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42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<sst xmlns="http://schemas.openxmlformats.org/spreadsheetml/2006/main" count="119" uniqueCount="54">
  <si>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24/01/2025 11:27:49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</si>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</sst>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4B9-4455-838F-A155F2FB85E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4B9-4455-838F-A155F2FB85E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6.5650000000000004</c:v>
                </c:pt>
                <c:pt idx="14">
                  <c:v>12.393000000000001</c:v>
                </c:pt>
                <c:pt idx="15">
                  <c:v>21.279</c:v>
                </c:pt>
                <c:pt idx="16">
                  <c:v>5.8380000000000001</c:v>
                </c:pt>
                <c:pt idx="17">
                  <c:v>5.71</c:v>
                </c:pt>
                <c:pt idx="18">
                  <c:v>6.0049999999999999</c:v>
                </c:pt>
                <c:pt idx="19">
                  <c:v>15.929</c:v>
                </c:pt>
                <c:pt idx="20">
                  <c:v>10.048999999999999</c:v>
                </c:pt>
                <c:pt idx="21">
                  <c:v>9.8960000000000008</c:v>
                </c:pt>
                <c:pt idx="22">
                  <c:v>5.0579999999999998</c:v>
                </c:pt>
                <c:pt idx="23">
                  <c:v>4.9329999999999998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B9-4455-838F-A155F2FB85E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50.097999999999999</c:v>
                </c:pt>
                <c:pt idx="14">
                  <c:v>9.6639999999999997</c:v>
                </c:pt>
                <c:pt idx="15">
                  <c:v>25.22</c:v>
                </c:pt>
                <c:pt idx="16">
                  <c:v>23.713999999999999</c:v>
                </c:pt>
                <c:pt idx="17">
                  <c:v>35.932000000000002</c:v>
                </c:pt>
                <c:pt idx="18">
                  <c:v>30.670999999999999</c:v>
                </c:pt>
                <c:pt idx="19">
                  <c:v>27.244</c:v>
                </c:pt>
                <c:pt idx="20">
                  <c:v>7.0169999999999995</c:v>
                </c:pt>
                <c:pt idx="21">
                  <c:v>0.878</c:v>
                </c:pt>
                <c:pt idx="22">
                  <c:v>8.2739999999999991</c:v>
                </c:pt>
                <c:pt idx="23">
                  <c:v>3.4390000000000001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4B9-4455-838F-A155F2FB85E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4B9-4455-838F-A155F2FB85E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4B9-4455-838F-A155F2FB85E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4B9-4455-838F-A155F2FB85E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4B9-4455-838F-A155F2FB85E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4B9-4455-838F-A155F2FB85E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4.4329999999999998</c:v>
                </c:pt>
                <c:pt idx="15">
                  <c:v>14.292999999999999</c:v>
                </c:pt>
                <c:pt idx="18">
                  <c:v>10</c:v>
                </c:pt>
                <c:pt idx="19">
                  <c:v>10</c:v>
                </c:pt>
                <c:pt idx="20">
                  <c:v>10</c:v>
                </c:pt>
                <c:pt idx="21">
                  <c:v>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4B9-4455-838F-A155F2FB85E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113</c:v>
                </c:pt>
                <c:pt idx="13">
                  <c:v>199.8</c:v>
                </c:pt>
                <c:pt idx="14">
                  <c:v>82.7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4B9-4455-838F-A155F2FB85E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5">
                  <c:v>3.5999999999999997E-2</c:v>
                </c:pt>
                <c:pt idx="18">
                  <c:v>2</c:v>
                </c:pt>
                <c:pt idx="19">
                  <c:v>1.07</c:v>
                </c:pt>
                <c:pt idx="20">
                  <c:v>0.31</c:v>
                </c:pt>
                <c:pt idx="21">
                  <c:v>1.9430000000000001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4B9-4455-838F-A155F2FB85E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4B9-4455-838F-A155F2FB85E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4B9-4455-838F-A155F2FB85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85.27</c:v>
                </c:pt>
                <c:pt idx="13">
                  <c:v>78.03</c:v>
                </c:pt>
                <c:pt idx="14">
                  <c:v>100.62</c:v>
                </c:pt>
                <c:pt idx="15">
                  <c:v>142.11000000000001</c:v>
                </c:pt>
                <c:pt idx="16">
                  <c:v>172.4</c:v>
                </c:pt>
                <c:pt idx="17">
                  <c:v>173</c:v>
                </c:pt>
                <c:pt idx="18">
                  <c:v>181.35</c:v>
                </c:pt>
                <c:pt idx="19">
                  <c:v>187.72</c:v>
                </c:pt>
                <c:pt idx="20">
                  <c:v>167.7</c:v>
                </c:pt>
                <c:pt idx="21">
                  <c:v>160.41999999999999</c:v>
                </c:pt>
                <c:pt idx="22">
                  <c:v>130.61000000000001</c:v>
                </c:pt>
                <c:pt idx="23">
                  <c:v>105.64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4B9-4455-838F-A155F2FB85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1C6-4825-AC9A-B85A55B0C3D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1C6-4825-AC9A-B85A55B0C3D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3">
                  <c:v>6.04</c:v>
                </c:pt>
                <c:pt idx="14">
                  <c:v>3.8029999999999999</c:v>
                </c:pt>
                <c:pt idx="15">
                  <c:v>3.109</c:v>
                </c:pt>
                <c:pt idx="16">
                  <c:v>3.3380000000000001</c:v>
                </c:pt>
                <c:pt idx="17">
                  <c:v>0.85899999999999999</c:v>
                </c:pt>
                <c:pt idx="18">
                  <c:v>3.851</c:v>
                </c:pt>
                <c:pt idx="19">
                  <c:v>0.56699999999999995</c:v>
                </c:pt>
                <c:pt idx="20">
                  <c:v>3.056</c:v>
                </c:pt>
                <c:pt idx="21">
                  <c:v>23.599999999999998</c:v>
                </c:pt>
                <c:pt idx="22">
                  <c:v>1.5529999999999999</c:v>
                </c:pt>
                <c:pt idx="23">
                  <c:v>1.698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C6-4825-AC9A-B85A55B0C3D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4.1449999999999996</c:v>
                </c:pt>
                <c:pt idx="13">
                  <c:v>6.27</c:v>
                </c:pt>
                <c:pt idx="14">
                  <c:v>3.9750000000000001</c:v>
                </c:pt>
                <c:pt idx="15">
                  <c:v>29.52</c:v>
                </c:pt>
                <c:pt idx="16">
                  <c:v>10.226000000000001</c:v>
                </c:pt>
                <c:pt idx="17">
                  <c:v>2.12</c:v>
                </c:pt>
                <c:pt idx="18">
                  <c:v>6.42</c:v>
                </c:pt>
                <c:pt idx="19">
                  <c:v>4.6529999999999996</c:v>
                </c:pt>
                <c:pt idx="20">
                  <c:v>7.2519999999999998</c:v>
                </c:pt>
                <c:pt idx="21">
                  <c:v>4.7910000000000004</c:v>
                </c:pt>
                <c:pt idx="22">
                  <c:v>3.1E-2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1C6-4825-AC9A-B85A55B0C3D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D1C6-4825-AC9A-B85A55B0C3D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1C6-4825-AC9A-B85A55B0C3D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1C6-4825-AC9A-B85A55B0C3D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1C6-4825-AC9A-B85A55B0C3D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1C6-4825-AC9A-B85A55B0C3D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1C6-4825-AC9A-B85A55B0C3D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17.600000000000001</c:v>
                </c:pt>
                <c:pt idx="18">
                  <c:v>26</c:v>
                </c:pt>
                <c:pt idx="19">
                  <c:v>35.4</c:v>
                </c:pt>
                <c:pt idx="20">
                  <c:v>12.6</c:v>
                </c:pt>
                <c:pt idx="21">
                  <c:v>30.9</c:v>
                </c:pt>
                <c:pt idx="22">
                  <c:v>7.9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1C6-4825-AC9A-B85A55B0C3D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169.95100000000002</c:v>
                </c:pt>
                <c:pt idx="13">
                  <c:v>187.48399999999998</c:v>
                </c:pt>
                <c:pt idx="14">
                  <c:v>96.978999999999999</c:v>
                </c:pt>
                <c:pt idx="15">
                  <c:v>28.199000000000002</c:v>
                </c:pt>
                <c:pt idx="16">
                  <c:v>15.988</c:v>
                </c:pt>
                <c:pt idx="17">
                  <c:v>21.106999999999999</c:v>
                </c:pt>
                <c:pt idx="18">
                  <c:v>12.42</c:v>
                </c:pt>
                <c:pt idx="19">
                  <c:v>13.622999999999999</c:v>
                </c:pt>
                <c:pt idx="20">
                  <c:v>4.4640000000000004</c:v>
                </c:pt>
                <c:pt idx="21">
                  <c:v>2.4260000000000002</c:v>
                </c:pt>
                <c:pt idx="22">
                  <c:v>3.8550000000000004</c:v>
                </c:pt>
                <c:pt idx="23">
                  <c:v>6.6739999999999995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1C6-4825-AC9A-B85A55B0C3D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1C6-4825-AC9A-B85A55B0C3D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1C6-4825-AC9A-B85A55B0C3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85.27</c:v>
                </c:pt>
                <c:pt idx="13">
                  <c:v>78.03</c:v>
                </c:pt>
                <c:pt idx="14">
                  <c:v>100.62</c:v>
                </c:pt>
                <c:pt idx="15">
                  <c:v>142.11000000000001</c:v>
                </c:pt>
                <c:pt idx="16">
                  <c:v>172.4</c:v>
                </c:pt>
                <c:pt idx="17">
                  <c:v>173</c:v>
                </c:pt>
                <c:pt idx="18">
                  <c:v>181.35</c:v>
                </c:pt>
                <c:pt idx="19">
                  <c:v>187.72</c:v>
                </c:pt>
                <c:pt idx="20">
                  <c:v>167.7</c:v>
                </c:pt>
                <c:pt idx="21">
                  <c:v>160.41999999999999</c:v>
                </c:pt>
                <c:pt idx="22">
                  <c:v>130.61000000000001</c:v>
                </c:pt>
                <c:pt idx="23">
                  <c:v>105.64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1C6-4825-AC9A-B85A55B0C3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45681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174.096</v>
      </c>
      <c r="O4" s="18">
        <v>199.8</v>
      </c>
      <c r="P4" s="18">
        <v>104.75700000000001</v>
      </c>
      <c r="Q4" s="18">
        <v>60.827999999999996</v>
      </c>
      <c r="R4" s="18">
        <v>29.552</v>
      </c>
      <c r="S4" s="18">
        <v>41.642000000000003</v>
      </c>
      <c r="T4" s="18">
        <v>48.676000000000002</v>
      </c>
      <c r="U4" s="18">
        <v>54.243000000000002</v>
      </c>
      <c r="V4" s="18">
        <v>27.375999999999998</v>
      </c>
      <c r="W4" s="18">
        <v>61.716999999999999</v>
      </c>
      <c r="X4" s="18">
        <v>13.331999999999999</v>
      </c>
      <c r="Y4" s="18">
        <v>8.3719999999999999</v>
      </c>
      <c r="Z4" s="19"/>
      <c r="AA4" s="20">
        <f>SUM(B4:Z4)</f>
        <v>824.39100000000008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85.27</v>
      </c>
      <c r="O7" s="28">
        <v>78.03</v>
      </c>
      <c r="P7" s="28">
        <v>100.62</v>
      </c>
      <c r="Q7" s="28">
        <v>142.11000000000001</v>
      </c>
      <c r="R7" s="28">
        <v>172.4</v>
      </c>
      <c r="S7" s="28">
        <v>173</v>
      </c>
      <c r="T7" s="28">
        <v>181.35</v>
      </c>
      <c r="U7" s="28">
        <v>187.72</v>
      </c>
      <c r="V7" s="28">
        <v>167.7</v>
      </c>
      <c r="W7" s="28">
        <v>160.41999999999999</v>
      </c>
      <c r="X7" s="28">
        <v>130.61000000000001</v>
      </c>
      <c r="Y7" s="28">
        <v>105.64</v>
      </c>
      <c r="Z7" s="29"/>
      <c r="AA7" s="30">
        <f>IF(SUM(B7:Z7)&lt;&gt;0,AVERAGEIF(B7:Z7,"&lt;&gt;"""),"")</f>
        <v>140.40583333333333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4.4329999999999998</v>
      </c>
      <c r="O12" s="52"/>
      <c r="P12" s="52"/>
      <c r="Q12" s="52">
        <v>14.292999999999999</v>
      </c>
      <c r="R12" s="52"/>
      <c r="S12" s="52"/>
      <c r="T12" s="52">
        <v>10</v>
      </c>
      <c r="U12" s="52">
        <v>10</v>
      </c>
      <c r="V12" s="52">
        <v>10</v>
      </c>
      <c r="W12" s="52">
        <v>49</v>
      </c>
      <c r="X12" s="52"/>
      <c r="Y12" s="52"/>
      <c r="Z12" s="53"/>
      <c r="AA12" s="54">
        <f t="shared" si="0"/>
        <v>97.725999999999999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>
        <v>3.5999999999999997E-2</v>
      </c>
      <c r="R14" s="57"/>
      <c r="S14" s="57"/>
      <c r="T14" s="57">
        <v>2</v>
      </c>
      <c r="U14" s="57">
        <v>1.07</v>
      </c>
      <c r="V14" s="57">
        <v>0.31</v>
      </c>
      <c r="W14" s="57">
        <v>1.9430000000000001</v>
      </c>
      <c r="X14" s="57"/>
      <c r="Y14" s="57"/>
      <c r="Z14" s="58"/>
      <c r="AA14" s="59">
        <f t="shared" si="0"/>
        <v>5.359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4.4329999999999998</v>
      </c>
      <c r="O16" s="62">
        <f t="shared" si="1"/>
        <v>0</v>
      </c>
      <c r="P16" s="62">
        <f t="shared" si="1"/>
        <v>0</v>
      </c>
      <c r="Q16" s="62">
        <f t="shared" si="1"/>
        <v>14.328999999999999</v>
      </c>
      <c r="R16" s="62">
        <f t="shared" si="1"/>
        <v>0</v>
      </c>
      <c r="S16" s="62">
        <f t="shared" si="1"/>
        <v>0</v>
      </c>
      <c r="T16" s="62">
        <f t="shared" si="1"/>
        <v>12</v>
      </c>
      <c r="U16" s="62">
        <f t="shared" si="1"/>
        <v>11.07</v>
      </c>
      <c r="V16" s="62">
        <f t="shared" si="1"/>
        <v>10.31</v>
      </c>
      <c r="W16" s="62">
        <f t="shared" si="1"/>
        <v>50.942999999999998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103.08499999999999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6.5650000000000004</v>
      </c>
      <c r="O20" s="77"/>
      <c r="P20" s="77">
        <v>12.393000000000001</v>
      </c>
      <c r="Q20" s="77">
        <v>21.279</v>
      </c>
      <c r="R20" s="77">
        <v>5.8380000000000001</v>
      </c>
      <c r="S20" s="77">
        <v>5.71</v>
      </c>
      <c r="T20" s="77">
        <v>6.0049999999999999</v>
      </c>
      <c r="U20" s="77">
        <v>15.929</v>
      </c>
      <c r="V20" s="77">
        <v>10.048999999999999</v>
      </c>
      <c r="W20" s="77">
        <v>9.8960000000000008</v>
      </c>
      <c r="X20" s="77">
        <v>5.0579999999999998</v>
      </c>
      <c r="Y20" s="77">
        <v>4.9329999999999998</v>
      </c>
      <c r="Z20" s="78"/>
      <c r="AA20" s="79">
        <f t="shared" si="2"/>
        <v>103.655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50.097999999999999</v>
      </c>
      <c r="O21" s="81"/>
      <c r="P21" s="81">
        <v>9.6639999999999997</v>
      </c>
      <c r="Q21" s="81">
        <v>25.22</v>
      </c>
      <c r="R21" s="81">
        <v>23.713999999999999</v>
      </c>
      <c r="S21" s="81">
        <v>35.932000000000002</v>
      </c>
      <c r="T21" s="81">
        <v>30.670999999999999</v>
      </c>
      <c r="U21" s="81">
        <v>27.244</v>
      </c>
      <c r="V21" s="81">
        <v>7.0169999999999995</v>
      </c>
      <c r="W21" s="81">
        <v>0.878</v>
      </c>
      <c r="X21" s="81">
        <v>8.2739999999999991</v>
      </c>
      <c r="Y21" s="81">
        <v>3.4390000000000001</v>
      </c>
      <c r="Z21" s="78"/>
      <c r="AA21" s="79">
        <f t="shared" si="2"/>
        <v>222.15099999999995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56.662999999999997</v>
      </c>
      <c r="O26" s="88">
        <f t="shared" si="3"/>
        <v>0</v>
      </c>
      <c r="P26" s="88">
        <f t="shared" si="3"/>
        <v>22.057000000000002</v>
      </c>
      <c r="Q26" s="88">
        <f t="shared" si="3"/>
        <v>46.498999999999995</v>
      </c>
      <c r="R26" s="88">
        <f t="shared" si="3"/>
        <v>29.552</v>
      </c>
      <c r="S26" s="88">
        <f t="shared" si="3"/>
        <v>41.642000000000003</v>
      </c>
      <c r="T26" s="88">
        <f t="shared" si="3"/>
        <v>36.676000000000002</v>
      </c>
      <c r="U26" s="88">
        <f t="shared" si="3"/>
        <v>43.173000000000002</v>
      </c>
      <c r="V26" s="88">
        <f t="shared" si="3"/>
        <v>17.065999999999999</v>
      </c>
      <c r="W26" s="88">
        <f t="shared" si="3"/>
        <v>10.774000000000001</v>
      </c>
      <c r="X26" s="88">
        <f t="shared" si="3"/>
        <v>13.331999999999999</v>
      </c>
      <c r="Y26" s="88">
        <f t="shared" si="3"/>
        <v>8.3719999999999999</v>
      </c>
      <c r="Z26" s="89" t="str">
        <f t="shared" si="3"/>
        <v/>
      </c>
      <c r="AA26" s="90">
        <f>SUM(AA19:AA25)</f>
        <v>325.80599999999993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61.095999999999997</v>
      </c>
      <c r="O30" s="77"/>
      <c r="P30" s="77">
        <v>22.056999999999999</v>
      </c>
      <c r="Q30" s="77">
        <v>60.828000000000003</v>
      </c>
      <c r="R30" s="77">
        <v>29.552</v>
      </c>
      <c r="S30" s="77">
        <v>41.642000000000003</v>
      </c>
      <c r="T30" s="77">
        <v>48.676000000000002</v>
      </c>
      <c r="U30" s="77">
        <v>54.243000000000002</v>
      </c>
      <c r="V30" s="77">
        <v>27.376000000000001</v>
      </c>
      <c r="W30" s="77">
        <v>61.716999999999999</v>
      </c>
      <c r="X30" s="77">
        <v>13.332000000000001</v>
      </c>
      <c r="Y30" s="77">
        <v>8.3719999999999999</v>
      </c>
      <c r="Z30" s="78"/>
      <c r="AA30" s="79">
        <f>SUM(B30:Z30)</f>
        <v>428.89099999999996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61.095999999999997</v>
      </c>
      <c r="O32" s="62">
        <f t="shared" si="4"/>
        <v>0</v>
      </c>
      <c r="P32" s="62">
        <f t="shared" si="4"/>
        <v>22.056999999999999</v>
      </c>
      <c r="Q32" s="62">
        <f t="shared" si="4"/>
        <v>60.828000000000003</v>
      </c>
      <c r="R32" s="62">
        <f t="shared" si="4"/>
        <v>29.552</v>
      </c>
      <c r="S32" s="62">
        <f t="shared" si="4"/>
        <v>41.642000000000003</v>
      </c>
      <c r="T32" s="62">
        <f t="shared" si="4"/>
        <v>48.676000000000002</v>
      </c>
      <c r="U32" s="62">
        <f t="shared" si="4"/>
        <v>54.243000000000002</v>
      </c>
      <c r="V32" s="62">
        <f t="shared" si="4"/>
        <v>27.376000000000001</v>
      </c>
      <c r="W32" s="62">
        <f t="shared" si="4"/>
        <v>61.716999999999999</v>
      </c>
      <c r="X32" s="62">
        <f t="shared" si="4"/>
        <v>13.332000000000001</v>
      </c>
      <c r="Y32" s="62">
        <f t="shared" si="4"/>
        <v>8.3719999999999999</v>
      </c>
      <c r="Z32" s="63" t="str">
        <f t="shared" si="4"/>
        <v/>
      </c>
      <c r="AA32" s="64">
        <f>SUM(AA29:AA31)</f>
        <v>428.89099999999996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113</v>
      </c>
      <c r="O39" s="99">
        <v>199.8</v>
      </c>
      <c r="P39" s="99">
        <v>82.7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395.5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113</v>
      </c>
      <c r="O40" s="88">
        <f t="shared" si="6"/>
        <v>199.8</v>
      </c>
      <c r="P40" s="88">
        <f t="shared" si="6"/>
        <v>82.7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395.5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113</v>
      </c>
      <c r="O47" s="99">
        <v>199.8</v>
      </c>
      <c r="P47" s="99">
        <v>82.7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395.5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113</v>
      </c>
      <c r="O49" s="88">
        <f t="shared" si="8"/>
        <v>199.8</v>
      </c>
      <c r="P49" s="88">
        <f t="shared" si="8"/>
        <v>82.7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395.5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174.096</v>
      </c>
      <c r="O52" s="88">
        <f t="shared" si="10"/>
        <v>199.8</v>
      </c>
      <c r="P52" s="88">
        <f t="shared" si="10"/>
        <v>104.75700000000001</v>
      </c>
      <c r="Q52" s="88">
        <f t="shared" si="10"/>
        <v>60.827999999999996</v>
      </c>
      <c r="R52" s="88">
        <f t="shared" si="10"/>
        <v>29.552</v>
      </c>
      <c r="S52" s="88">
        <f t="shared" si="10"/>
        <v>41.642000000000003</v>
      </c>
      <c r="T52" s="88">
        <f t="shared" si="10"/>
        <v>48.676000000000002</v>
      </c>
      <c r="U52" s="88">
        <f t="shared" si="10"/>
        <v>54.243000000000002</v>
      </c>
      <c r="V52" s="88">
        <f t="shared" si="10"/>
        <v>27.375999999999998</v>
      </c>
      <c r="W52" s="88">
        <f t="shared" si="10"/>
        <v>61.716999999999999</v>
      </c>
      <c r="X52" s="88">
        <f t="shared" si="10"/>
        <v>13.331999999999999</v>
      </c>
      <c r="Y52" s="88">
        <f t="shared" si="10"/>
        <v>8.3719999999999999</v>
      </c>
      <c r="Z52" s="89" t="str">
        <f t="shared" si="10"/>
        <v/>
      </c>
      <c r="AA52" s="104">
        <f>SUM(B52:Z52)</f>
        <v>824.39100000000008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45681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174.09600000000003</v>
      </c>
      <c r="O4" s="18">
        <v>199.79399999999998</v>
      </c>
      <c r="P4" s="18">
        <v>104.75699999999999</v>
      </c>
      <c r="Q4" s="18">
        <v>60.828000000000003</v>
      </c>
      <c r="R4" s="18">
        <v>29.552</v>
      </c>
      <c r="S4" s="18">
        <v>41.686</v>
      </c>
      <c r="T4" s="18">
        <v>48.691000000000003</v>
      </c>
      <c r="U4" s="18">
        <v>54.242999999999995</v>
      </c>
      <c r="V4" s="18">
        <v>27.372</v>
      </c>
      <c r="W4" s="18">
        <v>61.716999999999999</v>
      </c>
      <c r="X4" s="18">
        <v>13.339</v>
      </c>
      <c r="Y4" s="18">
        <v>8.3719999999999999</v>
      </c>
      <c r="Z4" s="19"/>
      <c r="AA4" s="20">
        <f>SUM(B4:Z4)</f>
        <v>824.44700000000012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85.27</v>
      </c>
      <c r="O7" s="28">
        <v>78.03</v>
      </c>
      <c r="P7" s="28">
        <v>100.62</v>
      </c>
      <c r="Q7" s="28">
        <v>142.11000000000001</v>
      </c>
      <c r="R7" s="28">
        <v>172.4</v>
      </c>
      <c r="S7" s="28">
        <v>173</v>
      </c>
      <c r="T7" s="28">
        <v>181.35</v>
      </c>
      <c r="U7" s="28">
        <v>187.72</v>
      </c>
      <c r="V7" s="28">
        <v>167.7</v>
      </c>
      <c r="W7" s="28">
        <v>160.41999999999999</v>
      </c>
      <c r="X7" s="28">
        <v>130.61000000000001</v>
      </c>
      <c r="Y7" s="28">
        <v>105.64</v>
      </c>
      <c r="Z7" s="29"/>
      <c r="AA7" s="30">
        <f>IF(SUM(B7:Z7)&lt;&gt;0,AVERAGEIF(B7:Z7,"&lt;&gt;"""),"")</f>
        <v>140.40583333333333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169.95100000000002</v>
      </c>
      <c r="O14" s="57">
        <v>187.48399999999998</v>
      </c>
      <c r="P14" s="57">
        <v>96.978999999999999</v>
      </c>
      <c r="Q14" s="57">
        <v>28.199000000000002</v>
      </c>
      <c r="R14" s="57">
        <v>15.988</v>
      </c>
      <c r="S14" s="57">
        <v>21.106999999999999</v>
      </c>
      <c r="T14" s="57">
        <v>12.42</v>
      </c>
      <c r="U14" s="57">
        <v>13.622999999999999</v>
      </c>
      <c r="V14" s="57">
        <v>4.4640000000000004</v>
      </c>
      <c r="W14" s="57">
        <v>2.4260000000000002</v>
      </c>
      <c r="X14" s="57">
        <v>3.8550000000000004</v>
      </c>
      <c r="Y14" s="57">
        <v>6.6739999999999995</v>
      </c>
      <c r="Z14" s="58"/>
      <c r="AA14" s="59">
        <f t="shared" si="0"/>
        <v>563.17000000000007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169.95100000000002</v>
      </c>
      <c r="O16" s="62">
        <f t="shared" si="1"/>
        <v>187.48399999999998</v>
      </c>
      <c r="P16" s="62">
        <f t="shared" si="1"/>
        <v>96.978999999999999</v>
      </c>
      <c r="Q16" s="62">
        <f t="shared" si="1"/>
        <v>28.199000000000002</v>
      </c>
      <c r="R16" s="62">
        <f t="shared" si="1"/>
        <v>15.988</v>
      </c>
      <c r="S16" s="62">
        <f t="shared" si="1"/>
        <v>21.106999999999999</v>
      </c>
      <c r="T16" s="62">
        <f t="shared" si="1"/>
        <v>12.42</v>
      </c>
      <c r="U16" s="62">
        <f t="shared" si="1"/>
        <v>13.622999999999999</v>
      </c>
      <c r="V16" s="62">
        <f t="shared" si="1"/>
        <v>4.4640000000000004</v>
      </c>
      <c r="W16" s="62">
        <f t="shared" si="1"/>
        <v>2.4260000000000002</v>
      </c>
      <c r="X16" s="62">
        <f t="shared" si="1"/>
        <v>3.8550000000000004</v>
      </c>
      <c r="Y16" s="62">
        <f t="shared" si="1"/>
        <v>6.6739999999999995</v>
      </c>
      <c r="Z16" s="63" t="str">
        <f t="shared" si="1"/>
        <v/>
      </c>
      <c r="AA16" s="64">
        <f>SUM(AA10:AA15)</f>
        <v>563.17000000000007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6.04</v>
      </c>
      <c r="P20" s="77">
        <v>3.8029999999999999</v>
      </c>
      <c r="Q20" s="77">
        <v>3.109</v>
      </c>
      <c r="R20" s="77">
        <v>3.3380000000000001</v>
      </c>
      <c r="S20" s="77">
        <v>0.85899999999999999</v>
      </c>
      <c r="T20" s="77">
        <v>3.851</v>
      </c>
      <c r="U20" s="77">
        <v>0.56699999999999995</v>
      </c>
      <c r="V20" s="77">
        <v>3.056</v>
      </c>
      <c r="W20" s="77">
        <v>23.599999999999998</v>
      </c>
      <c r="X20" s="77">
        <v>1.5529999999999999</v>
      </c>
      <c r="Y20" s="77">
        <v>1.698</v>
      </c>
      <c r="Z20" s="78"/>
      <c r="AA20" s="79">
        <f t="shared" si="2"/>
        <v>51.473999999999997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4.1449999999999996</v>
      </c>
      <c r="O21" s="81">
        <v>6.27</v>
      </c>
      <c r="P21" s="81">
        <v>3.9750000000000001</v>
      </c>
      <c r="Q21" s="81">
        <v>29.52</v>
      </c>
      <c r="R21" s="81">
        <v>10.226000000000001</v>
      </c>
      <c r="S21" s="81">
        <v>2.12</v>
      </c>
      <c r="T21" s="81">
        <v>6.42</v>
      </c>
      <c r="U21" s="81">
        <v>4.6529999999999996</v>
      </c>
      <c r="V21" s="81">
        <v>7.2519999999999998</v>
      </c>
      <c r="W21" s="81">
        <v>4.7910000000000004</v>
      </c>
      <c r="X21" s="81">
        <v>3.1E-2</v>
      </c>
      <c r="Y21" s="81"/>
      <c r="Z21" s="78"/>
      <c r="AA21" s="79">
        <f t="shared" si="2"/>
        <v>79.402999999999992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4.1449999999999996</v>
      </c>
      <c r="O26" s="88">
        <f t="shared" si="3"/>
        <v>12.309999999999999</v>
      </c>
      <c r="P26" s="88">
        <f t="shared" si="3"/>
        <v>7.7780000000000005</v>
      </c>
      <c r="Q26" s="88">
        <f t="shared" si="3"/>
        <v>32.628999999999998</v>
      </c>
      <c r="R26" s="88">
        <f t="shared" si="3"/>
        <v>13.564</v>
      </c>
      <c r="S26" s="88">
        <f t="shared" si="3"/>
        <v>2.9790000000000001</v>
      </c>
      <c r="T26" s="88">
        <f t="shared" si="3"/>
        <v>10.271000000000001</v>
      </c>
      <c r="U26" s="88">
        <f t="shared" si="3"/>
        <v>5.22</v>
      </c>
      <c r="V26" s="88">
        <f t="shared" si="3"/>
        <v>10.308</v>
      </c>
      <c r="W26" s="88">
        <f t="shared" si="3"/>
        <v>28.390999999999998</v>
      </c>
      <c r="X26" s="88">
        <f t="shared" si="3"/>
        <v>1.5839999999999999</v>
      </c>
      <c r="Y26" s="88">
        <f t="shared" si="3"/>
        <v>1.698</v>
      </c>
      <c r="Z26" s="89" t="str">
        <f t="shared" si="3"/>
        <v/>
      </c>
      <c r="AA26" s="90">
        <f>SUM(AA19:AA25)</f>
        <v>130.87699999999998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174.096</v>
      </c>
      <c r="O30" s="77">
        <v>199.79400000000001</v>
      </c>
      <c r="P30" s="77">
        <v>104.75700000000001</v>
      </c>
      <c r="Q30" s="77">
        <v>60.828000000000003</v>
      </c>
      <c r="R30" s="77">
        <v>29.552</v>
      </c>
      <c r="S30" s="77">
        <v>24.085999999999999</v>
      </c>
      <c r="T30" s="77">
        <v>22.690999999999999</v>
      </c>
      <c r="U30" s="77">
        <v>18.843</v>
      </c>
      <c r="V30" s="77">
        <v>14.772</v>
      </c>
      <c r="W30" s="77">
        <v>30.817</v>
      </c>
      <c r="X30" s="77">
        <v>5.4390000000000001</v>
      </c>
      <c r="Y30" s="77">
        <v>8.3719999999999999</v>
      </c>
      <c r="Z30" s="78"/>
      <c r="AA30" s="79">
        <f>SUM(B30:Z30)</f>
        <v>694.04700000000003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174.096</v>
      </c>
      <c r="O32" s="62">
        <f t="shared" si="4"/>
        <v>199.79400000000001</v>
      </c>
      <c r="P32" s="62">
        <f t="shared" si="4"/>
        <v>104.75700000000001</v>
      </c>
      <c r="Q32" s="62">
        <f t="shared" si="4"/>
        <v>60.828000000000003</v>
      </c>
      <c r="R32" s="62">
        <f t="shared" si="4"/>
        <v>29.552</v>
      </c>
      <c r="S32" s="62">
        <f t="shared" si="4"/>
        <v>24.085999999999999</v>
      </c>
      <c r="T32" s="62">
        <f t="shared" si="4"/>
        <v>22.690999999999999</v>
      </c>
      <c r="U32" s="62">
        <f t="shared" si="4"/>
        <v>18.843</v>
      </c>
      <c r="V32" s="62">
        <f t="shared" si="4"/>
        <v>14.772</v>
      </c>
      <c r="W32" s="62">
        <f t="shared" si="4"/>
        <v>30.817</v>
      </c>
      <c r="X32" s="62">
        <f t="shared" si="4"/>
        <v>5.4390000000000001</v>
      </c>
      <c r="Y32" s="62">
        <f t="shared" si="4"/>
        <v>8.3719999999999999</v>
      </c>
      <c r="Z32" s="63" t="str">
        <f t="shared" si="4"/>
        <v/>
      </c>
      <c r="AA32" s="64">
        <f>SUM(AA29:AA31)</f>
        <v>694.04700000000003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17.600000000000001</v>
      </c>
      <c r="T39" s="99">
        <v>26</v>
      </c>
      <c r="U39" s="99">
        <v>35.4</v>
      </c>
      <c r="V39" s="99">
        <v>12.6</v>
      </c>
      <c r="W39" s="99">
        <v>30.9</v>
      </c>
      <c r="X39" s="99">
        <v>7.9</v>
      </c>
      <c r="Y39" s="99"/>
      <c r="Z39" s="100"/>
      <c r="AA39" s="79">
        <f t="shared" si="5"/>
        <v>130.4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17.600000000000001</v>
      </c>
      <c r="T40" s="88">
        <f t="shared" si="6"/>
        <v>26</v>
      </c>
      <c r="U40" s="88">
        <f t="shared" si="6"/>
        <v>35.4</v>
      </c>
      <c r="V40" s="88">
        <f t="shared" si="6"/>
        <v>12.6</v>
      </c>
      <c r="W40" s="88">
        <f t="shared" si="6"/>
        <v>30.9</v>
      </c>
      <c r="X40" s="88">
        <f t="shared" si="6"/>
        <v>7.9</v>
      </c>
      <c r="Y40" s="88">
        <f t="shared" si="6"/>
        <v>0</v>
      </c>
      <c r="Z40" s="89" t="str">
        <f t="shared" si="6"/>
        <v/>
      </c>
      <c r="AA40" s="90">
        <f t="shared" si="5"/>
        <v>130.4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17.600000000000001</v>
      </c>
      <c r="T47" s="99">
        <v>26</v>
      </c>
      <c r="U47" s="99">
        <v>35.4</v>
      </c>
      <c r="V47" s="99">
        <v>12.6</v>
      </c>
      <c r="W47" s="99">
        <v>30.9</v>
      </c>
      <c r="X47" s="99">
        <v>7.9</v>
      </c>
      <c r="Y47" s="99"/>
      <c r="Z47" s="100"/>
      <c r="AA47" s="79">
        <f t="shared" si="7"/>
        <v>130.4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17.600000000000001</v>
      </c>
      <c r="T49" s="88">
        <f t="shared" si="8"/>
        <v>26</v>
      </c>
      <c r="U49" s="88">
        <f t="shared" si="8"/>
        <v>35.4</v>
      </c>
      <c r="V49" s="88">
        <f t="shared" si="8"/>
        <v>12.6</v>
      </c>
      <c r="W49" s="88">
        <f t="shared" si="8"/>
        <v>30.9</v>
      </c>
      <c r="X49" s="88">
        <f t="shared" si="8"/>
        <v>7.9</v>
      </c>
      <c r="Y49" s="88">
        <f t="shared" si="8"/>
        <v>0</v>
      </c>
      <c r="Z49" s="89" t="str">
        <f t="shared" si="8"/>
        <v/>
      </c>
      <c r="AA49" s="90">
        <f t="shared" si="7"/>
        <v>130.4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174.09600000000003</v>
      </c>
      <c r="O52" s="88">
        <f t="shared" si="10"/>
        <v>199.79399999999998</v>
      </c>
      <c r="P52" s="88">
        <f t="shared" si="10"/>
        <v>104.75700000000001</v>
      </c>
      <c r="Q52" s="88">
        <f t="shared" si="10"/>
        <v>60.828000000000003</v>
      </c>
      <c r="R52" s="88">
        <f t="shared" si="10"/>
        <v>29.552</v>
      </c>
      <c r="S52" s="88">
        <f t="shared" si="10"/>
        <v>41.686</v>
      </c>
      <c r="T52" s="88">
        <f t="shared" si="10"/>
        <v>48.691000000000003</v>
      </c>
      <c r="U52" s="88">
        <f t="shared" si="10"/>
        <v>54.242999999999995</v>
      </c>
      <c r="V52" s="88">
        <f t="shared" si="10"/>
        <v>27.372</v>
      </c>
      <c r="W52" s="88">
        <f t="shared" si="10"/>
        <v>61.716999999999999</v>
      </c>
      <c r="X52" s="88">
        <f t="shared" si="10"/>
        <v>13.339</v>
      </c>
      <c r="Y52" s="88">
        <f t="shared" si="10"/>
        <v>8.3719999999999999</v>
      </c>
      <c r="Z52" s="89" t="str">
        <f t="shared" si="10"/>
        <v/>
      </c>
      <c r="AA52" s="104">
        <f>SUM(B52:Z52)</f>
        <v>824.44700000000012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I4" sqref="I4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45681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-113</v>
      </c>
      <c r="O4" s="18">
        <v>-199.8</v>
      </c>
      <c r="P4" s="18">
        <v>-82.7</v>
      </c>
      <c r="Q4" s="18"/>
      <c r="R4" s="18"/>
      <c r="S4" s="18">
        <v>17.600000000000001</v>
      </c>
      <c r="T4" s="18">
        <v>26</v>
      </c>
      <c r="U4" s="18">
        <v>35.4</v>
      </c>
      <c r="V4" s="18">
        <v>12.6</v>
      </c>
      <c r="W4" s="18">
        <v>30.9</v>
      </c>
      <c r="X4" s="18">
        <v>7.9</v>
      </c>
      <c r="Y4" s="18"/>
      <c r="Z4" s="19"/>
      <c r="AA4" s="111">
        <f>SUM(B4:Z4)</f>
        <v>-265.10000000000002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85.27</v>
      </c>
      <c r="O7" s="117">
        <v>78.03</v>
      </c>
      <c r="P7" s="117">
        <v>100.62</v>
      </c>
      <c r="Q7" s="117">
        <v>142.11000000000001</v>
      </c>
      <c r="R7" s="117">
        <v>172.4</v>
      </c>
      <c r="S7" s="117">
        <v>173</v>
      </c>
      <c r="T7" s="117">
        <v>181.35</v>
      </c>
      <c r="U7" s="117">
        <v>187.72</v>
      </c>
      <c r="V7" s="117">
        <v>167.7</v>
      </c>
      <c r="W7" s="117">
        <v>160.41999999999999</v>
      </c>
      <c r="X7" s="117">
        <v>130.61000000000001</v>
      </c>
      <c r="Y7" s="117">
        <v>105.64</v>
      </c>
      <c r="Z7" s="118"/>
      <c r="AA7" s="119">
        <f>IF(SUM(B7:Z7)&lt;&gt;0,AVERAGEIF(B7:Z7,"&lt;&gt;"""),"")</f>
        <v>140.40583333333333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113</v>
      </c>
      <c r="O15" s="133">
        <v>199.8</v>
      </c>
      <c r="P15" s="133">
        <v>82.7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395.5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113</v>
      </c>
      <c r="O16" s="135">
        <f t="shared" si="1"/>
        <v>199.8</v>
      </c>
      <c r="P16" s="135">
        <f t="shared" si="1"/>
        <v>82.7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395.5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17.600000000000001</v>
      </c>
      <c r="T23" s="133">
        <v>26</v>
      </c>
      <c r="U23" s="133">
        <v>35.4</v>
      </c>
      <c r="V23" s="133">
        <v>12.6</v>
      </c>
      <c r="W23" s="133">
        <v>30.9</v>
      </c>
      <c r="X23" s="133">
        <v>7.9</v>
      </c>
      <c r="Y23" s="133"/>
      <c r="Z23" s="131"/>
      <c r="AA23" s="132">
        <f t="shared" si="2"/>
        <v>130.4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17.600000000000001</v>
      </c>
      <c r="T24" s="135">
        <f t="shared" si="3"/>
        <v>26</v>
      </c>
      <c r="U24" s="135">
        <f t="shared" si="3"/>
        <v>35.4</v>
      </c>
      <c r="V24" s="135">
        <f t="shared" si="3"/>
        <v>12.6</v>
      </c>
      <c r="W24" s="135">
        <f t="shared" si="3"/>
        <v>30.9</v>
      </c>
      <c r="X24" s="135">
        <f t="shared" si="3"/>
        <v>7.9</v>
      </c>
      <c r="Y24" s="135">
        <f t="shared" si="3"/>
        <v>0</v>
      </c>
      <c r="Z24" s="136" t="str">
        <f t="shared" si="3"/>
        <v/>
      </c>
      <c r="AA24" s="90">
        <f t="shared" si="2"/>
        <v>130.4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2025-01-24T09:27:49Z</dcterms:created>
  <dcterms:modified xsi:type="dcterms:W3CDTF">2025-01-24T09:27:51Z</dcterms:modified>
</cp:coreProperties>
</file>