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<sst xmlns="http://schemas.openxmlformats.org/spreadsheetml/2006/main" count="119" uniqueCount="54">
  <si>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20/01/2025 11:24:35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</si>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</sst>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3D-4A6A-AE0D-CC25989ED8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3D-4A6A-AE0D-CC25989ED8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11.247999999999999</c:v>
                </c:pt>
                <c:pt idx="13">
                  <c:v>11.191000000000001</c:v>
                </c:pt>
                <c:pt idx="14">
                  <c:v>10.826000000000001</c:v>
                </c:pt>
                <c:pt idx="15">
                  <c:v>10.029</c:v>
                </c:pt>
                <c:pt idx="18">
                  <c:v>8.4</c:v>
                </c:pt>
                <c:pt idx="19">
                  <c:v>20</c:v>
                </c:pt>
                <c:pt idx="20">
                  <c:v>25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3D-4A6A-AE0D-CC25989ED8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12.167</c:v>
                </c:pt>
                <c:pt idx="13">
                  <c:v>10.613</c:v>
                </c:pt>
                <c:pt idx="14">
                  <c:v>11.239000000000001</c:v>
                </c:pt>
                <c:pt idx="15">
                  <c:v>1.954</c:v>
                </c:pt>
                <c:pt idx="17">
                  <c:v>3.0000000000000001E-3</c:v>
                </c:pt>
                <c:pt idx="19">
                  <c:v>18.003</c:v>
                </c:pt>
                <c:pt idx="22">
                  <c:v>6.2169999999999996</c:v>
                </c:pt>
                <c:pt idx="23">
                  <c:v>11.199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3D-4A6A-AE0D-CC25989ED8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23D-4A6A-AE0D-CC25989ED8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3D-4A6A-AE0D-CC25989ED8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3D-4A6A-AE0D-CC25989ED8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23D-4A6A-AE0D-CC25989ED8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23D-4A6A-AE0D-CC25989ED8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65.069000000000003</c:v>
                </c:pt>
                <c:pt idx="13">
                  <c:v>89.004999999999995</c:v>
                </c:pt>
                <c:pt idx="14">
                  <c:v>100.28800000000001</c:v>
                </c:pt>
                <c:pt idx="15">
                  <c:v>230.5</c:v>
                </c:pt>
                <c:pt idx="16">
                  <c:v>218.8</c:v>
                </c:pt>
                <c:pt idx="17">
                  <c:v>242</c:v>
                </c:pt>
                <c:pt idx="18">
                  <c:v>239.5</c:v>
                </c:pt>
                <c:pt idx="19">
                  <c:v>60</c:v>
                </c:pt>
                <c:pt idx="20">
                  <c:v>60</c:v>
                </c:pt>
                <c:pt idx="21">
                  <c:v>63.739000000000004</c:v>
                </c:pt>
                <c:pt idx="22">
                  <c:v>64.721000000000004</c:v>
                </c:pt>
                <c:pt idx="23">
                  <c:v>87.463999999999999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3D-4A6A-AE0D-CC25989ED88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3D-4A6A-AE0D-CC25989ED8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14.724</c:v>
                </c:pt>
                <c:pt idx="13">
                  <c:v>9.8640000000000008</c:v>
                </c:pt>
                <c:pt idx="14">
                  <c:v>33.271000000000001</c:v>
                </c:pt>
                <c:pt idx="15">
                  <c:v>16.997999999999998</c:v>
                </c:pt>
                <c:pt idx="16">
                  <c:v>9.9379999999999988</c:v>
                </c:pt>
                <c:pt idx="17">
                  <c:v>10.308999999999999</c:v>
                </c:pt>
                <c:pt idx="18">
                  <c:v>59.166000000000004</c:v>
                </c:pt>
                <c:pt idx="19">
                  <c:v>10.888999999999999</c:v>
                </c:pt>
                <c:pt idx="21">
                  <c:v>10.28</c:v>
                </c:pt>
                <c:pt idx="22">
                  <c:v>32.576999999999998</c:v>
                </c:pt>
                <c:pt idx="23">
                  <c:v>22.580000000000002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3D-4A6A-AE0D-CC25989ED8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23D-4A6A-AE0D-CC25989ED8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23D-4A6A-AE0D-CC25989ED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104.74</c:v>
                </c:pt>
                <c:pt idx="13">
                  <c:v>114.19</c:v>
                </c:pt>
                <c:pt idx="14">
                  <c:v>185.55</c:v>
                </c:pt>
                <c:pt idx="15">
                  <c:v>225.13</c:v>
                </c:pt>
                <c:pt idx="16">
                  <c:v>244.63</c:v>
                </c:pt>
                <c:pt idx="17">
                  <c:v>276.08</c:v>
                </c:pt>
                <c:pt idx="18">
                  <c:v>289.3</c:v>
                </c:pt>
                <c:pt idx="19">
                  <c:v>264.38</c:v>
                </c:pt>
                <c:pt idx="20">
                  <c:v>197.79</c:v>
                </c:pt>
                <c:pt idx="21">
                  <c:v>154.86000000000001</c:v>
                </c:pt>
                <c:pt idx="22">
                  <c:v>153.58000000000001</c:v>
                </c:pt>
                <c:pt idx="23">
                  <c:v>139.97999999999999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3D-4A6A-AE0D-CC25989ED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B6-423C-94CC-8CA959638C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B6-423C-94CC-8CA959638C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1.7000000000000002</c:v>
                </c:pt>
                <c:pt idx="13">
                  <c:v>1.6</c:v>
                </c:pt>
                <c:pt idx="14">
                  <c:v>4.9960000000000004</c:v>
                </c:pt>
                <c:pt idx="19">
                  <c:v>9.6170000000000009</c:v>
                </c:pt>
                <c:pt idx="21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B6-423C-94CC-8CA959638C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1.2930000000000001</c:v>
                </c:pt>
                <c:pt idx="13">
                  <c:v>10.635</c:v>
                </c:pt>
                <c:pt idx="14">
                  <c:v>18.501999999999999</c:v>
                </c:pt>
                <c:pt idx="15">
                  <c:v>21.465</c:v>
                </c:pt>
                <c:pt idx="16">
                  <c:v>34.735999999999997</c:v>
                </c:pt>
                <c:pt idx="17">
                  <c:v>32.44</c:v>
                </c:pt>
                <c:pt idx="18">
                  <c:v>38.231999999999999</c:v>
                </c:pt>
                <c:pt idx="19">
                  <c:v>25.611999999999998</c:v>
                </c:pt>
                <c:pt idx="20">
                  <c:v>8.6539999999999999</c:v>
                </c:pt>
                <c:pt idx="21">
                  <c:v>13.544</c:v>
                </c:pt>
                <c:pt idx="22">
                  <c:v>2.5999999999999999E-2</c:v>
                </c:pt>
                <c:pt idx="23">
                  <c:v>8.9830000000000005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B6-423C-94CC-8CA959638C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AB6-423C-94CC-8CA959638C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B6-423C-94CC-8CA959638C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AB6-423C-94CC-8CA959638C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B6-423C-94CC-8CA959638C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AB6-423C-94CC-8CA959638C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6.6669999999999998</c:v>
                </c:pt>
                <c:pt idx="19">
                  <c:v>20.012</c:v>
                </c:pt>
                <c:pt idx="20">
                  <c:v>20.010999999999999</c:v>
                </c:pt>
                <c:pt idx="21">
                  <c:v>10.007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B6-423C-94CC-8CA959638C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236.7</c:v>
                </c:pt>
                <c:pt idx="16">
                  <c:v>192.2</c:v>
                </c:pt>
                <c:pt idx="17">
                  <c:v>213.2</c:v>
                </c:pt>
                <c:pt idx="18">
                  <c:v>268.8</c:v>
                </c:pt>
                <c:pt idx="19">
                  <c:v>50.8</c:v>
                </c:pt>
                <c:pt idx="20">
                  <c:v>45.1</c:v>
                </c:pt>
                <c:pt idx="21">
                  <c:v>42</c:v>
                </c:pt>
                <c:pt idx="22">
                  <c:v>113.5</c:v>
                </c:pt>
                <c:pt idx="23">
                  <c:v>111.4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B6-423C-94CC-8CA959638C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100.215</c:v>
                </c:pt>
                <c:pt idx="13">
                  <c:v>108.43799999999999</c:v>
                </c:pt>
                <c:pt idx="14">
                  <c:v>132.12599999999998</c:v>
                </c:pt>
                <c:pt idx="15">
                  <c:v>1.2749999999999999</c:v>
                </c:pt>
                <c:pt idx="16">
                  <c:v>1.837</c:v>
                </c:pt>
                <c:pt idx="19">
                  <c:v>2.8689999999999998</c:v>
                </c:pt>
                <c:pt idx="20">
                  <c:v>11.194999999999999</c:v>
                </c:pt>
                <c:pt idx="21">
                  <c:v>8.0680000000000014</c:v>
                </c:pt>
                <c:pt idx="23">
                  <c:v>0.83399999999999996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B6-423C-94CC-8CA959638C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AB6-423C-94CC-8CA959638C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AB6-423C-94CC-8CA959638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104.74</c:v>
                </c:pt>
                <c:pt idx="13">
                  <c:v>114.19</c:v>
                </c:pt>
                <c:pt idx="14">
                  <c:v>185.55</c:v>
                </c:pt>
                <c:pt idx="15">
                  <c:v>225.13</c:v>
                </c:pt>
                <c:pt idx="16">
                  <c:v>244.63</c:v>
                </c:pt>
                <c:pt idx="17">
                  <c:v>276.08</c:v>
                </c:pt>
                <c:pt idx="18">
                  <c:v>289.3</c:v>
                </c:pt>
                <c:pt idx="19">
                  <c:v>264.38</c:v>
                </c:pt>
                <c:pt idx="20">
                  <c:v>197.79</c:v>
                </c:pt>
                <c:pt idx="21">
                  <c:v>154.86000000000001</c:v>
                </c:pt>
                <c:pt idx="22">
                  <c:v>153.58000000000001</c:v>
                </c:pt>
                <c:pt idx="23">
                  <c:v>139.97999999999999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B6-423C-94CC-8CA959638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103.20800000000001</v>
      </c>
      <c r="O4" s="18">
        <v>120.67299999999999</v>
      </c>
      <c r="P4" s="18">
        <v>155.624</v>
      </c>
      <c r="Q4" s="18">
        <v>259.48099999999999</v>
      </c>
      <c r="R4" s="18">
        <v>228.738</v>
      </c>
      <c r="S4" s="18">
        <v>252.31199999999998</v>
      </c>
      <c r="T4" s="18">
        <v>307.06600000000003</v>
      </c>
      <c r="U4" s="18">
        <v>108.892</v>
      </c>
      <c r="V4" s="18">
        <v>85</v>
      </c>
      <c r="W4" s="18">
        <v>74.019000000000005</v>
      </c>
      <c r="X4" s="18">
        <v>113.515</v>
      </c>
      <c r="Y4" s="18">
        <v>121.24300000000002</v>
      </c>
      <c r="Z4" s="19"/>
      <c r="AA4" s="20">
        <f>SUM(B4:Z4)</f>
        <v>1929.771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104.74</v>
      </c>
      <c r="O7" s="28">
        <v>114.19</v>
      </c>
      <c r="P7" s="28">
        <v>185.55</v>
      </c>
      <c r="Q7" s="28">
        <v>225.13</v>
      </c>
      <c r="R7" s="28">
        <v>244.63</v>
      </c>
      <c r="S7" s="28">
        <v>276.08</v>
      </c>
      <c r="T7" s="28">
        <v>289.3</v>
      </c>
      <c r="U7" s="28">
        <v>264.38</v>
      </c>
      <c r="V7" s="28">
        <v>197.79</v>
      </c>
      <c r="W7" s="28">
        <v>154.86000000000001</v>
      </c>
      <c r="X7" s="28">
        <v>153.58000000000001</v>
      </c>
      <c r="Y7" s="28">
        <v>139.97999999999999</v>
      </c>
      <c r="Z7" s="29"/>
      <c r="AA7" s="30">
        <f>IF(SUM(B7:Z7)&lt;&gt;0,AVERAGEIF(B7:Z7,"&lt;&gt;"""),"")</f>
        <v>195.85083333333333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65.069000000000003</v>
      </c>
      <c r="O12" s="52">
        <v>89.004999999999995</v>
      </c>
      <c r="P12" s="52">
        <v>100.28800000000001</v>
      </c>
      <c r="Q12" s="52">
        <v>230.5</v>
      </c>
      <c r="R12" s="52">
        <v>218.8</v>
      </c>
      <c r="S12" s="52">
        <v>242</v>
      </c>
      <c r="T12" s="52">
        <v>239.5</v>
      </c>
      <c r="U12" s="52">
        <v>60</v>
      </c>
      <c r="V12" s="52">
        <v>60</v>
      </c>
      <c r="W12" s="52">
        <v>63.739000000000004</v>
      </c>
      <c r="X12" s="52">
        <v>64.721000000000004</v>
      </c>
      <c r="Y12" s="52">
        <v>87.463999999999999</v>
      </c>
      <c r="Z12" s="53"/>
      <c r="AA12" s="54">
        <f t="shared" si="0"/>
        <v>1521.086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14.724</v>
      </c>
      <c r="O14" s="57">
        <v>9.8640000000000008</v>
      </c>
      <c r="P14" s="57">
        <v>33.271000000000001</v>
      </c>
      <c r="Q14" s="57">
        <v>16.997999999999998</v>
      </c>
      <c r="R14" s="57">
        <v>9.9379999999999988</v>
      </c>
      <c r="S14" s="57">
        <v>10.308999999999999</v>
      </c>
      <c r="T14" s="57">
        <v>59.166000000000004</v>
      </c>
      <c r="U14" s="57">
        <v>10.888999999999999</v>
      </c>
      <c r="V14" s="57"/>
      <c r="W14" s="57">
        <v>10.28</v>
      </c>
      <c r="X14" s="57">
        <v>32.576999999999998</v>
      </c>
      <c r="Y14" s="57">
        <v>22.580000000000002</v>
      </c>
      <c r="Z14" s="58"/>
      <c r="AA14" s="59">
        <f t="shared" si="0"/>
        <v>230.59600000000003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79.793000000000006</v>
      </c>
      <c r="O16" s="62">
        <f t="shared" si="1"/>
        <v>98.869</v>
      </c>
      <c r="P16" s="62">
        <f t="shared" si="1"/>
        <v>133.55900000000003</v>
      </c>
      <c r="Q16" s="62">
        <f t="shared" si="1"/>
        <v>247.49799999999999</v>
      </c>
      <c r="R16" s="62">
        <f t="shared" si="1"/>
        <v>228.738</v>
      </c>
      <c r="S16" s="62">
        <f t="shared" si="1"/>
        <v>252.309</v>
      </c>
      <c r="T16" s="62">
        <f t="shared" si="1"/>
        <v>298.666</v>
      </c>
      <c r="U16" s="62">
        <f t="shared" si="1"/>
        <v>70.888999999999996</v>
      </c>
      <c r="V16" s="62">
        <f t="shared" si="1"/>
        <v>60</v>
      </c>
      <c r="W16" s="62">
        <f t="shared" si="1"/>
        <v>74.019000000000005</v>
      </c>
      <c r="X16" s="62">
        <f t="shared" si="1"/>
        <v>97.298000000000002</v>
      </c>
      <c r="Y16" s="62">
        <f t="shared" si="1"/>
        <v>110.044</v>
      </c>
      <c r="Z16" s="63" t="str">
        <f t="shared" si="1"/>
        <v/>
      </c>
      <c r="AA16" s="64">
        <f>SUM(AA10:AA15)</f>
        <v>1751.682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11.247999999999999</v>
      </c>
      <c r="O20" s="77">
        <v>11.191000000000001</v>
      </c>
      <c r="P20" s="77">
        <v>10.826000000000001</v>
      </c>
      <c r="Q20" s="77">
        <v>10.029</v>
      </c>
      <c r="R20" s="77"/>
      <c r="S20" s="77"/>
      <c r="T20" s="77">
        <v>8.4</v>
      </c>
      <c r="U20" s="77">
        <v>20</v>
      </c>
      <c r="V20" s="77">
        <v>25</v>
      </c>
      <c r="W20" s="77"/>
      <c r="X20" s="77">
        <v>10</v>
      </c>
      <c r="Y20" s="77"/>
      <c r="Z20" s="78"/>
      <c r="AA20" s="79">
        <f t="shared" si="2"/>
        <v>106.69399999999999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12.167</v>
      </c>
      <c r="O21" s="81">
        <v>10.613</v>
      </c>
      <c r="P21" s="81">
        <v>11.239000000000001</v>
      </c>
      <c r="Q21" s="81">
        <v>1.954</v>
      </c>
      <c r="R21" s="81"/>
      <c r="S21" s="81">
        <v>3.0000000000000001E-3</v>
      </c>
      <c r="T21" s="81"/>
      <c r="U21" s="81">
        <v>18.003</v>
      </c>
      <c r="V21" s="81"/>
      <c r="W21" s="81"/>
      <c r="X21" s="81">
        <v>6.2169999999999996</v>
      </c>
      <c r="Y21" s="81">
        <v>11.199</v>
      </c>
      <c r="Z21" s="78"/>
      <c r="AA21" s="79">
        <f t="shared" si="2"/>
        <v>71.39500000000001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23.414999999999999</v>
      </c>
      <c r="O26" s="88">
        <f t="shared" si="3"/>
        <v>21.804000000000002</v>
      </c>
      <c r="P26" s="88">
        <f t="shared" si="3"/>
        <v>22.065000000000001</v>
      </c>
      <c r="Q26" s="88">
        <f t="shared" si="3"/>
        <v>11.983000000000001</v>
      </c>
      <c r="R26" s="88">
        <f t="shared" si="3"/>
        <v>0</v>
      </c>
      <c r="S26" s="88">
        <f t="shared" si="3"/>
        <v>3.0000000000000001E-3</v>
      </c>
      <c r="T26" s="88">
        <f t="shared" si="3"/>
        <v>8.4</v>
      </c>
      <c r="U26" s="88">
        <f t="shared" si="3"/>
        <v>38.003</v>
      </c>
      <c r="V26" s="88">
        <f t="shared" si="3"/>
        <v>25</v>
      </c>
      <c r="W26" s="88">
        <f t="shared" si="3"/>
        <v>0</v>
      </c>
      <c r="X26" s="88">
        <f t="shared" si="3"/>
        <v>16.216999999999999</v>
      </c>
      <c r="Y26" s="88">
        <f t="shared" si="3"/>
        <v>11.199</v>
      </c>
      <c r="Z26" s="89" t="str">
        <f t="shared" si="3"/>
        <v/>
      </c>
      <c r="AA26" s="90">
        <f>SUM(AA19:AA25)</f>
        <v>178.089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103.208</v>
      </c>
      <c r="O30" s="77">
        <v>120.673</v>
      </c>
      <c r="P30" s="77">
        <v>155.624</v>
      </c>
      <c r="Q30" s="77">
        <v>259.48099999999999</v>
      </c>
      <c r="R30" s="77">
        <v>228.738</v>
      </c>
      <c r="S30" s="77">
        <v>252.31200000000001</v>
      </c>
      <c r="T30" s="77">
        <v>307.06599999999997</v>
      </c>
      <c r="U30" s="77">
        <v>108.892</v>
      </c>
      <c r="V30" s="77">
        <v>85</v>
      </c>
      <c r="W30" s="77">
        <v>74.019000000000005</v>
      </c>
      <c r="X30" s="77">
        <v>113.515</v>
      </c>
      <c r="Y30" s="77">
        <v>121.24299999999999</v>
      </c>
      <c r="Z30" s="78"/>
      <c r="AA30" s="79">
        <f>SUM(B30:Z30)</f>
        <v>1929.7710000000002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103.208</v>
      </c>
      <c r="O32" s="62">
        <f t="shared" si="4"/>
        <v>120.673</v>
      </c>
      <c r="P32" s="62">
        <f t="shared" si="4"/>
        <v>155.624</v>
      </c>
      <c r="Q32" s="62">
        <f t="shared" si="4"/>
        <v>259.48099999999999</v>
      </c>
      <c r="R32" s="62">
        <f t="shared" si="4"/>
        <v>228.738</v>
      </c>
      <c r="S32" s="62">
        <f t="shared" si="4"/>
        <v>252.31200000000001</v>
      </c>
      <c r="T32" s="62">
        <f t="shared" si="4"/>
        <v>307.06599999999997</v>
      </c>
      <c r="U32" s="62">
        <f t="shared" si="4"/>
        <v>108.892</v>
      </c>
      <c r="V32" s="62">
        <f t="shared" si="4"/>
        <v>85</v>
      </c>
      <c r="W32" s="62">
        <f t="shared" si="4"/>
        <v>74.019000000000005</v>
      </c>
      <c r="X32" s="62">
        <f t="shared" si="4"/>
        <v>113.515</v>
      </c>
      <c r="Y32" s="62">
        <f t="shared" si="4"/>
        <v>121.24299999999999</v>
      </c>
      <c r="Z32" s="63" t="str">
        <f t="shared" si="4"/>
        <v/>
      </c>
      <c r="AA32" s="64">
        <f>SUM(AA29:AA31)</f>
        <v>1929.7710000000002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103.208</v>
      </c>
      <c r="O52" s="88">
        <f t="shared" si="10"/>
        <v>120.673</v>
      </c>
      <c r="P52" s="88">
        <f t="shared" si="10"/>
        <v>155.62400000000002</v>
      </c>
      <c r="Q52" s="88">
        <f t="shared" si="10"/>
        <v>259.48099999999999</v>
      </c>
      <c r="R52" s="88">
        <f t="shared" si="10"/>
        <v>228.738</v>
      </c>
      <c r="S52" s="88">
        <f t="shared" si="10"/>
        <v>252.31199999999998</v>
      </c>
      <c r="T52" s="88">
        <f t="shared" si="10"/>
        <v>307.06599999999997</v>
      </c>
      <c r="U52" s="88">
        <f t="shared" si="10"/>
        <v>108.892</v>
      </c>
      <c r="V52" s="88">
        <f t="shared" si="10"/>
        <v>85</v>
      </c>
      <c r="W52" s="88">
        <f t="shared" si="10"/>
        <v>74.019000000000005</v>
      </c>
      <c r="X52" s="88">
        <f t="shared" si="10"/>
        <v>113.515</v>
      </c>
      <c r="Y52" s="88">
        <f t="shared" si="10"/>
        <v>121.24299999999999</v>
      </c>
      <c r="Z52" s="89" t="str">
        <f t="shared" si="10"/>
        <v/>
      </c>
      <c r="AA52" s="104">
        <f>SUM(B52:Z52)</f>
        <v>1929.771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103.208</v>
      </c>
      <c r="O4" s="18">
        <v>120.673</v>
      </c>
      <c r="P4" s="18">
        <v>155.62400000000002</v>
      </c>
      <c r="Q4" s="18">
        <v>259.44</v>
      </c>
      <c r="R4" s="18">
        <v>228.773</v>
      </c>
      <c r="S4" s="18">
        <v>252.30699999999999</v>
      </c>
      <c r="T4" s="18">
        <v>307.03200000000004</v>
      </c>
      <c r="U4" s="18">
        <v>108.91000000000001</v>
      </c>
      <c r="V4" s="18">
        <v>84.960000000000022</v>
      </c>
      <c r="W4" s="18">
        <v>74.018999999999991</v>
      </c>
      <c r="X4" s="18">
        <v>113.526</v>
      </c>
      <c r="Y4" s="18">
        <v>121.21700000000001</v>
      </c>
      <c r="Z4" s="19"/>
      <c r="AA4" s="20">
        <f>SUM(B4:Z4)</f>
        <v>1929.6890000000001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104.74</v>
      </c>
      <c r="O7" s="28">
        <v>114.19</v>
      </c>
      <c r="P7" s="28">
        <v>185.55</v>
      </c>
      <c r="Q7" s="28">
        <v>225.13</v>
      </c>
      <c r="R7" s="28">
        <v>244.63</v>
      </c>
      <c r="S7" s="28">
        <v>276.08</v>
      </c>
      <c r="T7" s="28">
        <v>289.3</v>
      </c>
      <c r="U7" s="28">
        <v>264.38</v>
      </c>
      <c r="V7" s="28">
        <v>197.79</v>
      </c>
      <c r="W7" s="28">
        <v>154.86000000000001</v>
      </c>
      <c r="X7" s="28">
        <v>153.58000000000001</v>
      </c>
      <c r="Y7" s="28">
        <v>139.97999999999999</v>
      </c>
      <c r="Z7" s="29"/>
      <c r="AA7" s="30">
        <f>IF(SUM(B7:Z7)&lt;&gt;0,AVERAGEIF(B7:Z7,"&lt;&gt;"""),"")</f>
        <v>195.85083333333333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6.6669999999999998</v>
      </c>
      <c r="T12" s="52"/>
      <c r="U12" s="52">
        <v>20.012</v>
      </c>
      <c r="V12" s="52">
        <v>20.010999999999999</v>
      </c>
      <c r="W12" s="52">
        <v>10.007</v>
      </c>
      <c r="X12" s="52"/>
      <c r="Y12" s="52"/>
      <c r="Z12" s="53"/>
      <c r="AA12" s="54">
        <f t="shared" si="0"/>
        <v>56.696999999999996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100.215</v>
      </c>
      <c r="O14" s="57">
        <v>108.43799999999999</v>
      </c>
      <c r="P14" s="57">
        <v>132.12599999999998</v>
      </c>
      <c r="Q14" s="57">
        <v>1.2749999999999999</v>
      </c>
      <c r="R14" s="57">
        <v>1.837</v>
      </c>
      <c r="S14" s="57"/>
      <c r="T14" s="57"/>
      <c r="U14" s="57">
        <v>2.8689999999999998</v>
      </c>
      <c r="V14" s="57">
        <v>11.194999999999999</v>
      </c>
      <c r="W14" s="57">
        <v>8.0680000000000014</v>
      </c>
      <c r="X14" s="57"/>
      <c r="Y14" s="57">
        <v>0.83399999999999996</v>
      </c>
      <c r="Z14" s="58"/>
      <c r="AA14" s="59">
        <f t="shared" si="0"/>
        <v>366.85699999999997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100.215</v>
      </c>
      <c r="O16" s="62">
        <f t="shared" si="1"/>
        <v>108.43799999999999</v>
      </c>
      <c r="P16" s="62">
        <f t="shared" si="1"/>
        <v>132.12599999999998</v>
      </c>
      <c r="Q16" s="62">
        <f t="shared" si="1"/>
        <v>1.2749999999999999</v>
      </c>
      <c r="R16" s="62">
        <f t="shared" si="1"/>
        <v>1.837</v>
      </c>
      <c r="S16" s="62">
        <f t="shared" si="1"/>
        <v>6.6669999999999998</v>
      </c>
      <c r="T16" s="62">
        <f t="shared" si="1"/>
        <v>0</v>
      </c>
      <c r="U16" s="62">
        <f t="shared" si="1"/>
        <v>22.881</v>
      </c>
      <c r="V16" s="62">
        <f t="shared" si="1"/>
        <v>31.205999999999996</v>
      </c>
      <c r="W16" s="62">
        <f t="shared" si="1"/>
        <v>18.075000000000003</v>
      </c>
      <c r="X16" s="62">
        <f t="shared" si="1"/>
        <v>0</v>
      </c>
      <c r="Y16" s="62">
        <f t="shared" si="1"/>
        <v>0.83399999999999996</v>
      </c>
      <c r="Z16" s="63" t="str">
        <f t="shared" si="1"/>
        <v/>
      </c>
      <c r="AA16" s="64">
        <f>SUM(AA10:AA15)</f>
        <v>423.55399999999997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1.7000000000000002</v>
      </c>
      <c r="O20" s="77">
        <v>1.6</v>
      </c>
      <c r="P20" s="77">
        <v>4.9960000000000004</v>
      </c>
      <c r="Q20" s="77"/>
      <c r="R20" s="77"/>
      <c r="S20" s="77"/>
      <c r="T20" s="77"/>
      <c r="U20" s="77">
        <v>9.6170000000000009</v>
      </c>
      <c r="V20" s="77"/>
      <c r="W20" s="77">
        <v>0.4</v>
      </c>
      <c r="X20" s="77"/>
      <c r="Y20" s="77"/>
      <c r="Z20" s="78"/>
      <c r="AA20" s="79">
        <f t="shared" si="2"/>
        <v>18.313000000000002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1.2930000000000001</v>
      </c>
      <c r="O21" s="81">
        <v>10.635</v>
      </c>
      <c r="P21" s="81">
        <v>18.501999999999999</v>
      </c>
      <c r="Q21" s="81">
        <v>21.465</v>
      </c>
      <c r="R21" s="81">
        <v>34.735999999999997</v>
      </c>
      <c r="S21" s="81">
        <v>32.44</v>
      </c>
      <c r="T21" s="81">
        <v>38.231999999999999</v>
      </c>
      <c r="U21" s="81">
        <v>25.611999999999998</v>
      </c>
      <c r="V21" s="81">
        <v>8.6539999999999999</v>
      </c>
      <c r="W21" s="81">
        <v>13.544</v>
      </c>
      <c r="X21" s="81">
        <v>2.5999999999999999E-2</v>
      </c>
      <c r="Y21" s="81">
        <v>8.9830000000000005</v>
      </c>
      <c r="Z21" s="78"/>
      <c r="AA21" s="79">
        <f t="shared" si="2"/>
        <v>214.12200000000001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2.9930000000000003</v>
      </c>
      <c r="O26" s="88">
        <f t="shared" si="3"/>
        <v>12.234999999999999</v>
      </c>
      <c r="P26" s="88">
        <f t="shared" si="3"/>
        <v>23.497999999999998</v>
      </c>
      <c r="Q26" s="88">
        <f t="shared" si="3"/>
        <v>21.465</v>
      </c>
      <c r="R26" s="88">
        <f t="shared" si="3"/>
        <v>34.735999999999997</v>
      </c>
      <c r="S26" s="88">
        <f t="shared" si="3"/>
        <v>32.44</v>
      </c>
      <c r="T26" s="88">
        <f t="shared" si="3"/>
        <v>38.231999999999999</v>
      </c>
      <c r="U26" s="88">
        <f t="shared" si="3"/>
        <v>35.228999999999999</v>
      </c>
      <c r="V26" s="88">
        <f t="shared" si="3"/>
        <v>8.6539999999999999</v>
      </c>
      <c r="W26" s="88">
        <f t="shared" si="3"/>
        <v>13.944000000000001</v>
      </c>
      <c r="X26" s="88">
        <f t="shared" si="3"/>
        <v>2.5999999999999999E-2</v>
      </c>
      <c r="Y26" s="88">
        <f t="shared" si="3"/>
        <v>8.9830000000000005</v>
      </c>
      <c r="Z26" s="89" t="str">
        <f t="shared" si="3"/>
        <v/>
      </c>
      <c r="AA26" s="90">
        <f>SUM(AA19:AA25)</f>
        <v>232.435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103.208</v>
      </c>
      <c r="O30" s="77">
        <v>120.673</v>
      </c>
      <c r="P30" s="77">
        <v>155.624</v>
      </c>
      <c r="Q30" s="77">
        <v>22.74</v>
      </c>
      <c r="R30" s="77">
        <v>36.573</v>
      </c>
      <c r="S30" s="77">
        <v>39.106999999999999</v>
      </c>
      <c r="T30" s="77">
        <v>38.231999999999999</v>
      </c>
      <c r="U30" s="77">
        <v>58.11</v>
      </c>
      <c r="V30" s="77">
        <v>39.86</v>
      </c>
      <c r="W30" s="77">
        <v>32.018999999999998</v>
      </c>
      <c r="X30" s="77">
        <v>2.5999999999999999E-2</v>
      </c>
      <c r="Y30" s="77">
        <v>9.8170000000000002</v>
      </c>
      <c r="Z30" s="78"/>
      <c r="AA30" s="79">
        <f>SUM(B30:Z30)</f>
        <v>655.98899999999992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103.208</v>
      </c>
      <c r="O32" s="62">
        <f t="shared" si="4"/>
        <v>120.673</v>
      </c>
      <c r="P32" s="62">
        <f t="shared" si="4"/>
        <v>155.624</v>
      </c>
      <c r="Q32" s="62">
        <f t="shared" si="4"/>
        <v>22.74</v>
      </c>
      <c r="R32" s="62">
        <f t="shared" si="4"/>
        <v>36.573</v>
      </c>
      <c r="S32" s="62">
        <f t="shared" si="4"/>
        <v>39.106999999999999</v>
      </c>
      <c r="T32" s="62">
        <f t="shared" si="4"/>
        <v>38.231999999999999</v>
      </c>
      <c r="U32" s="62">
        <f t="shared" si="4"/>
        <v>58.11</v>
      </c>
      <c r="V32" s="62">
        <f t="shared" si="4"/>
        <v>39.86</v>
      </c>
      <c r="W32" s="62">
        <f t="shared" si="4"/>
        <v>32.018999999999998</v>
      </c>
      <c r="X32" s="62">
        <f t="shared" si="4"/>
        <v>2.5999999999999999E-2</v>
      </c>
      <c r="Y32" s="62">
        <f t="shared" si="4"/>
        <v>9.8170000000000002</v>
      </c>
      <c r="Z32" s="63" t="str">
        <f t="shared" si="4"/>
        <v/>
      </c>
      <c r="AA32" s="64">
        <f>SUM(AA29:AA31)</f>
        <v>655.98899999999992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9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236.7</v>
      </c>
      <c r="R39" s="99">
        <v>183.2</v>
      </c>
      <c r="S39" s="99">
        <v>213.2</v>
      </c>
      <c r="T39" s="99">
        <v>268.8</v>
      </c>
      <c r="U39" s="99">
        <v>50.8</v>
      </c>
      <c r="V39" s="99">
        <v>45.1</v>
      </c>
      <c r="W39" s="99">
        <v>42</v>
      </c>
      <c r="X39" s="99">
        <v>113.5</v>
      </c>
      <c r="Y39" s="99">
        <v>111.4</v>
      </c>
      <c r="Z39" s="100"/>
      <c r="AA39" s="79">
        <f t="shared" si="5"/>
        <v>1264.6999999999998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236.7</v>
      </c>
      <c r="R40" s="88">
        <f t="shared" si="6"/>
        <v>192.2</v>
      </c>
      <c r="S40" s="88">
        <f t="shared" si="6"/>
        <v>213.2</v>
      </c>
      <c r="T40" s="88">
        <f t="shared" si="6"/>
        <v>268.8</v>
      </c>
      <c r="U40" s="88">
        <f t="shared" si="6"/>
        <v>50.8</v>
      </c>
      <c r="V40" s="88">
        <f t="shared" si="6"/>
        <v>45.1</v>
      </c>
      <c r="W40" s="88">
        <f t="shared" si="6"/>
        <v>42</v>
      </c>
      <c r="X40" s="88">
        <f t="shared" si="6"/>
        <v>113.5</v>
      </c>
      <c r="Y40" s="88">
        <f t="shared" si="6"/>
        <v>111.4</v>
      </c>
      <c r="Z40" s="89" t="str">
        <f t="shared" si="6"/>
        <v/>
      </c>
      <c r="AA40" s="90">
        <f t="shared" si="5"/>
        <v>1273.6999999999998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9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236.7</v>
      </c>
      <c r="R47" s="99">
        <v>183.2</v>
      </c>
      <c r="S47" s="99">
        <v>213.2</v>
      </c>
      <c r="T47" s="99">
        <v>268.8</v>
      </c>
      <c r="U47" s="99">
        <v>50.8</v>
      </c>
      <c r="V47" s="99">
        <v>45.1</v>
      </c>
      <c r="W47" s="99">
        <v>42</v>
      </c>
      <c r="X47" s="99">
        <v>113.5</v>
      </c>
      <c r="Y47" s="99">
        <v>111.4</v>
      </c>
      <c r="Z47" s="100"/>
      <c r="AA47" s="79">
        <f t="shared" si="7"/>
        <v>1264.6999999999998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236.7</v>
      </c>
      <c r="R49" s="88">
        <f t="shared" si="8"/>
        <v>192.2</v>
      </c>
      <c r="S49" s="88">
        <f t="shared" si="8"/>
        <v>213.2</v>
      </c>
      <c r="T49" s="88">
        <f t="shared" si="8"/>
        <v>268.8</v>
      </c>
      <c r="U49" s="88">
        <f t="shared" si="8"/>
        <v>50.8</v>
      </c>
      <c r="V49" s="88">
        <f t="shared" si="8"/>
        <v>45.1</v>
      </c>
      <c r="W49" s="88">
        <f t="shared" si="8"/>
        <v>42</v>
      </c>
      <c r="X49" s="88">
        <f t="shared" si="8"/>
        <v>113.5</v>
      </c>
      <c r="Y49" s="88">
        <f t="shared" si="8"/>
        <v>111.4</v>
      </c>
      <c r="Z49" s="89" t="str">
        <f t="shared" si="8"/>
        <v/>
      </c>
      <c r="AA49" s="90">
        <f t="shared" si="7"/>
        <v>1273.6999999999998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103.208</v>
      </c>
      <c r="O52" s="88">
        <f t="shared" si="10"/>
        <v>120.67299999999999</v>
      </c>
      <c r="P52" s="88">
        <f t="shared" si="10"/>
        <v>155.62399999999997</v>
      </c>
      <c r="Q52" s="88">
        <f t="shared" si="10"/>
        <v>259.44</v>
      </c>
      <c r="R52" s="88">
        <f t="shared" si="10"/>
        <v>228.773</v>
      </c>
      <c r="S52" s="88">
        <f t="shared" si="10"/>
        <v>252.30699999999999</v>
      </c>
      <c r="T52" s="88">
        <f t="shared" si="10"/>
        <v>307.03200000000004</v>
      </c>
      <c r="U52" s="88">
        <f t="shared" si="10"/>
        <v>108.91</v>
      </c>
      <c r="V52" s="88">
        <f t="shared" si="10"/>
        <v>84.960000000000008</v>
      </c>
      <c r="W52" s="88">
        <f t="shared" si="10"/>
        <v>74.019000000000005</v>
      </c>
      <c r="X52" s="88">
        <f t="shared" si="10"/>
        <v>113.526</v>
      </c>
      <c r="Y52" s="88">
        <f t="shared" si="10"/>
        <v>121.21700000000001</v>
      </c>
      <c r="Z52" s="89" t="str">
        <f t="shared" si="10"/>
        <v/>
      </c>
      <c r="AA52" s="104">
        <f>SUM(B52:Z52)</f>
        <v>1929.6890000000001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236.7</v>
      </c>
      <c r="R4" s="18">
        <v>192.2</v>
      </c>
      <c r="S4" s="18">
        <v>213.2</v>
      </c>
      <c r="T4" s="18">
        <v>268.8</v>
      </c>
      <c r="U4" s="18">
        <v>50.8</v>
      </c>
      <c r="V4" s="18">
        <v>45.1</v>
      </c>
      <c r="W4" s="18">
        <v>42</v>
      </c>
      <c r="X4" s="18">
        <v>113.5</v>
      </c>
      <c r="Y4" s="18">
        <v>111.4</v>
      </c>
      <c r="Z4" s="19"/>
      <c r="AA4" s="111">
        <f>SUM(B4:Z4)</f>
        <v>1273.6999999999998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104.74</v>
      </c>
      <c r="O7" s="117">
        <v>114.19</v>
      </c>
      <c r="P7" s="117">
        <v>185.55</v>
      </c>
      <c r="Q7" s="117">
        <v>225.13</v>
      </c>
      <c r="R7" s="117">
        <v>244.63</v>
      </c>
      <c r="S7" s="117">
        <v>276.08</v>
      </c>
      <c r="T7" s="117">
        <v>289.3</v>
      </c>
      <c r="U7" s="117">
        <v>264.38</v>
      </c>
      <c r="V7" s="117">
        <v>197.79</v>
      </c>
      <c r="W7" s="117">
        <v>154.86000000000001</v>
      </c>
      <c r="X7" s="117">
        <v>153.58000000000001</v>
      </c>
      <c r="Y7" s="117">
        <v>139.97999999999999</v>
      </c>
      <c r="Z7" s="118"/>
      <c r="AA7" s="119">
        <f>IF(SUM(B7:Z7)&lt;&gt;0,AVERAGEIF(B7:Z7,"&lt;&gt;"""),"")</f>
        <v>195.85083333333333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9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236.7</v>
      </c>
      <c r="R23" s="133">
        <v>183.2</v>
      </c>
      <c r="S23" s="133">
        <v>213.2</v>
      </c>
      <c r="T23" s="133">
        <v>268.8</v>
      </c>
      <c r="U23" s="133">
        <v>50.8</v>
      </c>
      <c r="V23" s="133">
        <v>45.1</v>
      </c>
      <c r="W23" s="133">
        <v>42</v>
      </c>
      <c r="X23" s="133">
        <v>113.5</v>
      </c>
      <c r="Y23" s="133">
        <v>111.4</v>
      </c>
      <c r="Z23" s="131"/>
      <c r="AA23" s="132">
        <f t="shared" si="2"/>
        <v>1264.6999999999998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236.7</v>
      </c>
      <c r="R24" s="135">
        <f t="shared" si="3"/>
        <v>192.2</v>
      </c>
      <c r="S24" s="135">
        <f t="shared" si="3"/>
        <v>213.2</v>
      </c>
      <c r="T24" s="135">
        <f t="shared" si="3"/>
        <v>268.8</v>
      </c>
      <c r="U24" s="135">
        <f t="shared" si="3"/>
        <v>50.8</v>
      </c>
      <c r="V24" s="135">
        <f t="shared" si="3"/>
        <v>45.1</v>
      </c>
      <c r="W24" s="135">
        <f t="shared" si="3"/>
        <v>42</v>
      </c>
      <c r="X24" s="135">
        <f t="shared" si="3"/>
        <v>113.5</v>
      </c>
      <c r="Y24" s="135">
        <f t="shared" si="3"/>
        <v>111.4</v>
      </c>
      <c r="Z24" s="136" t="str">
        <f t="shared" si="3"/>
        <v/>
      </c>
      <c r="AA24" s="90">
        <f t="shared" si="2"/>
        <v>1273.6999999999998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2025-01-20T09:24:35Z</dcterms:created>
  <dcterms:modified xsi:type="dcterms:W3CDTF">2025-01-20T09:24:37Z</dcterms:modified>
</cp:coreProperties>
</file>