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<sst xmlns="http://schemas.openxmlformats.org/spreadsheetml/2006/main" count="119" uniqueCount="54">
  <si>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19/01/2025 11:25:31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</si>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</sst>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58-4EC5-9759-5AE424C2A0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258-4EC5-9759-5AE424C2A0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3.1779999999999999</c:v>
                </c:pt>
                <c:pt idx="13">
                  <c:v>3.6339999999999999</c:v>
                </c:pt>
                <c:pt idx="14">
                  <c:v>4.2140000000000004</c:v>
                </c:pt>
                <c:pt idx="15">
                  <c:v>4.758</c:v>
                </c:pt>
                <c:pt idx="16">
                  <c:v>5.0819999999999999</c:v>
                </c:pt>
                <c:pt idx="17">
                  <c:v>5.226</c:v>
                </c:pt>
                <c:pt idx="18">
                  <c:v>5.4</c:v>
                </c:pt>
                <c:pt idx="19">
                  <c:v>5.3840000000000003</c:v>
                </c:pt>
                <c:pt idx="20">
                  <c:v>1.0649999999999999</c:v>
                </c:pt>
                <c:pt idx="21">
                  <c:v>1.0680000000000001</c:v>
                </c:pt>
                <c:pt idx="22">
                  <c:v>1.6120000000000001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58-4EC5-9759-5AE424C2A0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38.472999999999999</c:v>
                </c:pt>
                <c:pt idx="13">
                  <c:v>47.448999999999998</c:v>
                </c:pt>
                <c:pt idx="14">
                  <c:v>44.673000000000002</c:v>
                </c:pt>
                <c:pt idx="15">
                  <c:v>35.15</c:v>
                </c:pt>
                <c:pt idx="16">
                  <c:v>36.532000000000004</c:v>
                </c:pt>
                <c:pt idx="17">
                  <c:v>51.988</c:v>
                </c:pt>
                <c:pt idx="18">
                  <c:v>33.171999999999997</c:v>
                </c:pt>
                <c:pt idx="19">
                  <c:v>15.048999999999999</c:v>
                </c:pt>
                <c:pt idx="20">
                  <c:v>24.247</c:v>
                </c:pt>
                <c:pt idx="21">
                  <c:v>23.353000000000002</c:v>
                </c:pt>
                <c:pt idx="22">
                  <c:v>21.126999999999999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58-4EC5-9759-5AE424C2A0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258-4EC5-9759-5AE424C2A0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58-4EC5-9759-5AE424C2A0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58-4EC5-9759-5AE424C2A0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9.4710000000000001</c:v>
                </c:pt>
                <c:pt idx="21">
                  <c:v>17.98</c:v>
                </c:pt>
                <c:pt idx="22">
                  <c:v>118.151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258-4EC5-9759-5AE424C2A0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258-4EC5-9759-5AE424C2A0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43.994</c:v>
                </c:pt>
                <c:pt idx="16">
                  <c:v>53.055999999999997</c:v>
                </c:pt>
                <c:pt idx="17">
                  <c:v>41.722999999999999</c:v>
                </c:pt>
                <c:pt idx="18">
                  <c:v>29.252000000000002</c:v>
                </c:pt>
                <c:pt idx="19">
                  <c:v>30</c:v>
                </c:pt>
                <c:pt idx="20">
                  <c:v>12.731000000000002</c:v>
                </c:pt>
                <c:pt idx="21">
                  <c:v>5.8419999999999996</c:v>
                </c:pt>
                <c:pt idx="22">
                  <c:v>9.4320000000000004</c:v>
                </c:pt>
                <c:pt idx="23">
                  <c:v>7.31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58-4EC5-9759-5AE424C2A0C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58-4EC5-9759-5AE424C2A0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46.055</c:v>
                </c:pt>
                <c:pt idx="13">
                  <c:v>72.13</c:v>
                </c:pt>
                <c:pt idx="14">
                  <c:v>96.31</c:v>
                </c:pt>
                <c:pt idx="16">
                  <c:v>16.329000000000001</c:v>
                </c:pt>
                <c:pt idx="17">
                  <c:v>46.534999999999997</c:v>
                </c:pt>
                <c:pt idx="18">
                  <c:v>15.486999999999998</c:v>
                </c:pt>
                <c:pt idx="19">
                  <c:v>14.465</c:v>
                </c:pt>
                <c:pt idx="20">
                  <c:v>4.6589999999999998</c:v>
                </c:pt>
                <c:pt idx="21">
                  <c:v>2.742</c:v>
                </c:pt>
                <c:pt idx="22">
                  <c:v>4.5779999999999994</c:v>
                </c:pt>
                <c:pt idx="23">
                  <c:v>31.052999999999997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58-4EC5-9759-5AE424C2A0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258-4EC5-9759-5AE424C2A0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114</c:v>
                </c:pt>
                <c:pt idx="18">
                  <c:v>11.233000000000001</c:v>
                </c:pt>
                <c:pt idx="19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258-4EC5-9759-5AE424C2A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45.11</c:v>
                </c:pt>
                <c:pt idx="13">
                  <c:v>106.24</c:v>
                </c:pt>
                <c:pt idx="14">
                  <c:v>115.18</c:v>
                </c:pt>
                <c:pt idx="15">
                  <c:v>126.78</c:v>
                </c:pt>
                <c:pt idx="16">
                  <c:v>150.22999999999999</c:v>
                </c:pt>
                <c:pt idx="17">
                  <c:v>167.12</c:v>
                </c:pt>
                <c:pt idx="18">
                  <c:v>166.88</c:v>
                </c:pt>
                <c:pt idx="19">
                  <c:v>167</c:v>
                </c:pt>
                <c:pt idx="20">
                  <c:v>158.1</c:v>
                </c:pt>
                <c:pt idx="21">
                  <c:v>142</c:v>
                </c:pt>
                <c:pt idx="22">
                  <c:v>129.88999999999999</c:v>
                </c:pt>
                <c:pt idx="23">
                  <c:v>121.31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58-4EC5-9759-5AE424C2A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901-4194-A2A1-145151FA82E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901-4194-A2A1-145151FA82E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2.004</c:v>
                </c:pt>
                <c:pt idx="15">
                  <c:v>1.1499999999999999</c:v>
                </c:pt>
                <c:pt idx="16">
                  <c:v>0.67300000000000004</c:v>
                </c:pt>
                <c:pt idx="20">
                  <c:v>9.0399999999999991</c:v>
                </c:pt>
                <c:pt idx="21">
                  <c:v>9.5169999999999995</c:v>
                </c:pt>
                <c:pt idx="22">
                  <c:v>0.74</c:v>
                </c:pt>
                <c:pt idx="23">
                  <c:v>1.1159999999999999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01-4194-A2A1-145151FA82E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0.83499999999999996</c:v>
                </c:pt>
                <c:pt idx="13">
                  <c:v>8.2520000000000007</c:v>
                </c:pt>
                <c:pt idx="14">
                  <c:v>13.885000000000002</c:v>
                </c:pt>
                <c:pt idx="15">
                  <c:v>5.2059999999999995</c:v>
                </c:pt>
                <c:pt idx="16">
                  <c:v>0.106</c:v>
                </c:pt>
                <c:pt idx="17">
                  <c:v>0.35199999999999998</c:v>
                </c:pt>
                <c:pt idx="18">
                  <c:v>0.223</c:v>
                </c:pt>
                <c:pt idx="19">
                  <c:v>1.6E-2</c:v>
                </c:pt>
                <c:pt idx="21">
                  <c:v>3.1E-2</c:v>
                </c:pt>
                <c:pt idx="22">
                  <c:v>1.4419999999999999</c:v>
                </c:pt>
                <c:pt idx="23">
                  <c:v>28.350999999999999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01-4194-A2A1-145151FA82E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901-4194-A2A1-145151FA82E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01-4194-A2A1-145151FA82E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01-4194-A2A1-145151FA82E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901-4194-A2A1-145151FA82E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901-4194-A2A1-145151FA82E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3">
                  <c:v>11.455</c:v>
                </c:pt>
                <c:pt idx="14">
                  <c:v>26.899000000000001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01-4194-A2A1-145151FA82E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29.1</c:v>
                </c:pt>
                <c:pt idx="16">
                  <c:v>108.1</c:v>
                </c:pt>
                <c:pt idx="17">
                  <c:v>258.39999999999998</c:v>
                </c:pt>
                <c:pt idx="18">
                  <c:v>90.1</c:v>
                </c:pt>
                <c:pt idx="19">
                  <c:v>237.5</c:v>
                </c:pt>
                <c:pt idx="20">
                  <c:v>27.8</c:v>
                </c:pt>
                <c:pt idx="21">
                  <c:v>35.799999999999997</c:v>
                </c:pt>
                <c:pt idx="22">
                  <c:v>152.5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01-4194-A2A1-145151FA82E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86.870999999999995</c:v>
                </c:pt>
                <c:pt idx="13">
                  <c:v>103.506</c:v>
                </c:pt>
                <c:pt idx="14">
                  <c:v>102.40900000000002</c:v>
                </c:pt>
                <c:pt idx="15">
                  <c:v>48.446000000000005</c:v>
                </c:pt>
                <c:pt idx="16">
                  <c:v>2.12</c:v>
                </c:pt>
                <c:pt idx="17">
                  <c:v>0.71</c:v>
                </c:pt>
                <c:pt idx="18">
                  <c:v>4.2119999999999997</c:v>
                </c:pt>
                <c:pt idx="19">
                  <c:v>0.80800000000000005</c:v>
                </c:pt>
                <c:pt idx="20">
                  <c:v>5.9</c:v>
                </c:pt>
                <c:pt idx="21">
                  <c:v>5.6550000000000002</c:v>
                </c:pt>
                <c:pt idx="22">
                  <c:v>0.218</c:v>
                </c:pt>
                <c:pt idx="23">
                  <c:v>8.895999999999999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901-4194-A2A1-145151FA82E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901-4194-A2A1-145151FA82E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901-4194-A2A1-145151FA8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45.11</c:v>
                </c:pt>
                <c:pt idx="13">
                  <c:v>106.24</c:v>
                </c:pt>
                <c:pt idx="14">
                  <c:v>115.18</c:v>
                </c:pt>
                <c:pt idx="15">
                  <c:v>126.78</c:v>
                </c:pt>
                <c:pt idx="16">
                  <c:v>150.22999999999999</c:v>
                </c:pt>
                <c:pt idx="17">
                  <c:v>167.12</c:v>
                </c:pt>
                <c:pt idx="18">
                  <c:v>166.88</c:v>
                </c:pt>
                <c:pt idx="19">
                  <c:v>167</c:v>
                </c:pt>
                <c:pt idx="20">
                  <c:v>158.1</c:v>
                </c:pt>
                <c:pt idx="21">
                  <c:v>142</c:v>
                </c:pt>
                <c:pt idx="22">
                  <c:v>129.88999999999999</c:v>
                </c:pt>
                <c:pt idx="23">
                  <c:v>121.31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901-4194-A2A1-145151FA8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87.706000000000017</v>
      </c>
      <c r="O4" s="18">
        <v>123.21299999999999</v>
      </c>
      <c r="P4" s="18">
        <v>145.197</v>
      </c>
      <c r="Q4" s="18">
        <v>83.902000000000001</v>
      </c>
      <c r="R4" s="18">
        <v>110.999</v>
      </c>
      <c r="S4" s="18">
        <v>259.47199999999998</v>
      </c>
      <c r="T4" s="18">
        <v>94.543999999999997</v>
      </c>
      <c r="U4" s="18">
        <v>238.369</v>
      </c>
      <c r="V4" s="18">
        <v>42.702000000000005</v>
      </c>
      <c r="W4" s="18">
        <v>50.984999999999999</v>
      </c>
      <c r="X4" s="18">
        <v>154.9</v>
      </c>
      <c r="Y4" s="18">
        <v>38.362999999999992</v>
      </c>
      <c r="Z4" s="19"/>
      <c r="AA4" s="20">
        <f>SUM(B4:Z4)</f>
        <v>1430.3519999999999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45.11</v>
      </c>
      <c r="O7" s="28">
        <v>106.24</v>
      </c>
      <c r="P7" s="28">
        <v>115.18</v>
      </c>
      <c r="Q7" s="28">
        <v>126.78</v>
      </c>
      <c r="R7" s="28">
        <v>150.22999999999999</v>
      </c>
      <c r="S7" s="28">
        <v>167.12</v>
      </c>
      <c r="T7" s="28">
        <v>166.88</v>
      </c>
      <c r="U7" s="28">
        <v>167</v>
      </c>
      <c r="V7" s="28">
        <v>158.1</v>
      </c>
      <c r="W7" s="28">
        <v>142</v>
      </c>
      <c r="X7" s="28">
        <v>129.88999999999999</v>
      </c>
      <c r="Y7" s="28">
        <v>121.31</v>
      </c>
      <c r="Z7" s="29"/>
      <c r="AA7" s="30">
        <f>IF(SUM(B7:Z7)&lt;&gt;0,AVERAGEIF(B7:Z7,"&lt;&gt;"""),"")</f>
        <v>132.98666666666665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9.4710000000000001</v>
      </c>
      <c r="V10" s="42"/>
      <c r="W10" s="42">
        <v>17.98</v>
      </c>
      <c r="X10" s="42">
        <v>118.151</v>
      </c>
      <c r="Y10" s="42"/>
      <c r="Z10" s="43"/>
      <c r="AA10" s="44">
        <f t="shared" ref="AA10:AA15" si="0">SUM(B10:Z10)</f>
        <v>145.602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43.994</v>
      </c>
      <c r="R12" s="52">
        <v>53.055999999999997</v>
      </c>
      <c r="S12" s="52">
        <v>41.722999999999999</v>
      </c>
      <c r="T12" s="52">
        <v>29.252000000000002</v>
      </c>
      <c r="U12" s="52">
        <v>30</v>
      </c>
      <c r="V12" s="52">
        <v>12.731000000000002</v>
      </c>
      <c r="W12" s="52">
        <v>5.8419999999999996</v>
      </c>
      <c r="X12" s="52">
        <v>9.4320000000000004</v>
      </c>
      <c r="Y12" s="52">
        <v>7.31</v>
      </c>
      <c r="Z12" s="53"/>
      <c r="AA12" s="54">
        <f t="shared" si="0"/>
        <v>233.34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114</v>
      </c>
      <c r="T13" s="52">
        <v>11.233000000000001</v>
      </c>
      <c r="U13" s="52">
        <v>164</v>
      </c>
      <c r="V13" s="52"/>
      <c r="W13" s="52"/>
      <c r="X13" s="52"/>
      <c r="Y13" s="52"/>
      <c r="Z13" s="53"/>
      <c r="AA13" s="54">
        <f t="shared" si="0"/>
        <v>289.233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46.055</v>
      </c>
      <c r="O14" s="57">
        <v>72.13</v>
      </c>
      <c r="P14" s="57">
        <v>96.31</v>
      </c>
      <c r="Q14" s="57"/>
      <c r="R14" s="57">
        <v>16.329000000000001</v>
      </c>
      <c r="S14" s="57">
        <v>46.534999999999997</v>
      </c>
      <c r="T14" s="57">
        <v>15.486999999999998</v>
      </c>
      <c r="U14" s="57">
        <v>14.465</v>
      </c>
      <c r="V14" s="57">
        <v>4.6589999999999998</v>
      </c>
      <c r="W14" s="57">
        <v>2.742</v>
      </c>
      <c r="X14" s="57">
        <v>4.5779999999999994</v>
      </c>
      <c r="Y14" s="57">
        <v>31.052999999999997</v>
      </c>
      <c r="Z14" s="58"/>
      <c r="AA14" s="59">
        <f t="shared" si="0"/>
        <v>350.34300000000002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46.055</v>
      </c>
      <c r="O16" s="62">
        <f t="shared" si="1"/>
        <v>72.13</v>
      </c>
      <c r="P16" s="62">
        <f t="shared" si="1"/>
        <v>96.31</v>
      </c>
      <c r="Q16" s="62">
        <f t="shared" si="1"/>
        <v>43.994</v>
      </c>
      <c r="R16" s="62">
        <f t="shared" si="1"/>
        <v>69.384999999999991</v>
      </c>
      <c r="S16" s="62">
        <f t="shared" si="1"/>
        <v>202.25800000000001</v>
      </c>
      <c r="T16" s="62">
        <f t="shared" si="1"/>
        <v>55.971999999999994</v>
      </c>
      <c r="U16" s="62">
        <f t="shared" si="1"/>
        <v>217.93600000000001</v>
      </c>
      <c r="V16" s="62">
        <f t="shared" si="1"/>
        <v>17.39</v>
      </c>
      <c r="W16" s="62">
        <f t="shared" si="1"/>
        <v>26.564</v>
      </c>
      <c r="X16" s="62">
        <f t="shared" si="1"/>
        <v>132.161</v>
      </c>
      <c r="Y16" s="62">
        <f t="shared" si="1"/>
        <v>38.363</v>
      </c>
      <c r="Z16" s="63" t="str">
        <f t="shared" si="1"/>
        <v/>
      </c>
      <c r="AA16" s="64">
        <f>SUM(AA10:AA15)</f>
        <v>1018.518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3.1779999999999999</v>
      </c>
      <c r="O20" s="77">
        <v>3.6339999999999999</v>
      </c>
      <c r="P20" s="77">
        <v>4.2140000000000004</v>
      </c>
      <c r="Q20" s="77">
        <v>4.758</v>
      </c>
      <c r="R20" s="77">
        <v>5.0819999999999999</v>
      </c>
      <c r="S20" s="77">
        <v>5.226</v>
      </c>
      <c r="T20" s="77">
        <v>5.4</v>
      </c>
      <c r="U20" s="77">
        <v>5.3840000000000003</v>
      </c>
      <c r="V20" s="77">
        <v>1.0649999999999999</v>
      </c>
      <c r="W20" s="77">
        <v>1.0680000000000001</v>
      </c>
      <c r="X20" s="77">
        <v>1.6120000000000001</v>
      </c>
      <c r="Y20" s="77"/>
      <c r="Z20" s="78"/>
      <c r="AA20" s="79">
        <f t="shared" si="2"/>
        <v>40.620999999999995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38.472999999999999</v>
      </c>
      <c r="O21" s="81">
        <v>47.448999999999998</v>
      </c>
      <c r="P21" s="81">
        <v>44.673000000000002</v>
      </c>
      <c r="Q21" s="81">
        <v>35.15</v>
      </c>
      <c r="R21" s="81">
        <v>36.532000000000004</v>
      </c>
      <c r="S21" s="81">
        <v>51.988</v>
      </c>
      <c r="T21" s="81">
        <v>33.171999999999997</v>
      </c>
      <c r="U21" s="81">
        <v>15.048999999999999</v>
      </c>
      <c r="V21" s="81">
        <v>24.247</v>
      </c>
      <c r="W21" s="81">
        <v>23.353000000000002</v>
      </c>
      <c r="X21" s="81">
        <v>21.126999999999999</v>
      </c>
      <c r="Y21" s="81"/>
      <c r="Z21" s="78"/>
      <c r="AA21" s="79">
        <f t="shared" si="2"/>
        <v>371.21300000000002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41.650999999999996</v>
      </c>
      <c r="O26" s="88">
        <f t="shared" si="3"/>
        <v>51.082999999999998</v>
      </c>
      <c r="P26" s="88">
        <f t="shared" si="3"/>
        <v>48.887</v>
      </c>
      <c r="Q26" s="88">
        <f t="shared" si="3"/>
        <v>39.908000000000001</v>
      </c>
      <c r="R26" s="88">
        <f t="shared" si="3"/>
        <v>41.614000000000004</v>
      </c>
      <c r="S26" s="88">
        <f t="shared" si="3"/>
        <v>57.213999999999999</v>
      </c>
      <c r="T26" s="88">
        <f t="shared" si="3"/>
        <v>38.571999999999996</v>
      </c>
      <c r="U26" s="88">
        <f t="shared" si="3"/>
        <v>20.433</v>
      </c>
      <c r="V26" s="88">
        <f t="shared" si="3"/>
        <v>25.312000000000001</v>
      </c>
      <c r="W26" s="88">
        <f t="shared" si="3"/>
        <v>24.421000000000003</v>
      </c>
      <c r="X26" s="88">
        <f t="shared" si="3"/>
        <v>22.738999999999997</v>
      </c>
      <c r="Y26" s="88">
        <f t="shared" si="3"/>
        <v>0</v>
      </c>
      <c r="Z26" s="89" t="str">
        <f t="shared" si="3"/>
        <v/>
      </c>
      <c r="AA26" s="90">
        <f>SUM(AA19:AA25)</f>
        <v>411.834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87.706000000000003</v>
      </c>
      <c r="O30" s="77">
        <v>123.21299999999999</v>
      </c>
      <c r="P30" s="77">
        <v>145.197</v>
      </c>
      <c r="Q30" s="77">
        <v>83.902000000000001</v>
      </c>
      <c r="R30" s="77">
        <v>110.999</v>
      </c>
      <c r="S30" s="77">
        <v>259.47199999999998</v>
      </c>
      <c r="T30" s="77">
        <v>94.543999999999997</v>
      </c>
      <c r="U30" s="77">
        <v>238.369</v>
      </c>
      <c r="V30" s="77">
        <v>42.701999999999998</v>
      </c>
      <c r="W30" s="77">
        <v>50.984999999999999</v>
      </c>
      <c r="X30" s="77">
        <v>154.9</v>
      </c>
      <c r="Y30" s="77">
        <v>38.363</v>
      </c>
      <c r="Z30" s="78"/>
      <c r="AA30" s="79">
        <f>SUM(B30:Z30)</f>
        <v>1430.3519999999999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87.706000000000003</v>
      </c>
      <c r="O32" s="62">
        <f t="shared" si="4"/>
        <v>123.21299999999999</v>
      </c>
      <c r="P32" s="62">
        <f t="shared" si="4"/>
        <v>145.197</v>
      </c>
      <c r="Q32" s="62">
        <f t="shared" si="4"/>
        <v>83.902000000000001</v>
      </c>
      <c r="R32" s="62">
        <f t="shared" si="4"/>
        <v>110.999</v>
      </c>
      <c r="S32" s="62">
        <f t="shared" si="4"/>
        <v>259.47199999999998</v>
      </c>
      <c r="T32" s="62">
        <f t="shared" si="4"/>
        <v>94.543999999999997</v>
      </c>
      <c r="U32" s="62">
        <f t="shared" si="4"/>
        <v>238.369</v>
      </c>
      <c r="V32" s="62">
        <f t="shared" si="4"/>
        <v>42.701999999999998</v>
      </c>
      <c r="W32" s="62">
        <f t="shared" si="4"/>
        <v>50.984999999999999</v>
      </c>
      <c r="X32" s="62">
        <f t="shared" si="4"/>
        <v>154.9</v>
      </c>
      <c r="Y32" s="62">
        <f t="shared" si="4"/>
        <v>38.363</v>
      </c>
      <c r="Z32" s="63" t="str">
        <f t="shared" si="4"/>
        <v/>
      </c>
      <c r="AA32" s="64">
        <f>SUM(AA29:AA31)</f>
        <v>1430.3519999999999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87.705999999999989</v>
      </c>
      <c r="O52" s="88">
        <f t="shared" si="10"/>
        <v>123.21299999999999</v>
      </c>
      <c r="P52" s="88">
        <f t="shared" si="10"/>
        <v>145.197</v>
      </c>
      <c r="Q52" s="88">
        <f t="shared" si="10"/>
        <v>83.902000000000001</v>
      </c>
      <c r="R52" s="88">
        <f t="shared" si="10"/>
        <v>110.999</v>
      </c>
      <c r="S52" s="88">
        <f t="shared" si="10"/>
        <v>259.47199999999998</v>
      </c>
      <c r="T52" s="88">
        <f t="shared" si="10"/>
        <v>94.543999999999983</v>
      </c>
      <c r="U52" s="88">
        <f t="shared" si="10"/>
        <v>238.369</v>
      </c>
      <c r="V52" s="88">
        <f t="shared" si="10"/>
        <v>42.701999999999998</v>
      </c>
      <c r="W52" s="88">
        <f t="shared" si="10"/>
        <v>50.984999999999999</v>
      </c>
      <c r="X52" s="88">
        <f t="shared" si="10"/>
        <v>154.9</v>
      </c>
      <c r="Y52" s="88">
        <f t="shared" si="10"/>
        <v>38.363</v>
      </c>
      <c r="Z52" s="89" t="str">
        <f t="shared" si="10"/>
        <v/>
      </c>
      <c r="AA52" s="104">
        <f>SUM(B52:Z52)</f>
        <v>1430.3519999999999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87.705999999999989</v>
      </c>
      <c r="O4" s="18">
        <v>123.21299999999999</v>
      </c>
      <c r="P4" s="18">
        <v>145.197</v>
      </c>
      <c r="Q4" s="18">
        <v>83.902000000000015</v>
      </c>
      <c r="R4" s="18">
        <v>110.999</v>
      </c>
      <c r="S4" s="18">
        <v>259.46199999999993</v>
      </c>
      <c r="T4" s="18">
        <v>94.534999999999997</v>
      </c>
      <c r="U4" s="18">
        <v>238.32399999999998</v>
      </c>
      <c r="V4" s="18">
        <v>42.74</v>
      </c>
      <c r="W4" s="18">
        <v>51.003</v>
      </c>
      <c r="X4" s="18">
        <v>154.9</v>
      </c>
      <c r="Y4" s="18">
        <v>38.363</v>
      </c>
      <c r="Z4" s="19"/>
      <c r="AA4" s="20">
        <f>SUM(B4:Z4)</f>
        <v>1430.3440000000001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45.11</v>
      </c>
      <c r="O7" s="28">
        <v>106.24</v>
      </c>
      <c r="P7" s="28">
        <v>115.18</v>
      </c>
      <c r="Q7" s="28">
        <v>126.78</v>
      </c>
      <c r="R7" s="28">
        <v>150.22999999999999</v>
      </c>
      <c r="S7" s="28">
        <v>167.12</v>
      </c>
      <c r="T7" s="28">
        <v>166.88</v>
      </c>
      <c r="U7" s="28">
        <v>167</v>
      </c>
      <c r="V7" s="28">
        <v>158.1</v>
      </c>
      <c r="W7" s="28">
        <v>142</v>
      </c>
      <c r="X7" s="28">
        <v>129.88999999999999</v>
      </c>
      <c r="Y7" s="28">
        <v>121.31</v>
      </c>
      <c r="Z7" s="29"/>
      <c r="AA7" s="30">
        <f>IF(SUM(B7:Z7)&lt;&gt;0,AVERAGEIF(B7:Z7,"&lt;&gt;"""),"")</f>
        <v>132.98666666666665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11.455</v>
      </c>
      <c r="P12" s="52">
        <v>26.899000000000001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38.353999999999999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86.870999999999995</v>
      </c>
      <c r="O14" s="57">
        <v>103.506</v>
      </c>
      <c r="P14" s="57">
        <v>102.40900000000002</v>
      </c>
      <c r="Q14" s="57">
        <v>48.446000000000005</v>
      </c>
      <c r="R14" s="57">
        <v>2.12</v>
      </c>
      <c r="S14" s="57">
        <v>0.71</v>
      </c>
      <c r="T14" s="57">
        <v>4.2119999999999997</v>
      </c>
      <c r="U14" s="57">
        <v>0.80800000000000005</v>
      </c>
      <c r="V14" s="57">
        <v>5.9</v>
      </c>
      <c r="W14" s="57">
        <v>5.6550000000000002</v>
      </c>
      <c r="X14" s="57">
        <v>0.218</v>
      </c>
      <c r="Y14" s="57">
        <v>8.895999999999999</v>
      </c>
      <c r="Z14" s="58"/>
      <c r="AA14" s="59">
        <f t="shared" si="0"/>
        <v>369.75100000000003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86.870999999999995</v>
      </c>
      <c r="O16" s="62">
        <f t="shared" si="1"/>
        <v>114.961</v>
      </c>
      <c r="P16" s="62">
        <f t="shared" si="1"/>
        <v>129.30800000000002</v>
      </c>
      <c r="Q16" s="62">
        <f t="shared" si="1"/>
        <v>48.446000000000005</v>
      </c>
      <c r="R16" s="62">
        <f t="shared" si="1"/>
        <v>2.12</v>
      </c>
      <c r="S16" s="62">
        <f t="shared" si="1"/>
        <v>0.71</v>
      </c>
      <c r="T16" s="62">
        <f t="shared" si="1"/>
        <v>4.2119999999999997</v>
      </c>
      <c r="U16" s="62">
        <f t="shared" si="1"/>
        <v>0.80800000000000005</v>
      </c>
      <c r="V16" s="62">
        <f t="shared" si="1"/>
        <v>5.9</v>
      </c>
      <c r="W16" s="62">
        <f t="shared" si="1"/>
        <v>5.6550000000000002</v>
      </c>
      <c r="X16" s="62">
        <f t="shared" si="1"/>
        <v>0.218</v>
      </c>
      <c r="Y16" s="62">
        <f t="shared" si="1"/>
        <v>8.895999999999999</v>
      </c>
      <c r="Z16" s="63" t="str">
        <f t="shared" si="1"/>
        <v/>
      </c>
      <c r="AA16" s="64">
        <f>SUM(AA10:AA15)</f>
        <v>408.10500000000002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2.004</v>
      </c>
      <c r="Q20" s="77">
        <v>1.1499999999999999</v>
      </c>
      <c r="R20" s="77">
        <v>0.67300000000000004</v>
      </c>
      <c r="S20" s="77"/>
      <c r="T20" s="77"/>
      <c r="U20" s="77"/>
      <c r="V20" s="77">
        <v>9.0399999999999991</v>
      </c>
      <c r="W20" s="77">
        <v>9.5169999999999995</v>
      </c>
      <c r="X20" s="77">
        <v>0.74</v>
      </c>
      <c r="Y20" s="77">
        <v>1.1159999999999999</v>
      </c>
      <c r="Z20" s="78"/>
      <c r="AA20" s="79">
        <f t="shared" si="2"/>
        <v>24.24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0.83499999999999996</v>
      </c>
      <c r="O21" s="81">
        <v>8.2520000000000007</v>
      </c>
      <c r="P21" s="81">
        <v>13.885000000000002</v>
      </c>
      <c r="Q21" s="81">
        <v>5.2059999999999995</v>
      </c>
      <c r="R21" s="81">
        <v>0.106</v>
      </c>
      <c r="S21" s="81">
        <v>0.35199999999999998</v>
      </c>
      <c r="T21" s="81">
        <v>0.223</v>
      </c>
      <c r="U21" s="81">
        <v>1.6E-2</v>
      </c>
      <c r="V21" s="81"/>
      <c r="W21" s="81">
        <v>3.1E-2</v>
      </c>
      <c r="X21" s="81">
        <v>1.4419999999999999</v>
      </c>
      <c r="Y21" s="81">
        <v>28.350999999999999</v>
      </c>
      <c r="Z21" s="78"/>
      <c r="AA21" s="79">
        <f t="shared" si="2"/>
        <v>58.698999999999998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0.83499999999999996</v>
      </c>
      <c r="O26" s="88">
        <f t="shared" si="3"/>
        <v>8.2520000000000007</v>
      </c>
      <c r="P26" s="88">
        <f t="shared" si="3"/>
        <v>15.889000000000001</v>
      </c>
      <c r="Q26" s="88">
        <f t="shared" si="3"/>
        <v>6.3559999999999999</v>
      </c>
      <c r="R26" s="88">
        <f t="shared" si="3"/>
        <v>0.77900000000000003</v>
      </c>
      <c r="S26" s="88">
        <f t="shared" si="3"/>
        <v>0.35199999999999998</v>
      </c>
      <c r="T26" s="88">
        <f t="shared" si="3"/>
        <v>0.223</v>
      </c>
      <c r="U26" s="88">
        <f t="shared" si="3"/>
        <v>1.6E-2</v>
      </c>
      <c r="V26" s="88">
        <f t="shared" si="3"/>
        <v>9.0399999999999991</v>
      </c>
      <c r="W26" s="88">
        <f t="shared" si="3"/>
        <v>9.548</v>
      </c>
      <c r="X26" s="88">
        <f t="shared" si="3"/>
        <v>2.1819999999999999</v>
      </c>
      <c r="Y26" s="88">
        <f t="shared" si="3"/>
        <v>29.466999999999999</v>
      </c>
      <c r="Z26" s="89" t="str">
        <f t="shared" si="3"/>
        <v/>
      </c>
      <c r="AA26" s="90">
        <f>SUM(AA19:AA25)</f>
        <v>82.938999999999993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87.706000000000003</v>
      </c>
      <c r="O30" s="77">
        <v>123.21299999999999</v>
      </c>
      <c r="P30" s="77">
        <v>145.197</v>
      </c>
      <c r="Q30" s="77">
        <v>54.802</v>
      </c>
      <c r="R30" s="77">
        <v>2.899</v>
      </c>
      <c r="S30" s="77">
        <v>1.0620000000000001</v>
      </c>
      <c r="T30" s="77">
        <v>4.4349999999999996</v>
      </c>
      <c r="U30" s="77">
        <v>0.82399999999999995</v>
      </c>
      <c r="V30" s="77">
        <v>14.94</v>
      </c>
      <c r="W30" s="77">
        <v>15.202999999999999</v>
      </c>
      <c r="X30" s="77">
        <v>2.4</v>
      </c>
      <c r="Y30" s="77">
        <v>38.363</v>
      </c>
      <c r="Z30" s="78"/>
      <c r="AA30" s="79">
        <f>SUM(B30:Z30)</f>
        <v>491.04399999999998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87.706000000000003</v>
      </c>
      <c r="O32" s="62">
        <f t="shared" si="4"/>
        <v>123.21299999999999</v>
      </c>
      <c r="P32" s="62">
        <f t="shared" si="4"/>
        <v>145.197</v>
      </c>
      <c r="Q32" s="62">
        <f t="shared" si="4"/>
        <v>54.802</v>
      </c>
      <c r="R32" s="62">
        <f t="shared" si="4"/>
        <v>2.899</v>
      </c>
      <c r="S32" s="62">
        <f t="shared" si="4"/>
        <v>1.0620000000000001</v>
      </c>
      <c r="T32" s="62">
        <f t="shared" si="4"/>
        <v>4.4349999999999996</v>
      </c>
      <c r="U32" s="62">
        <f t="shared" si="4"/>
        <v>0.82399999999999995</v>
      </c>
      <c r="V32" s="62">
        <f t="shared" si="4"/>
        <v>14.94</v>
      </c>
      <c r="W32" s="62">
        <f t="shared" si="4"/>
        <v>15.202999999999999</v>
      </c>
      <c r="X32" s="62">
        <f t="shared" si="4"/>
        <v>2.4</v>
      </c>
      <c r="Y32" s="62">
        <f t="shared" si="4"/>
        <v>38.363</v>
      </c>
      <c r="Z32" s="63" t="str">
        <f t="shared" si="4"/>
        <v/>
      </c>
      <c r="AA32" s="64">
        <f>SUM(AA29:AA31)</f>
        <v>491.04399999999998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29.1</v>
      </c>
      <c r="R39" s="99">
        <v>108.1</v>
      </c>
      <c r="S39" s="99">
        <v>258.39999999999998</v>
      </c>
      <c r="T39" s="99">
        <v>90.1</v>
      </c>
      <c r="U39" s="99">
        <v>237.5</v>
      </c>
      <c r="V39" s="99">
        <v>27.8</v>
      </c>
      <c r="W39" s="99">
        <v>35.799999999999997</v>
      </c>
      <c r="X39" s="99">
        <v>152.5</v>
      </c>
      <c r="Y39" s="99"/>
      <c r="Z39" s="100"/>
      <c r="AA39" s="79">
        <f t="shared" si="5"/>
        <v>939.29999999999984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29.1</v>
      </c>
      <c r="R40" s="88">
        <f t="shared" si="6"/>
        <v>108.1</v>
      </c>
      <c r="S40" s="88">
        <f t="shared" si="6"/>
        <v>258.39999999999998</v>
      </c>
      <c r="T40" s="88">
        <f t="shared" si="6"/>
        <v>90.1</v>
      </c>
      <c r="U40" s="88">
        <f t="shared" si="6"/>
        <v>237.5</v>
      </c>
      <c r="V40" s="88">
        <f t="shared" si="6"/>
        <v>27.8</v>
      </c>
      <c r="W40" s="88">
        <f t="shared" si="6"/>
        <v>35.799999999999997</v>
      </c>
      <c r="X40" s="88">
        <f t="shared" si="6"/>
        <v>152.5</v>
      </c>
      <c r="Y40" s="88">
        <f t="shared" si="6"/>
        <v>0</v>
      </c>
      <c r="Z40" s="89" t="str">
        <f t="shared" si="6"/>
        <v/>
      </c>
      <c r="AA40" s="90">
        <f t="shared" si="5"/>
        <v>939.29999999999984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29.1</v>
      </c>
      <c r="R47" s="99">
        <v>108.1</v>
      </c>
      <c r="S47" s="99">
        <v>258.39999999999998</v>
      </c>
      <c r="T47" s="99">
        <v>90.1</v>
      </c>
      <c r="U47" s="99">
        <v>237.5</v>
      </c>
      <c r="V47" s="99">
        <v>27.8</v>
      </c>
      <c r="W47" s="99">
        <v>35.799999999999997</v>
      </c>
      <c r="X47" s="99">
        <v>152.5</v>
      </c>
      <c r="Y47" s="99"/>
      <c r="Z47" s="100"/>
      <c r="AA47" s="79">
        <f t="shared" si="7"/>
        <v>939.29999999999984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29.1</v>
      </c>
      <c r="R49" s="88">
        <f t="shared" si="8"/>
        <v>108.1</v>
      </c>
      <c r="S49" s="88">
        <f t="shared" si="8"/>
        <v>258.39999999999998</v>
      </c>
      <c r="T49" s="88">
        <f t="shared" si="8"/>
        <v>90.1</v>
      </c>
      <c r="U49" s="88">
        <f t="shared" si="8"/>
        <v>237.5</v>
      </c>
      <c r="V49" s="88">
        <f t="shared" si="8"/>
        <v>27.8</v>
      </c>
      <c r="W49" s="88">
        <f t="shared" si="8"/>
        <v>35.799999999999997</v>
      </c>
      <c r="X49" s="88">
        <f t="shared" si="8"/>
        <v>152.5</v>
      </c>
      <c r="Y49" s="88">
        <f t="shared" si="8"/>
        <v>0</v>
      </c>
      <c r="Z49" s="89" t="str">
        <f t="shared" si="8"/>
        <v/>
      </c>
      <c r="AA49" s="90">
        <f t="shared" si="7"/>
        <v>939.29999999999984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87.705999999999989</v>
      </c>
      <c r="O52" s="88">
        <f t="shared" si="10"/>
        <v>123.21299999999999</v>
      </c>
      <c r="P52" s="88">
        <f t="shared" si="10"/>
        <v>145.19700000000003</v>
      </c>
      <c r="Q52" s="88">
        <f t="shared" si="10"/>
        <v>83.902000000000015</v>
      </c>
      <c r="R52" s="88">
        <f t="shared" si="10"/>
        <v>110.999</v>
      </c>
      <c r="S52" s="88">
        <f t="shared" si="10"/>
        <v>259.46199999999999</v>
      </c>
      <c r="T52" s="88">
        <f t="shared" si="10"/>
        <v>94.534999999999997</v>
      </c>
      <c r="U52" s="88">
        <f t="shared" si="10"/>
        <v>238.32400000000001</v>
      </c>
      <c r="V52" s="88">
        <f t="shared" si="10"/>
        <v>42.74</v>
      </c>
      <c r="W52" s="88">
        <f t="shared" si="10"/>
        <v>51.003</v>
      </c>
      <c r="X52" s="88">
        <f t="shared" si="10"/>
        <v>154.9</v>
      </c>
      <c r="Y52" s="88">
        <f t="shared" si="10"/>
        <v>38.363</v>
      </c>
      <c r="Z52" s="89" t="str">
        <f t="shared" si="10"/>
        <v/>
      </c>
      <c r="AA52" s="104">
        <f>SUM(B52:Z52)</f>
        <v>1430.3440000000001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29.1</v>
      </c>
      <c r="R4" s="18">
        <v>108.1</v>
      </c>
      <c r="S4" s="18">
        <v>258.39999999999998</v>
      </c>
      <c r="T4" s="18">
        <v>90.1</v>
      </c>
      <c r="U4" s="18">
        <v>237.5</v>
      </c>
      <c r="V4" s="18">
        <v>27.8</v>
      </c>
      <c r="W4" s="18">
        <v>35.799999999999997</v>
      </c>
      <c r="X4" s="18">
        <v>152.5</v>
      </c>
      <c r="Y4" s="18"/>
      <c r="Z4" s="19"/>
      <c r="AA4" s="111">
        <f>SUM(B4:Z4)</f>
        <v>939.29999999999984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45.11</v>
      </c>
      <c r="O7" s="117">
        <v>106.24</v>
      </c>
      <c r="P7" s="117">
        <v>115.18</v>
      </c>
      <c r="Q7" s="117">
        <v>126.78</v>
      </c>
      <c r="R7" s="117">
        <v>150.22999999999999</v>
      </c>
      <c r="S7" s="117">
        <v>167.12</v>
      </c>
      <c r="T7" s="117">
        <v>166.88</v>
      </c>
      <c r="U7" s="117">
        <v>167</v>
      </c>
      <c r="V7" s="117">
        <v>158.1</v>
      </c>
      <c r="W7" s="117">
        <v>142</v>
      </c>
      <c r="X7" s="117">
        <v>129.88999999999999</v>
      </c>
      <c r="Y7" s="117">
        <v>121.31</v>
      </c>
      <c r="Z7" s="118"/>
      <c r="AA7" s="119">
        <f>IF(SUM(B7:Z7)&lt;&gt;0,AVERAGEIF(B7:Z7,"&lt;&gt;"""),"")</f>
        <v>132.98666666666665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29.1</v>
      </c>
      <c r="R23" s="133">
        <v>108.1</v>
      </c>
      <c r="S23" s="133">
        <v>258.39999999999998</v>
      </c>
      <c r="T23" s="133">
        <v>90.1</v>
      </c>
      <c r="U23" s="133">
        <v>237.5</v>
      </c>
      <c r="V23" s="133">
        <v>27.8</v>
      </c>
      <c r="W23" s="133">
        <v>35.799999999999997</v>
      </c>
      <c r="X23" s="133">
        <v>152.5</v>
      </c>
      <c r="Y23" s="133"/>
      <c r="Z23" s="131"/>
      <c r="AA23" s="132">
        <f t="shared" si="2"/>
        <v>939.29999999999984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29.1</v>
      </c>
      <c r="R24" s="135">
        <f t="shared" si="3"/>
        <v>108.1</v>
      </c>
      <c r="S24" s="135">
        <f t="shared" si="3"/>
        <v>258.39999999999998</v>
      </c>
      <c r="T24" s="135">
        <f t="shared" si="3"/>
        <v>90.1</v>
      </c>
      <c r="U24" s="135">
        <f t="shared" si="3"/>
        <v>237.5</v>
      </c>
      <c r="V24" s="135">
        <f t="shared" si="3"/>
        <v>27.8</v>
      </c>
      <c r="W24" s="135">
        <f t="shared" si="3"/>
        <v>35.799999999999997</v>
      </c>
      <c r="X24" s="135">
        <f t="shared" si="3"/>
        <v>152.5</v>
      </c>
      <c r="Y24" s="135">
        <f t="shared" si="3"/>
        <v>0</v>
      </c>
      <c r="Z24" s="136" t="str">
        <f t="shared" si="3"/>
        <v/>
      </c>
      <c r="AA24" s="90">
        <f t="shared" si="2"/>
        <v>939.29999999999984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2025-01-19T09:25:31Z</dcterms:created>
  <dcterms:modified xsi:type="dcterms:W3CDTF">2025-01-19T09:25:32Z</dcterms:modified>
</cp:coreProperties>
</file>