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<sst xmlns="http://schemas.openxmlformats.org/spreadsheetml/2006/main" count="119" uniqueCount="54">
  <si>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18/01/2025 11:26:55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</si>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</sst>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29-42E9-A5BD-80BE636AAB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29-42E9-A5BD-80BE636AAB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5.5629999999999997</c:v>
                </c:pt>
                <c:pt idx="13">
                  <c:v>5.6029999999999998</c:v>
                </c:pt>
                <c:pt idx="14">
                  <c:v>5.5720000000000001</c:v>
                </c:pt>
                <c:pt idx="15">
                  <c:v>5.9349999999999996</c:v>
                </c:pt>
                <c:pt idx="16">
                  <c:v>6.1769999999999996</c:v>
                </c:pt>
                <c:pt idx="17">
                  <c:v>6.2350000000000003</c:v>
                </c:pt>
                <c:pt idx="18">
                  <c:v>6.37</c:v>
                </c:pt>
                <c:pt idx="19">
                  <c:v>6.2039999999999997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29-42E9-A5BD-80BE636AAB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23.431000000000001</c:v>
                </c:pt>
                <c:pt idx="13">
                  <c:v>22.78</c:v>
                </c:pt>
                <c:pt idx="14">
                  <c:v>25.784999999999997</c:v>
                </c:pt>
                <c:pt idx="15">
                  <c:v>32.085000000000001</c:v>
                </c:pt>
                <c:pt idx="16">
                  <c:v>19.198</c:v>
                </c:pt>
                <c:pt idx="17">
                  <c:v>18.588000000000001</c:v>
                </c:pt>
                <c:pt idx="18">
                  <c:v>40.057000000000002</c:v>
                </c:pt>
                <c:pt idx="19">
                  <c:v>34.068999999999996</c:v>
                </c:pt>
                <c:pt idx="20">
                  <c:v>8.0830000000000002</c:v>
                </c:pt>
                <c:pt idx="23">
                  <c:v>21.243000000000002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29-42E9-A5BD-80BE636AAB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29-42E9-A5BD-80BE636AAB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29-42E9-A5BD-80BE636AAB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29-42E9-A5BD-80BE636AAB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57.540999999999997</c:v>
                </c:pt>
                <c:pt idx="17">
                  <c:v>28.036000000000001</c:v>
                </c:pt>
                <c:pt idx="22">
                  <c:v>32.28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29-42E9-A5BD-80BE636AAB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29-42E9-A5BD-80BE636AAB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87.974000000000004</c:v>
                </c:pt>
                <c:pt idx="14">
                  <c:v>58.866999999999997</c:v>
                </c:pt>
                <c:pt idx="15">
                  <c:v>7.0380000000000003</c:v>
                </c:pt>
                <c:pt idx="16">
                  <c:v>36.429000000000002</c:v>
                </c:pt>
                <c:pt idx="17">
                  <c:v>58.182000000000002</c:v>
                </c:pt>
                <c:pt idx="18">
                  <c:v>38.113</c:v>
                </c:pt>
                <c:pt idx="19">
                  <c:v>38.731999999999999</c:v>
                </c:pt>
                <c:pt idx="20">
                  <c:v>21.016999999999999</c:v>
                </c:pt>
                <c:pt idx="21">
                  <c:v>9.5549999999999997</c:v>
                </c:pt>
                <c:pt idx="23">
                  <c:v>15.132999999999999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29-42E9-A5BD-80BE636AAB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8.8000000000000007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19.899999999999999</c:v>
                </c:pt>
                <c:pt idx="21">
                  <c:v>37.9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29-42E9-A5BD-80BE636AAB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51.899000000000001</c:v>
                </c:pt>
                <c:pt idx="13">
                  <c:v>29.370999999999999</c:v>
                </c:pt>
                <c:pt idx="14">
                  <c:v>37.405999999999999</c:v>
                </c:pt>
                <c:pt idx="15">
                  <c:v>0.64</c:v>
                </c:pt>
                <c:pt idx="16">
                  <c:v>2.1360000000000001</c:v>
                </c:pt>
                <c:pt idx="17">
                  <c:v>2.6429999999999998</c:v>
                </c:pt>
                <c:pt idx="18">
                  <c:v>2.609</c:v>
                </c:pt>
                <c:pt idx="19">
                  <c:v>2.673</c:v>
                </c:pt>
                <c:pt idx="20">
                  <c:v>2.8730000000000002</c:v>
                </c:pt>
                <c:pt idx="21">
                  <c:v>2.427</c:v>
                </c:pt>
                <c:pt idx="22">
                  <c:v>2.4660000000000002</c:v>
                </c:pt>
                <c:pt idx="23">
                  <c:v>4.3940000000000001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29-42E9-A5BD-80BE636AAB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29-42E9-A5BD-80BE636AAB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29-42E9-A5BD-80BE636AA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75.5</c:v>
                </c:pt>
                <c:pt idx="13">
                  <c:v>107.65</c:v>
                </c:pt>
                <c:pt idx="14">
                  <c:v>122.08</c:v>
                </c:pt>
                <c:pt idx="15">
                  <c:v>137.80000000000001</c:v>
                </c:pt>
                <c:pt idx="16">
                  <c:v>163.98</c:v>
                </c:pt>
                <c:pt idx="17">
                  <c:v>160.94</c:v>
                </c:pt>
                <c:pt idx="18">
                  <c:v>164.06</c:v>
                </c:pt>
                <c:pt idx="19">
                  <c:v>163.61000000000001</c:v>
                </c:pt>
                <c:pt idx="20">
                  <c:v>151.13999999999999</c:v>
                </c:pt>
                <c:pt idx="21">
                  <c:v>136</c:v>
                </c:pt>
                <c:pt idx="22">
                  <c:v>128.86000000000001</c:v>
                </c:pt>
                <c:pt idx="23">
                  <c:v>124.36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29-42E9-A5BD-80BE636AA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26-43DF-9523-A086B5107B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26-43DF-9523-A086B5107B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57.5</c:v>
                </c:pt>
                <c:pt idx="13">
                  <c:v>51.756</c:v>
                </c:pt>
                <c:pt idx="14">
                  <c:v>46.875</c:v>
                </c:pt>
                <c:pt idx="15">
                  <c:v>30.225000000000001</c:v>
                </c:pt>
                <c:pt idx="16">
                  <c:v>7.8090000000000002</c:v>
                </c:pt>
                <c:pt idx="17">
                  <c:v>10.85</c:v>
                </c:pt>
                <c:pt idx="18">
                  <c:v>0.95</c:v>
                </c:pt>
                <c:pt idx="19">
                  <c:v>0.9</c:v>
                </c:pt>
                <c:pt idx="20">
                  <c:v>2.1819999999999999</c:v>
                </c:pt>
                <c:pt idx="21">
                  <c:v>8.91</c:v>
                </c:pt>
                <c:pt idx="22">
                  <c:v>8.0749999999999993</c:v>
                </c:pt>
                <c:pt idx="23">
                  <c:v>8.1120000000000001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26-43DF-9523-A086B5107B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16.236000000000001</c:v>
                </c:pt>
                <c:pt idx="14">
                  <c:v>8.9770000000000003</c:v>
                </c:pt>
                <c:pt idx="15">
                  <c:v>0.55800000000000005</c:v>
                </c:pt>
                <c:pt idx="17">
                  <c:v>1.2</c:v>
                </c:pt>
                <c:pt idx="18">
                  <c:v>2.2000000000000002</c:v>
                </c:pt>
                <c:pt idx="19">
                  <c:v>3.3</c:v>
                </c:pt>
                <c:pt idx="20">
                  <c:v>4.7290000000000001</c:v>
                </c:pt>
                <c:pt idx="21">
                  <c:v>3.6019999999999999</c:v>
                </c:pt>
                <c:pt idx="22">
                  <c:v>2.0779999999999998</c:v>
                </c:pt>
                <c:pt idx="23">
                  <c:v>8.4000000000000005E-2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26-43DF-9523-A086B5107B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26-43DF-9523-A086B5107B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26-43DF-9523-A086B5107B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26-43DF-9523-A086B5107B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26-43DF-9523-A086B5107B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26-43DF-9523-A086B5107B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F26-43DF-9523-A086B5107B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53.2</c:v>
                </c:pt>
                <c:pt idx="18">
                  <c:v>37.799999999999997</c:v>
                </c:pt>
                <c:pt idx="19">
                  <c:v>36.4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26-43DF-9523-A086B5107B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23.393000000000001</c:v>
                </c:pt>
                <c:pt idx="13">
                  <c:v>77.73599999999999</c:v>
                </c:pt>
                <c:pt idx="14">
                  <c:v>71.777999999999992</c:v>
                </c:pt>
                <c:pt idx="15">
                  <c:v>81.221999999999994</c:v>
                </c:pt>
                <c:pt idx="16">
                  <c:v>56.131</c:v>
                </c:pt>
                <c:pt idx="17">
                  <c:v>48.435000000000002</c:v>
                </c:pt>
                <c:pt idx="18">
                  <c:v>46.182999999999993</c:v>
                </c:pt>
                <c:pt idx="19">
                  <c:v>41.046999999999997</c:v>
                </c:pt>
                <c:pt idx="20">
                  <c:v>44.975000000000001</c:v>
                </c:pt>
                <c:pt idx="21">
                  <c:v>37.33</c:v>
                </c:pt>
                <c:pt idx="22">
                  <c:v>24.592999999999996</c:v>
                </c:pt>
                <c:pt idx="23">
                  <c:v>32.573999999999998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26-43DF-9523-A086B5107B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26-43DF-9523-A086B5107B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26-43DF-9523-A086B5107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75.5</c:v>
                </c:pt>
                <c:pt idx="13">
                  <c:v>107.65</c:v>
                </c:pt>
                <c:pt idx="14">
                  <c:v>122.08</c:v>
                </c:pt>
                <c:pt idx="15">
                  <c:v>137.80000000000001</c:v>
                </c:pt>
                <c:pt idx="16">
                  <c:v>163.98</c:v>
                </c:pt>
                <c:pt idx="17">
                  <c:v>160.94</c:v>
                </c:pt>
                <c:pt idx="18">
                  <c:v>164.06</c:v>
                </c:pt>
                <c:pt idx="19">
                  <c:v>163.61000000000001</c:v>
                </c:pt>
                <c:pt idx="20">
                  <c:v>151.13999999999999</c:v>
                </c:pt>
                <c:pt idx="21">
                  <c:v>136</c:v>
                </c:pt>
                <c:pt idx="22">
                  <c:v>128.86000000000001</c:v>
                </c:pt>
                <c:pt idx="23">
                  <c:v>124.36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26-43DF-9523-A086B5107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80.893000000000001</v>
      </c>
      <c r="O4" s="18">
        <v>145.72800000000001</v>
      </c>
      <c r="P4" s="18">
        <v>127.63</v>
      </c>
      <c r="Q4" s="18">
        <v>112.039</v>
      </c>
      <c r="R4" s="18">
        <v>63.94</v>
      </c>
      <c r="S4" s="18">
        <v>113.68400000000001</v>
      </c>
      <c r="T4" s="18">
        <v>87.149000000000001</v>
      </c>
      <c r="U4" s="18">
        <v>81.677999999999997</v>
      </c>
      <c r="V4" s="18">
        <v>51.872999999999998</v>
      </c>
      <c r="W4" s="18">
        <v>49.881999999999998</v>
      </c>
      <c r="X4" s="18">
        <v>34.746000000000002</v>
      </c>
      <c r="Y4" s="18">
        <v>40.770000000000003</v>
      </c>
      <c r="Z4" s="19"/>
      <c r="AA4" s="20">
        <f>SUM(B4:Z4)</f>
        <v>990.01199999999994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</v>
      </c>
      <c r="O7" s="28">
        <v>107.65</v>
      </c>
      <c r="P7" s="28">
        <v>122.08</v>
      </c>
      <c r="Q7" s="28">
        <v>137.80000000000001</v>
      </c>
      <c r="R7" s="28">
        <v>163.98</v>
      </c>
      <c r="S7" s="28">
        <v>160.94</v>
      </c>
      <c r="T7" s="28">
        <v>164.06</v>
      </c>
      <c r="U7" s="28">
        <v>163.61000000000001</v>
      </c>
      <c r="V7" s="28">
        <v>151.13999999999999</v>
      </c>
      <c r="W7" s="28">
        <v>136</v>
      </c>
      <c r="X7" s="28">
        <v>128.86000000000001</v>
      </c>
      <c r="Y7" s="28">
        <v>124.36</v>
      </c>
      <c r="Z7" s="29"/>
      <c r="AA7" s="30">
        <f>IF(SUM(B7:Z7)&lt;&gt;0,AVERAGEIF(B7:Z7,"&lt;&gt;"""),"")</f>
        <v>136.33166666666665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57.540999999999997</v>
      </c>
      <c r="R10" s="42"/>
      <c r="S10" s="42">
        <v>28.036000000000001</v>
      </c>
      <c r="T10" s="42"/>
      <c r="U10" s="42"/>
      <c r="V10" s="42"/>
      <c r="W10" s="42"/>
      <c r="X10" s="42">
        <v>32.28</v>
      </c>
      <c r="Y10" s="42"/>
      <c r="Z10" s="43"/>
      <c r="AA10" s="44">
        <f t="shared" ref="AA10:AA15" si="0">SUM(B10:Z10)</f>
        <v>117.857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87.974000000000004</v>
      </c>
      <c r="P12" s="52">
        <v>58.866999999999997</v>
      </c>
      <c r="Q12" s="52">
        <v>7.0380000000000003</v>
      </c>
      <c r="R12" s="52">
        <v>36.429000000000002</v>
      </c>
      <c r="S12" s="52">
        <v>58.182000000000002</v>
      </c>
      <c r="T12" s="52">
        <v>38.113</v>
      </c>
      <c r="U12" s="52">
        <v>38.731999999999999</v>
      </c>
      <c r="V12" s="52">
        <v>21.016999999999999</v>
      </c>
      <c r="W12" s="52">
        <v>9.5549999999999997</v>
      </c>
      <c r="X12" s="52"/>
      <c r="Y12" s="52">
        <v>15.132999999999999</v>
      </c>
      <c r="Z12" s="53"/>
      <c r="AA12" s="54">
        <f t="shared" si="0"/>
        <v>371.04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51.899000000000001</v>
      </c>
      <c r="O14" s="57">
        <v>29.370999999999999</v>
      </c>
      <c r="P14" s="57">
        <v>37.405999999999999</v>
      </c>
      <c r="Q14" s="57">
        <v>0.64</v>
      </c>
      <c r="R14" s="57">
        <v>2.1360000000000001</v>
      </c>
      <c r="S14" s="57">
        <v>2.6429999999999998</v>
      </c>
      <c r="T14" s="57">
        <v>2.609</v>
      </c>
      <c r="U14" s="57">
        <v>2.673</v>
      </c>
      <c r="V14" s="57">
        <v>2.8730000000000002</v>
      </c>
      <c r="W14" s="57">
        <v>2.427</v>
      </c>
      <c r="X14" s="57">
        <v>2.4660000000000002</v>
      </c>
      <c r="Y14" s="57">
        <v>4.3940000000000001</v>
      </c>
      <c r="Z14" s="58"/>
      <c r="AA14" s="59">
        <f t="shared" si="0"/>
        <v>141.53699999999998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51.899000000000001</v>
      </c>
      <c r="O16" s="62">
        <f t="shared" si="1"/>
        <v>117.345</v>
      </c>
      <c r="P16" s="62">
        <f t="shared" si="1"/>
        <v>96.272999999999996</v>
      </c>
      <c r="Q16" s="62">
        <f t="shared" si="1"/>
        <v>65.218999999999994</v>
      </c>
      <c r="R16" s="62">
        <f t="shared" si="1"/>
        <v>38.565000000000005</v>
      </c>
      <c r="S16" s="62">
        <f t="shared" si="1"/>
        <v>88.861000000000004</v>
      </c>
      <c r="T16" s="62">
        <f t="shared" si="1"/>
        <v>40.722000000000001</v>
      </c>
      <c r="U16" s="62">
        <f t="shared" si="1"/>
        <v>41.405000000000001</v>
      </c>
      <c r="V16" s="62">
        <f t="shared" si="1"/>
        <v>23.89</v>
      </c>
      <c r="W16" s="62">
        <f t="shared" si="1"/>
        <v>11.981999999999999</v>
      </c>
      <c r="X16" s="62">
        <f t="shared" si="1"/>
        <v>34.746000000000002</v>
      </c>
      <c r="Y16" s="62">
        <f t="shared" si="1"/>
        <v>19.527000000000001</v>
      </c>
      <c r="Z16" s="63" t="str">
        <f t="shared" si="1"/>
        <v/>
      </c>
      <c r="AA16" s="64">
        <f>SUM(AA10:AA15)</f>
        <v>630.43399999999997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5.5629999999999997</v>
      </c>
      <c r="O20" s="77">
        <v>5.6029999999999998</v>
      </c>
      <c r="P20" s="77">
        <v>5.5720000000000001</v>
      </c>
      <c r="Q20" s="77">
        <v>5.9349999999999996</v>
      </c>
      <c r="R20" s="77">
        <v>6.1769999999999996</v>
      </c>
      <c r="S20" s="77">
        <v>6.2350000000000003</v>
      </c>
      <c r="T20" s="77">
        <v>6.37</v>
      </c>
      <c r="U20" s="77">
        <v>6.2039999999999997</v>
      </c>
      <c r="V20" s="77"/>
      <c r="W20" s="77"/>
      <c r="X20" s="77"/>
      <c r="Y20" s="77"/>
      <c r="Z20" s="78"/>
      <c r="AA20" s="79">
        <f t="shared" si="2"/>
        <v>47.658999999999999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23.431000000000001</v>
      </c>
      <c r="O21" s="81">
        <v>22.78</v>
      </c>
      <c r="P21" s="81">
        <v>25.784999999999997</v>
      </c>
      <c r="Q21" s="81">
        <v>32.085000000000001</v>
      </c>
      <c r="R21" s="81">
        <v>19.198</v>
      </c>
      <c r="S21" s="81">
        <v>18.588000000000001</v>
      </c>
      <c r="T21" s="81">
        <v>40.057000000000002</v>
      </c>
      <c r="U21" s="81">
        <v>34.068999999999996</v>
      </c>
      <c r="V21" s="81">
        <v>8.0830000000000002</v>
      </c>
      <c r="W21" s="81"/>
      <c r="X21" s="81"/>
      <c r="Y21" s="81">
        <v>21.243000000000002</v>
      </c>
      <c r="Z21" s="78"/>
      <c r="AA21" s="79">
        <f t="shared" si="2"/>
        <v>245.31899999999996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28.994</v>
      </c>
      <c r="O26" s="88">
        <f t="shared" si="3"/>
        <v>28.383000000000003</v>
      </c>
      <c r="P26" s="88">
        <f t="shared" si="3"/>
        <v>31.356999999999996</v>
      </c>
      <c r="Q26" s="88">
        <f t="shared" si="3"/>
        <v>38.020000000000003</v>
      </c>
      <c r="R26" s="88">
        <f t="shared" si="3"/>
        <v>25.375</v>
      </c>
      <c r="S26" s="88">
        <f t="shared" si="3"/>
        <v>24.823</v>
      </c>
      <c r="T26" s="88">
        <f t="shared" si="3"/>
        <v>46.427</v>
      </c>
      <c r="U26" s="88">
        <f t="shared" si="3"/>
        <v>40.272999999999996</v>
      </c>
      <c r="V26" s="88">
        <f t="shared" si="3"/>
        <v>8.0830000000000002</v>
      </c>
      <c r="W26" s="88">
        <f t="shared" si="3"/>
        <v>0</v>
      </c>
      <c r="X26" s="88">
        <f t="shared" si="3"/>
        <v>0</v>
      </c>
      <c r="Y26" s="88">
        <f t="shared" si="3"/>
        <v>21.243000000000002</v>
      </c>
      <c r="Z26" s="89" t="str">
        <f t="shared" si="3"/>
        <v/>
      </c>
      <c r="AA26" s="90">
        <f>SUM(AA19:AA25)</f>
        <v>292.97799999999995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80.893000000000001</v>
      </c>
      <c r="O30" s="77">
        <v>145.72800000000001</v>
      </c>
      <c r="P30" s="77">
        <v>127.63</v>
      </c>
      <c r="Q30" s="77">
        <v>103.239</v>
      </c>
      <c r="R30" s="77">
        <v>63.94</v>
      </c>
      <c r="S30" s="77">
        <v>113.684</v>
      </c>
      <c r="T30" s="77">
        <v>87.149000000000001</v>
      </c>
      <c r="U30" s="77">
        <v>81.677999999999997</v>
      </c>
      <c r="V30" s="77">
        <v>31.972999999999999</v>
      </c>
      <c r="W30" s="77">
        <v>11.981999999999999</v>
      </c>
      <c r="X30" s="77">
        <v>34.746000000000002</v>
      </c>
      <c r="Y30" s="77">
        <v>40.770000000000003</v>
      </c>
      <c r="Z30" s="78"/>
      <c r="AA30" s="79">
        <f>SUM(B30:Z30)</f>
        <v>923.41199999999992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80.893000000000001</v>
      </c>
      <c r="O32" s="62">
        <f t="shared" si="4"/>
        <v>145.72800000000001</v>
      </c>
      <c r="P32" s="62">
        <f t="shared" si="4"/>
        <v>127.63</v>
      </c>
      <c r="Q32" s="62">
        <f t="shared" si="4"/>
        <v>103.239</v>
      </c>
      <c r="R32" s="62">
        <f t="shared" si="4"/>
        <v>63.94</v>
      </c>
      <c r="S32" s="62">
        <f t="shared" si="4"/>
        <v>113.684</v>
      </c>
      <c r="T32" s="62">
        <f t="shared" si="4"/>
        <v>87.149000000000001</v>
      </c>
      <c r="U32" s="62">
        <f t="shared" si="4"/>
        <v>81.677999999999997</v>
      </c>
      <c r="V32" s="62">
        <f t="shared" si="4"/>
        <v>31.972999999999999</v>
      </c>
      <c r="W32" s="62">
        <f t="shared" si="4"/>
        <v>11.981999999999999</v>
      </c>
      <c r="X32" s="62">
        <f t="shared" si="4"/>
        <v>34.746000000000002</v>
      </c>
      <c r="Y32" s="62">
        <f t="shared" si="4"/>
        <v>40.770000000000003</v>
      </c>
      <c r="Z32" s="63" t="str">
        <f t="shared" si="4"/>
        <v/>
      </c>
      <c r="AA32" s="64">
        <f>SUM(AA29:AA31)</f>
        <v>923.41199999999992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8.8000000000000007</v>
      </c>
      <c r="R39" s="99"/>
      <c r="S39" s="99"/>
      <c r="T39" s="99"/>
      <c r="U39" s="99"/>
      <c r="V39" s="99">
        <v>19.899999999999999</v>
      </c>
      <c r="W39" s="99">
        <v>37.9</v>
      </c>
      <c r="X39" s="99"/>
      <c r="Y39" s="99"/>
      <c r="Z39" s="100"/>
      <c r="AA39" s="79">
        <f t="shared" si="5"/>
        <v>66.599999999999994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8.8000000000000007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19.899999999999999</v>
      </c>
      <c r="W40" s="88">
        <f t="shared" si="6"/>
        <v>37.9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8.8000000000000007</v>
      </c>
      <c r="R47" s="99"/>
      <c r="S47" s="99"/>
      <c r="T47" s="99"/>
      <c r="U47" s="99"/>
      <c r="V47" s="99">
        <v>19.899999999999999</v>
      </c>
      <c r="W47" s="99">
        <v>37.9</v>
      </c>
      <c r="X47" s="99"/>
      <c r="Y47" s="99"/>
      <c r="Z47" s="100"/>
      <c r="AA47" s="79">
        <f t="shared" si="7"/>
        <v>66.599999999999994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8.8000000000000007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19.899999999999999</v>
      </c>
      <c r="W49" s="88">
        <f t="shared" si="8"/>
        <v>37.9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80.893000000000001</v>
      </c>
      <c r="O52" s="88">
        <f t="shared" si="10"/>
        <v>145.72800000000001</v>
      </c>
      <c r="P52" s="88">
        <f t="shared" si="10"/>
        <v>127.63</v>
      </c>
      <c r="Q52" s="88">
        <f t="shared" si="10"/>
        <v>112.039</v>
      </c>
      <c r="R52" s="88">
        <f t="shared" si="10"/>
        <v>63.940000000000005</v>
      </c>
      <c r="S52" s="88">
        <f t="shared" si="10"/>
        <v>113.684</v>
      </c>
      <c r="T52" s="88">
        <f t="shared" si="10"/>
        <v>87.149000000000001</v>
      </c>
      <c r="U52" s="88">
        <f t="shared" si="10"/>
        <v>81.677999999999997</v>
      </c>
      <c r="V52" s="88">
        <f t="shared" si="10"/>
        <v>51.872999999999998</v>
      </c>
      <c r="W52" s="88">
        <f t="shared" si="10"/>
        <v>49.881999999999998</v>
      </c>
      <c r="X52" s="88">
        <f t="shared" si="10"/>
        <v>34.746000000000002</v>
      </c>
      <c r="Y52" s="88">
        <f t="shared" si="10"/>
        <v>40.770000000000003</v>
      </c>
      <c r="Z52" s="89" t="str">
        <f t="shared" si="10"/>
        <v/>
      </c>
      <c r="AA52" s="104">
        <f>SUM(B52:Z52)</f>
        <v>990.01199999999994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80.893000000000001</v>
      </c>
      <c r="O4" s="18">
        <v>145.72800000000001</v>
      </c>
      <c r="P4" s="18">
        <v>127.63</v>
      </c>
      <c r="Q4" s="18">
        <v>112.00500000000001</v>
      </c>
      <c r="R4" s="18">
        <v>63.94</v>
      </c>
      <c r="S4" s="18">
        <v>113.685</v>
      </c>
      <c r="T4" s="18">
        <v>87.132999999999996</v>
      </c>
      <c r="U4" s="18">
        <v>81.647000000000006</v>
      </c>
      <c r="V4" s="18">
        <v>51.88600000000001</v>
      </c>
      <c r="W4" s="18">
        <v>49.841999999999999</v>
      </c>
      <c r="X4" s="18">
        <v>34.745999999999995</v>
      </c>
      <c r="Y4" s="18">
        <v>40.770000000000003</v>
      </c>
      <c r="Z4" s="19"/>
      <c r="AA4" s="20">
        <f>SUM(B4:Z4)</f>
        <v>989.90499999999986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</v>
      </c>
      <c r="O7" s="28">
        <v>107.65</v>
      </c>
      <c r="P7" s="28">
        <v>122.08</v>
      </c>
      <c r="Q7" s="28">
        <v>137.80000000000001</v>
      </c>
      <c r="R7" s="28">
        <v>163.98</v>
      </c>
      <c r="S7" s="28">
        <v>160.94</v>
      </c>
      <c r="T7" s="28">
        <v>164.06</v>
      </c>
      <c r="U7" s="28">
        <v>163.61000000000001</v>
      </c>
      <c r="V7" s="28">
        <v>151.13999999999999</v>
      </c>
      <c r="W7" s="28">
        <v>136</v>
      </c>
      <c r="X7" s="28">
        <v>128.86000000000001</v>
      </c>
      <c r="Y7" s="28">
        <v>124.36</v>
      </c>
      <c r="Z7" s="29"/>
      <c r="AA7" s="30">
        <f>IF(SUM(B7:Z7)&lt;&gt;0,AVERAGEIF(B7:Z7,"&lt;&gt;"""),"")</f>
        <v>136.33166666666665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23.393000000000001</v>
      </c>
      <c r="O14" s="57">
        <v>77.73599999999999</v>
      </c>
      <c r="P14" s="57">
        <v>71.777999999999992</v>
      </c>
      <c r="Q14" s="57">
        <v>81.221999999999994</v>
      </c>
      <c r="R14" s="57">
        <v>56.131</v>
      </c>
      <c r="S14" s="57">
        <v>48.435000000000002</v>
      </c>
      <c r="T14" s="57">
        <v>46.182999999999993</v>
      </c>
      <c r="U14" s="57">
        <v>41.046999999999997</v>
      </c>
      <c r="V14" s="57">
        <v>44.975000000000001</v>
      </c>
      <c r="W14" s="57">
        <v>37.33</v>
      </c>
      <c r="X14" s="57">
        <v>24.592999999999996</v>
      </c>
      <c r="Y14" s="57">
        <v>32.573999999999998</v>
      </c>
      <c r="Z14" s="58"/>
      <c r="AA14" s="59">
        <f t="shared" si="0"/>
        <v>585.39699999999993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23.393000000000001</v>
      </c>
      <c r="O16" s="62">
        <f t="shared" si="1"/>
        <v>77.73599999999999</v>
      </c>
      <c r="P16" s="62">
        <f t="shared" si="1"/>
        <v>71.777999999999992</v>
      </c>
      <c r="Q16" s="62">
        <f t="shared" si="1"/>
        <v>81.221999999999994</v>
      </c>
      <c r="R16" s="62">
        <f t="shared" si="1"/>
        <v>56.131</v>
      </c>
      <c r="S16" s="62">
        <f t="shared" si="1"/>
        <v>48.435000000000002</v>
      </c>
      <c r="T16" s="62">
        <f t="shared" si="1"/>
        <v>46.182999999999993</v>
      </c>
      <c r="U16" s="62">
        <f t="shared" si="1"/>
        <v>41.046999999999997</v>
      </c>
      <c r="V16" s="62">
        <f t="shared" si="1"/>
        <v>44.975000000000001</v>
      </c>
      <c r="W16" s="62">
        <f t="shared" si="1"/>
        <v>37.33</v>
      </c>
      <c r="X16" s="62">
        <f t="shared" si="1"/>
        <v>24.592999999999996</v>
      </c>
      <c r="Y16" s="62">
        <f t="shared" si="1"/>
        <v>32.573999999999998</v>
      </c>
      <c r="Z16" s="63" t="str">
        <f t="shared" si="1"/>
        <v/>
      </c>
      <c r="AA16" s="64">
        <f>SUM(AA10:AA15)</f>
        <v>585.39699999999993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57.5</v>
      </c>
      <c r="O20" s="77">
        <v>51.756</v>
      </c>
      <c r="P20" s="77">
        <v>46.875</v>
      </c>
      <c r="Q20" s="77">
        <v>30.225000000000001</v>
      </c>
      <c r="R20" s="77">
        <v>7.8090000000000002</v>
      </c>
      <c r="S20" s="77">
        <v>10.85</v>
      </c>
      <c r="T20" s="77">
        <v>0.95</v>
      </c>
      <c r="U20" s="77">
        <v>0.9</v>
      </c>
      <c r="V20" s="77">
        <v>2.1819999999999999</v>
      </c>
      <c r="W20" s="77">
        <v>8.91</v>
      </c>
      <c r="X20" s="77">
        <v>8.0749999999999993</v>
      </c>
      <c r="Y20" s="77">
        <v>8.1120000000000001</v>
      </c>
      <c r="Z20" s="78"/>
      <c r="AA20" s="79">
        <f t="shared" si="2"/>
        <v>234.14399999999995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16.236000000000001</v>
      </c>
      <c r="P21" s="81">
        <v>8.9770000000000003</v>
      </c>
      <c r="Q21" s="81">
        <v>0.55800000000000005</v>
      </c>
      <c r="R21" s="81"/>
      <c r="S21" s="81">
        <v>1.2</v>
      </c>
      <c r="T21" s="81">
        <v>2.2000000000000002</v>
      </c>
      <c r="U21" s="81">
        <v>3.3</v>
      </c>
      <c r="V21" s="81">
        <v>4.7290000000000001</v>
      </c>
      <c r="W21" s="81">
        <v>3.6019999999999999</v>
      </c>
      <c r="X21" s="81">
        <v>2.0779999999999998</v>
      </c>
      <c r="Y21" s="81">
        <v>8.4000000000000005E-2</v>
      </c>
      <c r="Z21" s="78"/>
      <c r="AA21" s="79">
        <f t="shared" si="2"/>
        <v>42.963999999999999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57.5</v>
      </c>
      <c r="O26" s="88">
        <f t="shared" si="3"/>
        <v>67.992000000000004</v>
      </c>
      <c r="P26" s="88">
        <f t="shared" si="3"/>
        <v>55.852000000000004</v>
      </c>
      <c r="Q26" s="88">
        <f t="shared" si="3"/>
        <v>30.783000000000001</v>
      </c>
      <c r="R26" s="88">
        <f t="shared" si="3"/>
        <v>7.8090000000000002</v>
      </c>
      <c r="S26" s="88">
        <f t="shared" si="3"/>
        <v>12.049999999999999</v>
      </c>
      <c r="T26" s="88">
        <f t="shared" si="3"/>
        <v>3.1500000000000004</v>
      </c>
      <c r="U26" s="88">
        <f t="shared" si="3"/>
        <v>4.2</v>
      </c>
      <c r="V26" s="88">
        <f t="shared" si="3"/>
        <v>6.9109999999999996</v>
      </c>
      <c r="W26" s="88">
        <f t="shared" si="3"/>
        <v>12.512</v>
      </c>
      <c r="X26" s="88">
        <f t="shared" si="3"/>
        <v>10.152999999999999</v>
      </c>
      <c r="Y26" s="88">
        <f t="shared" si="3"/>
        <v>8.1959999999999997</v>
      </c>
      <c r="Z26" s="89" t="str">
        <f t="shared" si="3"/>
        <v/>
      </c>
      <c r="AA26" s="90">
        <f>SUM(AA19:AA25)</f>
        <v>277.10799999999995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80.893000000000001</v>
      </c>
      <c r="O30" s="77">
        <v>145.72800000000001</v>
      </c>
      <c r="P30" s="77">
        <v>127.63</v>
      </c>
      <c r="Q30" s="77">
        <v>112.005</v>
      </c>
      <c r="R30" s="77">
        <v>63.94</v>
      </c>
      <c r="S30" s="77">
        <v>60.484999999999999</v>
      </c>
      <c r="T30" s="77">
        <v>49.332999999999998</v>
      </c>
      <c r="U30" s="77">
        <v>45.247</v>
      </c>
      <c r="V30" s="77">
        <v>51.886000000000003</v>
      </c>
      <c r="W30" s="77">
        <v>49.841999999999999</v>
      </c>
      <c r="X30" s="77">
        <v>34.746000000000002</v>
      </c>
      <c r="Y30" s="77">
        <v>40.770000000000003</v>
      </c>
      <c r="Z30" s="78"/>
      <c r="AA30" s="79">
        <f>SUM(B30:Z30)</f>
        <v>862.50499999999977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80.893000000000001</v>
      </c>
      <c r="O32" s="62">
        <f t="shared" si="4"/>
        <v>145.72800000000001</v>
      </c>
      <c r="P32" s="62">
        <f t="shared" si="4"/>
        <v>127.63</v>
      </c>
      <c r="Q32" s="62">
        <f t="shared" si="4"/>
        <v>112.005</v>
      </c>
      <c r="R32" s="62">
        <f t="shared" si="4"/>
        <v>63.94</v>
      </c>
      <c r="S32" s="62">
        <f t="shared" si="4"/>
        <v>60.484999999999999</v>
      </c>
      <c r="T32" s="62">
        <f t="shared" si="4"/>
        <v>49.332999999999998</v>
      </c>
      <c r="U32" s="62">
        <f t="shared" si="4"/>
        <v>45.247</v>
      </c>
      <c r="V32" s="62">
        <f t="shared" si="4"/>
        <v>51.886000000000003</v>
      </c>
      <c r="W32" s="62">
        <f t="shared" si="4"/>
        <v>49.841999999999999</v>
      </c>
      <c r="X32" s="62">
        <f t="shared" si="4"/>
        <v>34.746000000000002</v>
      </c>
      <c r="Y32" s="62">
        <f t="shared" si="4"/>
        <v>40.770000000000003</v>
      </c>
      <c r="Z32" s="63" t="str">
        <f t="shared" si="4"/>
        <v/>
      </c>
      <c r="AA32" s="64">
        <f>SUM(AA29:AA31)</f>
        <v>862.50499999999977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53.2</v>
      </c>
      <c r="T39" s="99">
        <v>37.799999999999997</v>
      </c>
      <c r="U39" s="99">
        <v>36.4</v>
      </c>
      <c r="V39" s="99"/>
      <c r="W39" s="99"/>
      <c r="X39" s="99"/>
      <c r="Y39" s="99"/>
      <c r="Z39" s="100"/>
      <c r="AA39" s="79">
        <f t="shared" si="5"/>
        <v>127.4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53.2</v>
      </c>
      <c r="T40" s="88">
        <f t="shared" si="6"/>
        <v>37.799999999999997</v>
      </c>
      <c r="U40" s="88">
        <f t="shared" si="6"/>
        <v>36.4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53.2</v>
      </c>
      <c r="T47" s="99">
        <v>37.799999999999997</v>
      </c>
      <c r="U47" s="99">
        <v>36.4</v>
      </c>
      <c r="V47" s="99"/>
      <c r="W47" s="99"/>
      <c r="X47" s="99"/>
      <c r="Y47" s="99"/>
      <c r="Z47" s="100"/>
      <c r="AA47" s="79">
        <f t="shared" si="7"/>
        <v>127.4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53.2</v>
      </c>
      <c r="T49" s="88">
        <f t="shared" si="8"/>
        <v>37.799999999999997</v>
      </c>
      <c r="U49" s="88">
        <f t="shared" si="8"/>
        <v>36.4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127.4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80.893000000000001</v>
      </c>
      <c r="O52" s="88">
        <f t="shared" si="10"/>
        <v>145.72800000000001</v>
      </c>
      <c r="P52" s="88">
        <f t="shared" si="10"/>
        <v>127.63</v>
      </c>
      <c r="Q52" s="88">
        <f t="shared" si="10"/>
        <v>112.005</v>
      </c>
      <c r="R52" s="88">
        <f t="shared" si="10"/>
        <v>63.94</v>
      </c>
      <c r="S52" s="88">
        <f t="shared" si="10"/>
        <v>113.685</v>
      </c>
      <c r="T52" s="88">
        <f t="shared" si="10"/>
        <v>87.132999999999981</v>
      </c>
      <c r="U52" s="88">
        <f t="shared" si="10"/>
        <v>81.646999999999991</v>
      </c>
      <c r="V52" s="88">
        <f t="shared" si="10"/>
        <v>51.886000000000003</v>
      </c>
      <c r="W52" s="88">
        <f t="shared" si="10"/>
        <v>49.841999999999999</v>
      </c>
      <c r="X52" s="88">
        <f t="shared" si="10"/>
        <v>34.745999999999995</v>
      </c>
      <c r="Y52" s="88">
        <f t="shared" si="10"/>
        <v>40.769999999999996</v>
      </c>
      <c r="Z52" s="89" t="str">
        <f t="shared" si="10"/>
        <v/>
      </c>
      <c r="AA52" s="104">
        <f>SUM(B52:Z52)</f>
        <v>989.90499999999975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-8.8000000000000007</v>
      </c>
      <c r="R4" s="18"/>
      <c r="S4" s="18">
        <v>53.2</v>
      </c>
      <c r="T4" s="18">
        <v>37.799999999999997</v>
      </c>
      <c r="U4" s="18">
        <v>36.4</v>
      </c>
      <c r="V4" s="18">
        <v>-19.899999999999999</v>
      </c>
      <c r="W4" s="18">
        <v>-37.9</v>
      </c>
      <c r="X4" s="18"/>
      <c r="Y4" s="18"/>
      <c r="Z4" s="19"/>
      <c r="AA4" s="111">
        <f>SUM(B4:Z4)</f>
        <v>60.79999999999999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75.5</v>
      </c>
      <c r="O7" s="117">
        <v>107.65</v>
      </c>
      <c r="P7" s="117">
        <v>122.08</v>
      </c>
      <c r="Q7" s="117">
        <v>137.80000000000001</v>
      </c>
      <c r="R7" s="117">
        <v>163.98</v>
      </c>
      <c r="S7" s="117">
        <v>160.94</v>
      </c>
      <c r="T7" s="117">
        <v>164.06</v>
      </c>
      <c r="U7" s="117">
        <v>163.61000000000001</v>
      </c>
      <c r="V7" s="117">
        <v>151.13999999999999</v>
      </c>
      <c r="W7" s="117">
        <v>136</v>
      </c>
      <c r="X7" s="117">
        <v>128.86000000000001</v>
      </c>
      <c r="Y7" s="117">
        <v>124.36</v>
      </c>
      <c r="Z7" s="118"/>
      <c r="AA7" s="119">
        <f>IF(SUM(B7:Z7)&lt;&gt;0,AVERAGEIF(B7:Z7,"&lt;&gt;"""),"")</f>
        <v>136.33166666666665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8.8000000000000007</v>
      </c>
      <c r="R15" s="133"/>
      <c r="S15" s="133"/>
      <c r="T15" s="133"/>
      <c r="U15" s="133"/>
      <c r="V15" s="133">
        <v>19.899999999999999</v>
      </c>
      <c r="W15" s="133">
        <v>37.9</v>
      </c>
      <c r="X15" s="133"/>
      <c r="Y15" s="133"/>
      <c r="Z15" s="131"/>
      <c r="AA15" s="132">
        <f t="shared" si="0"/>
        <v>66.599999999999994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8.8000000000000007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19.899999999999999</v>
      </c>
      <c r="W16" s="135">
        <f t="shared" si="1"/>
        <v>37.9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53.2</v>
      </c>
      <c r="T23" s="133">
        <v>37.799999999999997</v>
      </c>
      <c r="U23" s="133">
        <v>36.4</v>
      </c>
      <c r="V23" s="133"/>
      <c r="W23" s="133"/>
      <c r="X23" s="133"/>
      <c r="Y23" s="133"/>
      <c r="Z23" s="131"/>
      <c r="AA23" s="132">
        <f t="shared" si="2"/>
        <v>127.4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53.2</v>
      </c>
      <c r="T24" s="135">
        <f t="shared" si="3"/>
        <v>37.799999999999997</v>
      </c>
      <c r="U24" s="135">
        <f t="shared" si="3"/>
        <v>36.4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2025-01-18T09:26:55Z</dcterms:created>
  <dcterms:modified xsi:type="dcterms:W3CDTF">2025-01-18T09:26:56Z</dcterms:modified>
</cp:coreProperties>
</file>