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<sst xmlns="http://schemas.openxmlformats.org/spreadsheetml/2006/main" count="119" uniqueCount="54">
  <si>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17/01/2025 12:16:25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</si>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</sst>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41-412F-8F74-B257694718B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41-412F-8F74-B257694718B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2.2629999999999999</c:v>
                </c:pt>
                <c:pt idx="13">
                  <c:v>2.2069999999999999</c:v>
                </c:pt>
                <c:pt idx="14">
                  <c:v>2.1120000000000001</c:v>
                </c:pt>
                <c:pt idx="15">
                  <c:v>2.0350000000000001</c:v>
                </c:pt>
                <c:pt idx="16">
                  <c:v>1.998</c:v>
                </c:pt>
                <c:pt idx="17">
                  <c:v>1.956</c:v>
                </c:pt>
                <c:pt idx="18">
                  <c:v>1.944</c:v>
                </c:pt>
                <c:pt idx="19">
                  <c:v>1.907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41-412F-8F74-B257694718B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8.593</c:v>
                </c:pt>
                <c:pt idx="13">
                  <c:v>7.82</c:v>
                </c:pt>
                <c:pt idx="14">
                  <c:v>9.6010000000000009</c:v>
                </c:pt>
                <c:pt idx="15">
                  <c:v>6.9880000000000004</c:v>
                </c:pt>
                <c:pt idx="16">
                  <c:v>7.5860000000000003</c:v>
                </c:pt>
                <c:pt idx="17">
                  <c:v>8.0109999999999992</c:v>
                </c:pt>
                <c:pt idx="18">
                  <c:v>15.439</c:v>
                </c:pt>
                <c:pt idx="19">
                  <c:v>15.259</c:v>
                </c:pt>
                <c:pt idx="23">
                  <c:v>2.355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41-412F-8F74-B257694718B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41-412F-8F74-B257694718B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41-412F-8F74-B257694718B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41-412F-8F74-B257694718B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11.699</c:v>
                </c:pt>
                <c:pt idx="22">
                  <c:v>34.204000000000001</c:v>
                </c:pt>
                <c:pt idx="23">
                  <c:v>4.944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641-412F-8F74-B257694718B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41-412F-8F74-B257694718B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10.294</c:v>
                </c:pt>
                <c:pt idx="16">
                  <c:v>26.254000000000001</c:v>
                </c:pt>
                <c:pt idx="17">
                  <c:v>34.170999999999999</c:v>
                </c:pt>
                <c:pt idx="18">
                  <c:v>20.213999999999999</c:v>
                </c:pt>
                <c:pt idx="19">
                  <c:v>24.456</c:v>
                </c:pt>
                <c:pt idx="20">
                  <c:v>19.251999999999999</c:v>
                </c:pt>
                <c:pt idx="21">
                  <c:v>41.807000000000002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41-412F-8F74-B257694718B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41-412F-8F74-B257694718B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29.508000000000003</c:v>
                </c:pt>
                <c:pt idx="13">
                  <c:v>21.175000000000001</c:v>
                </c:pt>
                <c:pt idx="14">
                  <c:v>8.9589999999999996</c:v>
                </c:pt>
                <c:pt idx="15">
                  <c:v>7.0239999999999991</c:v>
                </c:pt>
                <c:pt idx="16">
                  <c:v>7.6350000000000007</c:v>
                </c:pt>
                <c:pt idx="17">
                  <c:v>3.597</c:v>
                </c:pt>
                <c:pt idx="18">
                  <c:v>5.4119999999999999</c:v>
                </c:pt>
                <c:pt idx="19">
                  <c:v>1.0620000000000001</c:v>
                </c:pt>
                <c:pt idx="20">
                  <c:v>4.1709999999999994</c:v>
                </c:pt>
                <c:pt idx="21">
                  <c:v>3.9499999999999997</c:v>
                </c:pt>
                <c:pt idx="22">
                  <c:v>3.891</c:v>
                </c:pt>
                <c:pt idx="23">
                  <c:v>4.2889999999999997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41-412F-8F74-B257694718B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41-412F-8F74-B257694718B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41-412F-8F74-B25769471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102.79</c:v>
                </c:pt>
                <c:pt idx="13">
                  <c:v>117</c:v>
                </c:pt>
                <c:pt idx="14">
                  <c:v>133.68</c:v>
                </c:pt>
                <c:pt idx="15">
                  <c:v>154.69999999999999</c:v>
                </c:pt>
                <c:pt idx="16">
                  <c:v>176.09</c:v>
                </c:pt>
                <c:pt idx="17">
                  <c:v>178.02</c:v>
                </c:pt>
                <c:pt idx="18">
                  <c:v>161.77000000000001</c:v>
                </c:pt>
                <c:pt idx="19">
                  <c:v>156.13</c:v>
                </c:pt>
                <c:pt idx="20">
                  <c:v>151.29</c:v>
                </c:pt>
                <c:pt idx="21">
                  <c:v>133.80000000000001</c:v>
                </c:pt>
                <c:pt idx="22">
                  <c:v>132.94</c:v>
                </c:pt>
                <c:pt idx="23">
                  <c:v>128.44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41-412F-8F74-B25769471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20-44BB-B398-A179B78A38B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020-44BB-B398-A179B78A38B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5.7</c:v>
                </c:pt>
                <c:pt idx="18">
                  <c:v>10</c:v>
                </c:pt>
                <c:pt idx="19">
                  <c:v>10</c:v>
                </c:pt>
                <c:pt idx="20">
                  <c:v>0.89900000000000002</c:v>
                </c:pt>
                <c:pt idx="21">
                  <c:v>7.7970000000000006</c:v>
                </c:pt>
                <c:pt idx="22">
                  <c:v>7.71</c:v>
                </c:pt>
                <c:pt idx="23">
                  <c:v>0.77400000000000002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20-44BB-B398-A179B78A38B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3.246</c:v>
                </c:pt>
                <c:pt idx="13">
                  <c:v>0.46800000000000003</c:v>
                </c:pt>
                <c:pt idx="14">
                  <c:v>0.77600000000000002</c:v>
                </c:pt>
                <c:pt idx="15">
                  <c:v>7.1740000000000004</c:v>
                </c:pt>
                <c:pt idx="16">
                  <c:v>10.437999999999999</c:v>
                </c:pt>
                <c:pt idx="17">
                  <c:v>8.0220000000000002</c:v>
                </c:pt>
                <c:pt idx="18">
                  <c:v>0.83</c:v>
                </c:pt>
                <c:pt idx="19">
                  <c:v>2.0510000000000002</c:v>
                </c:pt>
                <c:pt idx="20">
                  <c:v>4.62</c:v>
                </c:pt>
                <c:pt idx="21">
                  <c:v>13.667</c:v>
                </c:pt>
                <c:pt idx="22">
                  <c:v>11.835999999999999</c:v>
                </c:pt>
                <c:pt idx="23">
                  <c:v>5.0650000000000004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20-44BB-B398-A179B78A38B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020-44BB-B398-A179B78A38B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20-44BB-B398-A179B78A38B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020-44BB-B398-A179B78A38B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6">
                  <c:v>5.3170000000000002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020-44BB-B398-A179B78A38B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020-44BB-B398-A179B78A38B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020-44BB-B398-A179B78A38B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20-44BB-B398-A179B78A38B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47.411999999999999</c:v>
                </c:pt>
                <c:pt idx="13">
                  <c:v>30.733999999999998</c:v>
                </c:pt>
                <c:pt idx="14">
                  <c:v>19.896000000000001</c:v>
                </c:pt>
                <c:pt idx="15">
                  <c:v>8.8729999999999993</c:v>
                </c:pt>
                <c:pt idx="16">
                  <c:v>22.018000000000001</c:v>
                </c:pt>
                <c:pt idx="17">
                  <c:v>39.712999999999994</c:v>
                </c:pt>
                <c:pt idx="18">
                  <c:v>32.179000000000002</c:v>
                </c:pt>
                <c:pt idx="19">
                  <c:v>30.633000000000003</c:v>
                </c:pt>
                <c:pt idx="20">
                  <c:v>17.904</c:v>
                </c:pt>
                <c:pt idx="21">
                  <c:v>35.991999999999997</c:v>
                </c:pt>
                <c:pt idx="22">
                  <c:v>18.548999999999999</c:v>
                </c:pt>
                <c:pt idx="23">
                  <c:v>7.7490000000000006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020-44BB-B398-A179B78A38B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020-44BB-B398-A179B78A38B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020-44BB-B398-A179B78A3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102.79</c:v>
                </c:pt>
                <c:pt idx="13">
                  <c:v>117</c:v>
                </c:pt>
                <c:pt idx="14">
                  <c:v>133.68</c:v>
                </c:pt>
                <c:pt idx="15">
                  <c:v>154.69999999999999</c:v>
                </c:pt>
                <c:pt idx="16">
                  <c:v>176.09</c:v>
                </c:pt>
                <c:pt idx="17">
                  <c:v>178.02</c:v>
                </c:pt>
                <c:pt idx="18">
                  <c:v>161.77000000000001</c:v>
                </c:pt>
                <c:pt idx="19">
                  <c:v>156.13</c:v>
                </c:pt>
                <c:pt idx="20">
                  <c:v>151.29</c:v>
                </c:pt>
                <c:pt idx="21">
                  <c:v>133.80000000000001</c:v>
                </c:pt>
                <c:pt idx="22">
                  <c:v>132.94</c:v>
                </c:pt>
                <c:pt idx="23">
                  <c:v>128.44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020-44BB-B398-A179B78A3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50.657999999999994</v>
      </c>
      <c r="O4" s="18">
        <v>31.202000000000002</v>
      </c>
      <c r="P4" s="18">
        <v>20.672000000000001</v>
      </c>
      <c r="Q4" s="18">
        <v>16.047000000000001</v>
      </c>
      <c r="R4" s="18">
        <v>43.472999999999999</v>
      </c>
      <c r="S4" s="18">
        <v>47.734999999999999</v>
      </c>
      <c r="T4" s="18">
        <v>43.008999999999993</v>
      </c>
      <c r="U4" s="18">
        <v>42.683999999999997</v>
      </c>
      <c r="V4" s="18">
        <v>23.422999999999998</v>
      </c>
      <c r="W4" s="18">
        <v>57.456000000000003</v>
      </c>
      <c r="X4" s="18">
        <v>38.094999999999999</v>
      </c>
      <c r="Y4" s="18">
        <v>13.588000000000001</v>
      </c>
      <c r="Z4" s="19"/>
      <c r="AA4" s="20">
        <f>SUM(B4:Z4)</f>
        <v>428.04199999999997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102.79</v>
      </c>
      <c r="O7" s="28">
        <v>117</v>
      </c>
      <c r="P7" s="28">
        <v>133.68</v>
      </c>
      <c r="Q7" s="28">
        <v>154.69999999999999</v>
      </c>
      <c r="R7" s="28">
        <v>176.09</v>
      </c>
      <c r="S7" s="28">
        <v>178.02</v>
      </c>
      <c r="T7" s="28">
        <v>161.77000000000001</v>
      </c>
      <c r="U7" s="28">
        <v>156.13</v>
      </c>
      <c r="V7" s="28">
        <v>151.29</v>
      </c>
      <c r="W7" s="28">
        <v>133.80000000000001</v>
      </c>
      <c r="X7" s="28">
        <v>132.94</v>
      </c>
      <c r="Y7" s="28">
        <v>128.44</v>
      </c>
      <c r="Z7" s="29"/>
      <c r="AA7" s="30">
        <f>IF(SUM(B7:Z7)&lt;&gt;0,AVERAGEIF(B7:Z7,"&lt;&gt;"""),"")</f>
        <v>143.88749999999999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11.699</v>
      </c>
      <c r="X10" s="42">
        <v>34.204000000000001</v>
      </c>
      <c r="Y10" s="42">
        <v>4.944</v>
      </c>
      <c r="Z10" s="43"/>
      <c r="AA10" s="44">
        <f t="shared" ref="AA10:AA15" si="0">SUM(B10:Z10)</f>
        <v>50.847000000000001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10.294</v>
      </c>
      <c r="O12" s="52"/>
      <c r="P12" s="52"/>
      <c r="Q12" s="52"/>
      <c r="R12" s="52">
        <v>26.254000000000001</v>
      </c>
      <c r="S12" s="52">
        <v>34.170999999999999</v>
      </c>
      <c r="T12" s="52">
        <v>20.213999999999999</v>
      </c>
      <c r="U12" s="52">
        <v>24.456</v>
      </c>
      <c r="V12" s="52">
        <v>19.251999999999999</v>
      </c>
      <c r="W12" s="52">
        <v>41.807000000000002</v>
      </c>
      <c r="X12" s="52"/>
      <c r="Y12" s="52"/>
      <c r="Z12" s="53"/>
      <c r="AA12" s="54">
        <f t="shared" si="0"/>
        <v>176.44799999999998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29.508000000000003</v>
      </c>
      <c r="O14" s="57">
        <v>21.175000000000001</v>
      </c>
      <c r="P14" s="57">
        <v>8.9589999999999996</v>
      </c>
      <c r="Q14" s="57">
        <v>7.0239999999999991</v>
      </c>
      <c r="R14" s="57">
        <v>7.6350000000000007</v>
      </c>
      <c r="S14" s="57">
        <v>3.597</v>
      </c>
      <c r="T14" s="57">
        <v>5.4119999999999999</v>
      </c>
      <c r="U14" s="57">
        <v>1.0620000000000001</v>
      </c>
      <c r="V14" s="57">
        <v>4.1709999999999994</v>
      </c>
      <c r="W14" s="57">
        <v>3.9499999999999997</v>
      </c>
      <c r="X14" s="57">
        <v>3.891</v>
      </c>
      <c r="Y14" s="57">
        <v>4.2889999999999997</v>
      </c>
      <c r="Z14" s="58"/>
      <c r="AA14" s="59">
        <f t="shared" si="0"/>
        <v>100.67300000000002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39.802000000000007</v>
      </c>
      <c r="O16" s="62">
        <f t="shared" si="1"/>
        <v>21.175000000000001</v>
      </c>
      <c r="P16" s="62">
        <f t="shared" si="1"/>
        <v>8.9589999999999996</v>
      </c>
      <c r="Q16" s="62">
        <f t="shared" si="1"/>
        <v>7.0239999999999991</v>
      </c>
      <c r="R16" s="62">
        <f t="shared" si="1"/>
        <v>33.889000000000003</v>
      </c>
      <c r="S16" s="62">
        <f t="shared" si="1"/>
        <v>37.768000000000001</v>
      </c>
      <c r="T16" s="62">
        <f t="shared" si="1"/>
        <v>25.625999999999998</v>
      </c>
      <c r="U16" s="62">
        <f t="shared" si="1"/>
        <v>25.518000000000001</v>
      </c>
      <c r="V16" s="62">
        <f t="shared" si="1"/>
        <v>23.422999999999998</v>
      </c>
      <c r="W16" s="62">
        <f t="shared" si="1"/>
        <v>57.456000000000003</v>
      </c>
      <c r="X16" s="62">
        <f t="shared" si="1"/>
        <v>38.094999999999999</v>
      </c>
      <c r="Y16" s="62">
        <f t="shared" si="1"/>
        <v>9.2330000000000005</v>
      </c>
      <c r="Z16" s="63" t="str">
        <f t="shared" si="1"/>
        <v/>
      </c>
      <c r="AA16" s="64">
        <f>SUM(AA10:AA15)</f>
        <v>327.96800000000002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</v>
      </c>
      <c r="Z19" s="73"/>
      <c r="AA19" s="74">
        <f t="shared" ref="AA19:AA25" si="2">SUM(B19:Z19)</f>
        <v>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2.2629999999999999</v>
      </c>
      <c r="O20" s="77">
        <v>2.2069999999999999</v>
      </c>
      <c r="P20" s="77">
        <v>2.1120000000000001</v>
      </c>
      <c r="Q20" s="77">
        <v>2.0350000000000001</v>
      </c>
      <c r="R20" s="77">
        <v>1.998</v>
      </c>
      <c r="S20" s="77">
        <v>1.956</v>
      </c>
      <c r="T20" s="77">
        <v>1.944</v>
      </c>
      <c r="U20" s="77">
        <v>1.907</v>
      </c>
      <c r="V20" s="77"/>
      <c r="W20" s="77"/>
      <c r="X20" s="77"/>
      <c r="Y20" s="77"/>
      <c r="Z20" s="78"/>
      <c r="AA20" s="79">
        <f t="shared" si="2"/>
        <v>16.422000000000001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8.593</v>
      </c>
      <c r="O21" s="81">
        <v>7.82</v>
      </c>
      <c r="P21" s="81">
        <v>9.6010000000000009</v>
      </c>
      <c r="Q21" s="81">
        <v>6.9880000000000004</v>
      </c>
      <c r="R21" s="81">
        <v>7.5860000000000003</v>
      </c>
      <c r="S21" s="81">
        <v>8.0109999999999992</v>
      </c>
      <c r="T21" s="81">
        <v>15.439</v>
      </c>
      <c r="U21" s="81">
        <v>15.259</v>
      </c>
      <c r="V21" s="81"/>
      <c r="W21" s="81"/>
      <c r="X21" s="81"/>
      <c r="Y21" s="81">
        <v>2.355</v>
      </c>
      <c r="Z21" s="78"/>
      <c r="AA21" s="79">
        <f t="shared" si="2"/>
        <v>81.652000000000015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10.856</v>
      </c>
      <c r="O26" s="88">
        <f t="shared" si="3"/>
        <v>10.027000000000001</v>
      </c>
      <c r="P26" s="88">
        <f t="shared" si="3"/>
        <v>11.713000000000001</v>
      </c>
      <c r="Q26" s="88">
        <f t="shared" si="3"/>
        <v>9.0229999999999997</v>
      </c>
      <c r="R26" s="88">
        <f t="shared" si="3"/>
        <v>9.5839999999999996</v>
      </c>
      <c r="S26" s="88">
        <f t="shared" si="3"/>
        <v>9.9669999999999987</v>
      </c>
      <c r="T26" s="88">
        <f t="shared" si="3"/>
        <v>17.382999999999999</v>
      </c>
      <c r="U26" s="88">
        <f t="shared" si="3"/>
        <v>17.166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4.3550000000000004</v>
      </c>
      <c r="Z26" s="89" t="str">
        <f t="shared" si="3"/>
        <v/>
      </c>
      <c r="AA26" s="90">
        <f>SUM(AA19:AA25)</f>
        <v>100.07400000000001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50.658000000000001</v>
      </c>
      <c r="O30" s="77">
        <v>31.202000000000002</v>
      </c>
      <c r="P30" s="77">
        <v>20.672000000000001</v>
      </c>
      <c r="Q30" s="77">
        <v>16.047000000000001</v>
      </c>
      <c r="R30" s="77">
        <v>43.472999999999999</v>
      </c>
      <c r="S30" s="77">
        <v>47.734999999999999</v>
      </c>
      <c r="T30" s="77">
        <v>43.009</v>
      </c>
      <c r="U30" s="77">
        <v>42.683999999999997</v>
      </c>
      <c r="V30" s="77">
        <v>23.422999999999998</v>
      </c>
      <c r="W30" s="77">
        <v>57.456000000000003</v>
      </c>
      <c r="X30" s="77">
        <v>38.094999999999999</v>
      </c>
      <c r="Y30" s="77">
        <v>13.587999999999999</v>
      </c>
      <c r="Z30" s="78"/>
      <c r="AA30" s="79">
        <f>SUM(B30:Z30)</f>
        <v>428.04200000000009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50.658000000000001</v>
      </c>
      <c r="O32" s="62">
        <f t="shared" si="4"/>
        <v>31.202000000000002</v>
      </c>
      <c r="P32" s="62">
        <f t="shared" si="4"/>
        <v>20.672000000000001</v>
      </c>
      <c r="Q32" s="62">
        <f t="shared" si="4"/>
        <v>16.047000000000001</v>
      </c>
      <c r="R32" s="62">
        <f t="shared" si="4"/>
        <v>43.472999999999999</v>
      </c>
      <c r="S32" s="62">
        <f t="shared" si="4"/>
        <v>47.734999999999999</v>
      </c>
      <c r="T32" s="62">
        <f t="shared" si="4"/>
        <v>43.009</v>
      </c>
      <c r="U32" s="62">
        <f t="shared" si="4"/>
        <v>42.683999999999997</v>
      </c>
      <c r="V32" s="62">
        <f t="shared" si="4"/>
        <v>23.422999999999998</v>
      </c>
      <c r="W32" s="62">
        <f t="shared" si="4"/>
        <v>57.456000000000003</v>
      </c>
      <c r="X32" s="62">
        <f t="shared" si="4"/>
        <v>38.094999999999999</v>
      </c>
      <c r="Y32" s="62">
        <f t="shared" si="4"/>
        <v>13.587999999999999</v>
      </c>
      <c r="Z32" s="63" t="str">
        <f t="shared" si="4"/>
        <v/>
      </c>
      <c r="AA32" s="64">
        <f>SUM(AA29:AA31)</f>
        <v>428.04200000000009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50.658000000000008</v>
      </c>
      <c r="O52" s="88">
        <f t="shared" si="10"/>
        <v>31.202000000000002</v>
      </c>
      <c r="P52" s="88">
        <f t="shared" si="10"/>
        <v>20.672000000000001</v>
      </c>
      <c r="Q52" s="88">
        <f t="shared" si="10"/>
        <v>16.046999999999997</v>
      </c>
      <c r="R52" s="88">
        <f t="shared" si="10"/>
        <v>43.472999999999999</v>
      </c>
      <c r="S52" s="88">
        <f t="shared" si="10"/>
        <v>47.734999999999999</v>
      </c>
      <c r="T52" s="88">
        <f t="shared" si="10"/>
        <v>43.009</v>
      </c>
      <c r="U52" s="88">
        <f t="shared" si="10"/>
        <v>42.683999999999997</v>
      </c>
      <c r="V52" s="88">
        <f t="shared" si="10"/>
        <v>23.422999999999998</v>
      </c>
      <c r="W52" s="88">
        <f t="shared" si="10"/>
        <v>57.456000000000003</v>
      </c>
      <c r="X52" s="88">
        <f t="shared" si="10"/>
        <v>38.094999999999999</v>
      </c>
      <c r="Y52" s="88">
        <f t="shared" si="10"/>
        <v>13.588000000000001</v>
      </c>
      <c r="Z52" s="89" t="str">
        <f t="shared" si="10"/>
        <v/>
      </c>
      <c r="AA52" s="104">
        <f>SUM(B52:Z52)</f>
        <v>428.04200000000009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50.658000000000001</v>
      </c>
      <c r="O4" s="18">
        <v>31.201999999999998</v>
      </c>
      <c r="P4" s="18">
        <v>20.672000000000001</v>
      </c>
      <c r="Q4" s="18">
        <v>16.047000000000001</v>
      </c>
      <c r="R4" s="18">
        <v>43.473000000000006</v>
      </c>
      <c r="S4" s="18">
        <v>47.734999999999992</v>
      </c>
      <c r="T4" s="18">
        <v>43.009</v>
      </c>
      <c r="U4" s="18">
        <v>42.683999999999997</v>
      </c>
      <c r="V4" s="18">
        <v>23.422999999999998</v>
      </c>
      <c r="W4" s="18">
        <v>57.455999999999996</v>
      </c>
      <c r="X4" s="18">
        <v>38.094999999999999</v>
      </c>
      <c r="Y4" s="18">
        <v>13.588000000000001</v>
      </c>
      <c r="Z4" s="19"/>
      <c r="AA4" s="20">
        <f>SUM(B4:Z4)</f>
        <v>428.04200000000009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102.79</v>
      </c>
      <c r="O7" s="28">
        <v>117</v>
      </c>
      <c r="P7" s="28">
        <v>133.68</v>
      </c>
      <c r="Q7" s="28">
        <v>154.69999999999999</v>
      </c>
      <c r="R7" s="28">
        <v>176.09</v>
      </c>
      <c r="S7" s="28">
        <v>178.02</v>
      </c>
      <c r="T7" s="28">
        <v>161.77000000000001</v>
      </c>
      <c r="U7" s="28">
        <v>156.13</v>
      </c>
      <c r="V7" s="28">
        <v>151.29</v>
      </c>
      <c r="W7" s="28">
        <v>133.80000000000001</v>
      </c>
      <c r="X7" s="28">
        <v>132.94</v>
      </c>
      <c r="Y7" s="28">
        <v>128.44</v>
      </c>
      <c r="Z7" s="29"/>
      <c r="AA7" s="30">
        <f>IF(SUM(B7:Z7)&lt;&gt;0,AVERAGEIF(B7:Z7,"&lt;&gt;"""),"")</f>
        <v>143.88749999999999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5.3170000000000002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5.3170000000000002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47.411999999999999</v>
      </c>
      <c r="O14" s="57">
        <v>30.733999999999998</v>
      </c>
      <c r="P14" s="57">
        <v>19.896000000000001</v>
      </c>
      <c r="Q14" s="57">
        <v>8.8729999999999993</v>
      </c>
      <c r="R14" s="57">
        <v>22.018000000000001</v>
      </c>
      <c r="S14" s="57">
        <v>39.712999999999994</v>
      </c>
      <c r="T14" s="57">
        <v>32.179000000000002</v>
      </c>
      <c r="U14" s="57">
        <v>30.633000000000003</v>
      </c>
      <c r="V14" s="57">
        <v>17.904</v>
      </c>
      <c r="W14" s="57">
        <v>35.991999999999997</v>
      </c>
      <c r="X14" s="57">
        <v>18.548999999999999</v>
      </c>
      <c r="Y14" s="57">
        <v>7.7490000000000006</v>
      </c>
      <c r="Z14" s="58"/>
      <c r="AA14" s="59">
        <f t="shared" si="0"/>
        <v>311.65199999999999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47.411999999999999</v>
      </c>
      <c r="O16" s="62">
        <f t="shared" si="1"/>
        <v>30.733999999999998</v>
      </c>
      <c r="P16" s="62">
        <f t="shared" si="1"/>
        <v>19.896000000000001</v>
      </c>
      <c r="Q16" s="62">
        <f t="shared" si="1"/>
        <v>8.8729999999999993</v>
      </c>
      <c r="R16" s="62">
        <f t="shared" si="1"/>
        <v>27.335000000000001</v>
      </c>
      <c r="S16" s="62">
        <f t="shared" si="1"/>
        <v>39.712999999999994</v>
      </c>
      <c r="T16" s="62">
        <f t="shared" si="1"/>
        <v>32.179000000000002</v>
      </c>
      <c r="U16" s="62">
        <f t="shared" si="1"/>
        <v>30.633000000000003</v>
      </c>
      <c r="V16" s="62">
        <f t="shared" si="1"/>
        <v>17.904</v>
      </c>
      <c r="W16" s="62">
        <f t="shared" si="1"/>
        <v>35.991999999999997</v>
      </c>
      <c r="X16" s="62">
        <f t="shared" si="1"/>
        <v>18.548999999999999</v>
      </c>
      <c r="Y16" s="62">
        <f t="shared" si="1"/>
        <v>7.7490000000000006</v>
      </c>
      <c r="Z16" s="63" t="str">
        <f t="shared" si="1"/>
        <v/>
      </c>
      <c r="AA16" s="64">
        <f>SUM(AA10:AA15)</f>
        <v>316.96899999999999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5.7</v>
      </c>
      <c r="S20" s="77"/>
      <c r="T20" s="77">
        <v>10</v>
      </c>
      <c r="U20" s="77">
        <v>10</v>
      </c>
      <c r="V20" s="77">
        <v>0.89900000000000002</v>
      </c>
      <c r="W20" s="77">
        <v>7.7970000000000006</v>
      </c>
      <c r="X20" s="77">
        <v>7.71</v>
      </c>
      <c r="Y20" s="77">
        <v>0.77400000000000002</v>
      </c>
      <c r="Z20" s="78"/>
      <c r="AA20" s="79">
        <f t="shared" si="2"/>
        <v>42.88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3.246</v>
      </c>
      <c r="O21" s="81">
        <v>0.46800000000000003</v>
      </c>
      <c r="P21" s="81">
        <v>0.77600000000000002</v>
      </c>
      <c r="Q21" s="81">
        <v>7.1740000000000004</v>
      </c>
      <c r="R21" s="81">
        <v>10.437999999999999</v>
      </c>
      <c r="S21" s="81">
        <v>8.0220000000000002</v>
      </c>
      <c r="T21" s="81">
        <v>0.83</v>
      </c>
      <c r="U21" s="81">
        <v>2.0510000000000002</v>
      </c>
      <c r="V21" s="81">
        <v>4.62</v>
      </c>
      <c r="W21" s="81">
        <v>13.667</v>
      </c>
      <c r="X21" s="81">
        <v>11.835999999999999</v>
      </c>
      <c r="Y21" s="81">
        <v>5.0650000000000004</v>
      </c>
      <c r="Z21" s="78"/>
      <c r="AA21" s="79">
        <f t="shared" si="2"/>
        <v>68.192999999999998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3.246</v>
      </c>
      <c r="O26" s="88">
        <f t="shared" si="3"/>
        <v>0.46800000000000003</v>
      </c>
      <c r="P26" s="88">
        <f t="shared" si="3"/>
        <v>0.77600000000000002</v>
      </c>
      <c r="Q26" s="88">
        <f t="shared" si="3"/>
        <v>7.1740000000000004</v>
      </c>
      <c r="R26" s="88">
        <f t="shared" si="3"/>
        <v>16.137999999999998</v>
      </c>
      <c r="S26" s="88">
        <f t="shared" si="3"/>
        <v>8.0220000000000002</v>
      </c>
      <c r="T26" s="88">
        <f t="shared" si="3"/>
        <v>10.83</v>
      </c>
      <c r="U26" s="88">
        <f t="shared" si="3"/>
        <v>12.051</v>
      </c>
      <c r="V26" s="88">
        <f t="shared" si="3"/>
        <v>5.5190000000000001</v>
      </c>
      <c r="W26" s="88">
        <f t="shared" si="3"/>
        <v>21.463999999999999</v>
      </c>
      <c r="X26" s="88">
        <f t="shared" si="3"/>
        <v>19.545999999999999</v>
      </c>
      <c r="Y26" s="88">
        <f t="shared" si="3"/>
        <v>5.8390000000000004</v>
      </c>
      <c r="Z26" s="89" t="str">
        <f t="shared" si="3"/>
        <v/>
      </c>
      <c r="AA26" s="90">
        <f>SUM(AA19:AA25)</f>
        <v>111.07300000000001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50.658000000000001</v>
      </c>
      <c r="O30" s="77">
        <v>31.202000000000002</v>
      </c>
      <c r="P30" s="77">
        <v>20.672000000000001</v>
      </c>
      <c r="Q30" s="77">
        <v>16.047000000000001</v>
      </c>
      <c r="R30" s="77">
        <v>43.472999999999999</v>
      </c>
      <c r="S30" s="77">
        <v>47.734999999999999</v>
      </c>
      <c r="T30" s="77">
        <v>43.009</v>
      </c>
      <c r="U30" s="77">
        <v>42.683999999999997</v>
      </c>
      <c r="V30" s="77">
        <v>23.422999999999998</v>
      </c>
      <c r="W30" s="77">
        <v>57.456000000000003</v>
      </c>
      <c r="X30" s="77">
        <v>38.094999999999999</v>
      </c>
      <c r="Y30" s="77">
        <v>13.587999999999999</v>
      </c>
      <c r="Z30" s="78"/>
      <c r="AA30" s="79">
        <f>SUM(B30:Z30)</f>
        <v>428.04200000000009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50.658000000000001</v>
      </c>
      <c r="O32" s="62">
        <f t="shared" si="4"/>
        <v>31.202000000000002</v>
      </c>
      <c r="P32" s="62">
        <f t="shared" si="4"/>
        <v>20.672000000000001</v>
      </c>
      <c r="Q32" s="62">
        <f t="shared" si="4"/>
        <v>16.047000000000001</v>
      </c>
      <c r="R32" s="62">
        <f t="shared" si="4"/>
        <v>43.472999999999999</v>
      </c>
      <c r="S32" s="62">
        <f t="shared" si="4"/>
        <v>47.734999999999999</v>
      </c>
      <c r="T32" s="62">
        <f t="shared" si="4"/>
        <v>43.009</v>
      </c>
      <c r="U32" s="62">
        <f t="shared" si="4"/>
        <v>42.683999999999997</v>
      </c>
      <c r="V32" s="62">
        <f t="shared" si="4"/>
        <v>23.422999999999998</v>
      </c>
      <c r="W32" s="62">
        <f t="shared" si="4"/>
        <v>57.456000000000003</v>
      </c>
      <c r="X32" s="62">
        <f t="shared" si="4"/>
        <v>38.094999999999999</v>
      </c>
      <c r="Y32" s="62">
        <f t="shared" si="4"/>
        <v>13.587999999999999</v>
      </c>
      <c r="Z32" s="63" t="str">
        <f t="shared" si="4"/>
        <v/>
      </c>
      <c r="AA32" s="64">
        <f>SUM(AA29:AA31)</f>
        <v>428.04200000000009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50.658000000000001</v>
      </c>
      <c r="O52" s="88">
        <f t="shared" si="10"/>
        <v>31.201999999999998</v>
      </c>
      <c r="P52" s="88">
        <f t="shared" si="10"/>
        <v>20.672000000000001</v>
      </c>
      <c r="Q52" s="88">
        <f t="shared" si="10"/>
        <v>16.047000000000001</v>
      </c>
      <c r="R52" s="88">
        <f t="shared" si="10"/>
        <v>43.472999999999999</v>
      </c>
      <c r="S52" s="88">
        <f t="shared" si="10"/>
        <v>47.734999999999992</v>
      </c>
      <c r="T52" s="88">
        <f t="shared" si="10"/>
        <v>43.009</v>
      </c>
      <c r="U52" s="88">
        <f t="shared" si="10"/>
        <v>42.684000000000005</v>
      </c>
      <c r="V52" s="88">
        <f t="shared" si="10"/>
        <v>23.423000000000002</v>
      </c>
      <c r="W52" s="88">
        <f t="shared" si="10"/>
        <v>57.455999999999996</v>
      </c>
      <c r="X52" s="88">
        <f t="shared" si="10"/>
        <v>38.094999999999999</v>
      </c>
      <c r="Y52" s="88">
        <f t="shared" si="10"/>
        <v>13.588000000000001</v>
      </c>
      <c r="Z52" s="89" t="str">
        <f t="shared" si="10"/>
        <v/>
      </c>
      <c r="AA52" s="104">
        <f>SUM(B52:Z52)</f>
        <v>428.04200000000009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102.79</v>
      </c>
      <c r="O7" s="117">
        <v>117</v>
      </c>
      <c r="P7" s="117">
        <v>133.68</v>
      </c>
      <c r="Q7" s="117">
        <v>154.69999999999999</v>
      </c>
      <c r="R7" s="117">
        <v>176.09</v>
      </c>
      <c r="S7" s="117">
        <v>178.02</v>
      </c>
      <c r="T7" s="117">
        <v>161.77000000000001</v>
      </c>
      <c r="U7" s="117">
        <v>156.13</v>
      </c>
      <c r="V7" s="117">
        <v>151.29</v>
      </c>
      <c r="W7" s="117">
        <v>133.80000000000001</v>
      </c>
      <c r="X7" s="117">
        <v>132.94</v>
      </c>
      <c r="Y7" s="117">
        <v>128.44</v>
      </c>
      <c r="Z7" s="118"/>
      <c r="AA7" s="119">
        <f>IF(SUM(B7:Z7)&lt;&gt;0,AVERAGEIF(B7:Z7,"&lt;&gt;"""),"")</f>
        <v>143.88749999999999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2025-01-17T10:16:25Z</dcterms:created>
  <dcterms:modified xsi:type="dcterms:W3CDTF">2025-01-17T10:16:27Z</dcterms:modified>
</cp:coreProperties>
</file>