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<sst xmlns="http://schemas.openxmlformats.org/spreadsheetml/2006/main" count="119" uniqueCount="54">
  <si>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16/01/2025 11:25:53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</si>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</sst>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F35-484C-9C9A-BAA96DFEBD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F35-484C-9C9A-BAA96DFEBD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4.6280000000000001</c:v>
                </c:pt>
                <c:pt idx="13">
                  <c:v>4.6180000000000003</c:v>
                </c:pt>
                <c:pt idx="14">
                  <c:v>4.4050000000000002</c:v>
                </c:pt>
                <c:pt idx="15">
                  <c:v>4.0999999999999996</c:v>
                </c:pt>
                <c:pt idx="16">
                  <c:v>3.9279999999999999</c:v>
                </c:pt>
                <c:pt idx="17">
                  <c:v>3.8359999999999999</c:v>
                </c:pt>
                <c:pt idx="18">
                  <c:v>3.875</c:v>
                </c:pt>
                <c:pt idx="19">
                  <c:v>3.8279999999999998</c:v>
                </c:pt>
                <c:pt idx="20">
                  <c:v>3.637</c:v>
                </c:pt>
                <c:pt idx="21">
                  <c:v>1.0209999999999999</c:v>
                </c:pt>
                <c:pt idx="22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35-484C-9C9A-BAA96DFEBD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5.92</c:v>
                </c:pt>
                <c:pt idx="13">
                  <c:v>5.0339999999999998</c:v>
                </c:pt>
                <c:pt idx="14">
                  <c:v>4.5789999999999997</c:v>
                </c:pt>
                <c:pt idx="15">
                  <c:v>3.3759999999999999</c:v>
                </c:pt>
                <c:pt idx="16">
                  <c:v>1.2909999999999999</c:v>
                </c:pt>
                <c:pt idx="17">
                  <c:v>5.1030000000000006</c:v>
                </c:pt>
                <c:pt idx="18">
                  <c:v>6.7220000000000004</c:v>
                </c:pt>
                <c:pt idx="19">
                  <c:v>9.1489999999999991</c:v>
                </c:pt>
                <c:pt idx="20">
                  <c:v>8.5020000000000007</c:v>
                </c:pt>
                <c:pt idx="21">
                  <c:v>3.1269999999999998</c:v>
                </c:pt>
                <c:pt idx="22">
                  <c:v>2.157</c:v>
                </c:pt>
                <c:pt idx="23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35-484C-9C9A-BAA96DFEBD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F35-484C-9C9A-BAA96DFEBD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F35-484C-9C9A-BAA96DFEBD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F35-484C-9C9A-BAA96DFEBD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17.669</c:v>
                </c:pt>
                <c:pt idx="13">
                  <c:v>52.307000000000002</c:v>
                </c:pt>
                <c:pt idx="14">
                  <c:v>100</c:v>
                </c:pt>
                <c:pt idx="22">
                  <c:v>23.128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35-484C-9C9A-BAA96DFEBD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F35-484C-9C9A-BAA96DFEBD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19.060999999999996</c:v>
                </c:pt>
                <c:pt idx="13">
                  <c:v>10.305999999999999</c:v>
                </c:pt>
                <c:pt idx="14">
                  <c:v>7.3419999999999996</c:v>
                </c:pt>
                <c:pt idx="16">
                  <c:v>40</c:v>
                </c:pt>
                <c:pt idx="17">
                  <c:v>40</c:v>
                </c:pt>
                <c:pt idx="18">
                  <c:v>39</c:v>
                </c:pt>
                <c:pt idx="19">
                  <c:v>39</c:v>
                </c:pt>
                <c:pt idx="20">
                  <c:v>45.99</c:v>
                </c:pt>
                <c:pt idx="23">
                  <c:v>10.025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35-484C-9C9A-BAA96DFEBDD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35-484C-9C9A-BAA96DFEBD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26.643000000000001</c:v>
                </c:pt>
                <c:pt idx="13">
                  <c:v>11.361000000000001</c:v>
                </c:pt>
                <c:pt idx="14">
                  <c:v>83.075999999999993</c:v>
                </c:pt>
                <c:pt idx="15">
                  <c:v>35.409999999999997</c:v>
                </c:pt>
                <c:pt idx="16">
                  <c:v>33.295999999999999</c:v>
                </c:pt>
                <c:pt idx="17">
                  <c:v>58.747999999999998</c:v>
                </c:pt>
                <c:pt idx="18">
                  <c:v>20.478000000000002</c:v>
                </c:pt>
                <c:pt idx="19">
                  <c:v>3.145</c:v>
                </c:pt>
                <c:pt idx="20">
                  <c:v>8.5370000000000008</c:v>
                </c:pt>
                <c:pt idx="21">
                  <c:v>44.318000000000005</c:v>
                </c:pt>
                <c:pt idx="22">
                  <c:v>35.831000000000003</c:v>
                </c:pt>
                <c:pt idx="23">
                  <c:v>22.933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35-484C-9C9A-BAA96DFEBD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F35-484C-9C9A-BAA96DFEBD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F35-484C-9C9A-BAA96DFEB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128.4</c:v>
                </c:pt>
                <c:pt idx="13">
                  <c:v>132.33000000000001</c:v>
                </c:pt>
                <c:pt idx="14">
                  <c:v>143.30000000000001</c:v>
                </c:pt>
                <c:pt idx="15">
                  <c:v>167.36</c:v>
                </c:pt>
                <c:pt idx="16">
                  <c:v>184.73</c:v>
                </c:pt>
                <c:pt idx="17">
                  <c:v>192.15</c:v>
                </c:pt>
                <c:pt idx="18">
                  <c:v>183.87</c:v>
                </c:pt>
                <c:pt idx="19">
                  <c:v>175.96</c:v>
                </c:pt>
                <c:pt idx="20">
                  <c:v>156.24</c:v>
                </c:pt>
                <c:pt idx="21">
                  <c:v>163.41</c:v>
                </c:pt>
                <c:pt idx="22">
                  <c:v>147.63</c:v>
                </c:pt>
                <c:pt idx="23">
                  <c:v>127.35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F35-484C-9C9A-BAA96DFEBD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0B-4378-910B-2A1A5B222B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0B-4378-910B-2A1A5B222B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11.398999999999999</c:v>
                </c:pt>
                <c:pt idx="13">
                  <c:v>17.033999999999999</c:v>
                </c:pt>
                <c:pt idx="14">
                  <c:v>5.3940000000000001</c:v>
                </c:pt>
                <c:pt idx="17">
                  <c:v>0.97899999999999998</c:v>
                </c:pt>
                <c:pt idx="18">
                  <c:v>2</c:v>
                </c:pt>
                <c:pt idx="19">
                  <c:v>4.8380000000000001</c:v>
                </c:pt>
                <c:pt idx="20">
                  <c:v>3.5209999999999999</c:v>
                </c:pt>
                <c:pt idx="23">
                  <c:v>0.38300000000000001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0B-4378-910B-2A1A5B222B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50.435000000000002</c:v>
                </c:pt>
                <c:pt idx="13">
                  <c:v>57.262</c:v>
                </c:pt>
                <c:pt idx="14">
                  <c:v>44.714999999999996</c:v>
                </c:pt>
                <c:pt idx="15">
                  <c:v>38.585999999999999</c:v>
                </c:pt>
                <c:pt idx="16">
                  <c:v>20.040999999999997</c:v>
                </c:pt>
                <c:pt idx="17">
                  <c:v>36.39</c:v>
                </c:pt>
                <c:pt idx="18">
                  <c:v>27.794</c:v>
                </c:pt>
                <c:pt idx="19">
                  <c:v>28.46</c:v>
                </c:pt>
                <c:pt idx="20">
                  <c:v>29.745999999999999</c:v>
                </c:pt>
                <c:pt idx="21">
                  <c:v>0.161</c:v>
                </c:pt>
                <c:pt idx="22">
                  <c:v>4.6890000000000001</c:v>
                </c:pt>
                <c:pt idx="23">
                  <c:v>30.14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0B-4378-910B-2A1A5B222B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0B-4378-910B-2A1A5B222B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0B-4378-910B-2A1A5B222B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0B-4378-910B-2A1A5B222B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50B-4378-910B-2A1A5B222B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0B-4378-910B-2A1A5B222B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50B-4378-910B-2A1A5B222B3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142.19999999999999</c:v>
                </c:pt>
                <c:pt idx="15">
                  <c:v>0</c:v>
                </c:pt>
                <c:pt idx="16">
                  <c:v>58.5</c:v>
                </c:pt>
                <c:pt idx="17">
                  <c:v>70.3</c:v>
                </c:pt>
                <c:pt idx="18">
                  <c:v>39.799999999999997</c:v>
                </c:pt>
                <c:pt idx="19">
                  <c:v>21</c:v>
                </c:pt>
                <c:pt idx="20">
                  <c:v>32.6</c:v>
                </c:pt>
                <c:pt idx="21">
                  <c:v>48.3</c:v>
                </c:pt>
                <c:pt idx="22">
                  <c:v>54.5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0B-4378-910B-2A1A5B222B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12.087</c:v>
                </c:pt>
                <c:pt idx="13">
                  <c:v>9.3300000000000018</c:v>
                </c:pt>
                <c:pt idx="14">
                  <c:v>7.085</c:v>
                </c:pt>
                <c:pt idx="15">
                  <c:v>4.3</c:v>
                </c:pt>
                <c:pt idx="18">
                  <c:v>0.45</c:v>
                </c:pt>
                <c:pt idx="19">
                  <c:v>0.79</c:v>
                </c:pt>
                <c:pt idx="20">
                  <c:v>0.78</c:v>
                </c:pt>
                <c:pt idx="22">
                  <c:v>1.9339999999999999</c:v>
                </c:pt>
                <c:pt idx="23">
                  <c:v>2.468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0B-4378-910B-2A1A5B222B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0B-4378-910B-2A1A5B222B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0B-4378-910B-2A1A5B222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128.4</c:v>
                </c:pt>
                <c:pt idx="13">
                  <c:v>132.33000000000001</c:v>
                </c:pt>
                <c:pt idx="14">
                  <c:v>143.30000000000001</c:v>
                </c:pt>
                <c:pt idx="15">
                  <c:v>167.36</c:v>
                </c:pt>
                <c:pt idx="16">
                  <c:v>184.73</c:v>
                </c:pt>
                <c:pt idx="17">
                  <c:v>192.15</c:v>
                </c:pt>
                <c:pt idx="18">
                  <c:v>183.87</c:v>
                </c:pt>
                <c:pt idx="19">
                  <c:v>175.96</c:v>
                </c:pt>
                <c:pt idx="20">
                  <c:v>156.24</c:v>
                </c:pt>
                <c:pt idx="21">
                  <c:v>163.41</c:v>
                </c:pt>
                <c:pt idx="22">
                  <c:v>147.63</c:v>
                </c:pt>
                <c:pt idx="23">
                  <c:v>127.35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0B-4378-910B-2A1A5B222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73.921000000000006</v>
      </c>
      <c r="O4" s="18">
        <v>83.626000000000005</v>
      </c>
      <c r="P4" s="18">
        <v>199.40199999999999</v>
      </c>
      <c r="Q4" s="18">
        <v>42.885999999999996</v>
      </c>
      <c r="R4" s="18">
        <v>78.515000000000001</v>
      </c>
      <c r="S4" s="18">
        <v>107.687</v>
      </c>
      <c r="T4" s="18">
        <v>70.075000000000003</v>
      </c>
      <c r="U4" s="18">
        <v>55.122</v>
      </c>
      <c r="V4" s="18">
        <v>66.665999999999997</v>
      </c>
      <c r="W4" s="18">
        <v>48.466000000000001</v>
      </c>
      <c r="X4" s="18">
        <v>61.136000000000003</v>
      </c>
      <c r="Y4" s="18">
        <v>32.991</v>
      </c>
      <c r="Z4" s="19"/>
      <c r="AA4" s="20">
        <f>SUM(B4:Z4)</f>
        <v>920.49300000000005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128.4</v>
      </c>
      <c r="O7" s="28">
        <v>132.33000000000001</v>
      </c>
      <c r="P7" s="28">
        <v>143.30000000000001</v>
      </c>
      <c r="Q7" s="28">
        <v>167.36</v>
      </c>
      <c r="R7" s="28">
        <v>184.73</v>
      </c>
      <c r="S7" s="28">
        <v>192.15</v>
      </c>
      <c r="T7" s="28">
        <v>183.87</v>
      </c>
      <c r="U7" s="28">
        <v>175.96</v>
      </c>
      <c r="V7" s="28">
        <v>156.24</v>
      </c>
      <c r="W7" s="28">
        <v>163.41</v>
      </c>
      <c r="X7" s="28">
        <v>147.63</v>
      </c>
      <c r="Y7" s="28">
        <v>127.35</v>
      </c>
      <c r="Z7" s="29"/>
      <c r="AA7" s="30">
        <f>IF(SUM(B7:Z7)&lt;&gt;0,AVERAGEIF(B7:Z7,"&lt;&gt;"""),"")</f>
        <v>158.56083333333333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17.669</v>
      </c>
      <c r="O10" s="42">
        <v>52.307000000000002</v>
      </c>
      <c r="P10" s="42">
        <v>100</v>
      </c>
      <c r="Q10" s="42"/>
      <c r="R10" s="42"/>
      <c r="S10" s="42"/>
      <c r="T10" s="42"/>
      <c r="U10" s="42"/>
      <c r="V10" s="42"/>
      <c r="W10" s="42"/>
      <c r="X10" s="42">
        <v>23.128</v>
      </c>
      <c r="Y10" s="42"/>
      <c r="Z10" s="43"/>
      <c r="AA10" s="44">
        <f t="shared" ref="AA10:AA15" si="0">SUM(B10:Z10)</f>
        <v>193.10399999999998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19.060999999999996</v>
      </c>
      <c r="O12" s="52">
        <v>10.305999999999999</v>
      </c>
      <c r="P12" s="52">
        <v>7.3419999999999996</v>
      </c>
      <c r="Q12" s="52"/>
      <c r="R12" s="52">
        <v>40</v>
      </c>
      <c r="S12" s="52">
        <v>40</v>
      </c>
      <c r="T12" s="52">
        <v>39</v>
      </c>
      <c r="U12" s="52">
        <v>39</v>
      </c>
      <c r="V12" s="52">
        <v>45.99</v>
      </c>
      <c r="W12" s="52"/>
      <c r="X12" s="52"/>
      <c r="Y12" s="52">
        <v>10.025</v>
      </c>
      <c r="Z12" s="53"/>
      <c r="AA12" s="54">
        <f t="shared" si="0"/>
        <v>250.72400000000002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26.643000000000001</v>
      </c>
      <c r="O14" s="57">
        <v>11.361000000000001</v>
      </c>
      <c r="P14" s="57">
        <v>83.075999999999993</v>
      </c>
      <c r="Q14" s="57">
        <v>35.409999999999997</v>
      </c>
      <c r="R14" s="57">
        <v>33.295999999999999</v>
      </c>
      <c r="S14" s="57">
        <v>58.747999999999998</v>
      </c>
      <c r="T14" s="57">
        <v>20.478000000000002</v>
      </c>
      <c r="U14" s="57">
        <v>3.145</v>
      </c>
      <c r="V14" s="57">
        <v>8.5370000000000008</v>
      </c>
      <c r="W14" s="57">
        <v>44.318000000000005</v>
      </c>
      <c r="X14" s="57">
        <v>35.831000000000003</v>
      </c>
      <c r="Y14" s="57">
        <v>22.933</v>
      </c>
      <c r="Z14" s="58"/>
      <c r="AA14" s="59">
        <f t="shared" si="0"/>
        <v>383.77599999999995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63.372999999999998</v>
      </c>
      <c r="O16" s="62">
        <f t="shared" si="1"/>
        <v>73.974000000000004</v>
      </c>
      <c r="P16" s="62">
        <f t="shared" si="1"/>
        <v>190.41800000000001</v>
      </c>
      <c r="Q16" s="62">
        <f t="shared" si="1"/>
        <v>35.409999999999997</v>
      </c>
      <c r="R16" s="62">
        <f t="shared" si="1"/>
        <v>73.295999999999992</v>
      </c>
      <c r="S16" s="62">
        <f t="shared" si="1"/>
        <v>98.74799999999999</v>
      </c>
      <c r="T16" s="62">
        <f t="shared" si="1"/>
        <v>59.478000000000002</v>
      </c>
      <c r="U16" s="62">
        <f t="shared" si="1"/>
        <v>42.145000000000003</v>
      </c>
      <c r="V16" s="62">
        <f t="shared" si="1"/>
        <v>54.527000000000001</v>
      </c>
      <c r="W16" s="62">
        <f t="shared" si="1"/>
        <v>44.318000000000005</v>
      </c>
      <c r="X16" s="62">
        <f t="shared" si="1"/>
        <v>58.959000000000003</v>
      </c>
      <c r="Y16" s="62">
        <f t="shared" si="1"/>
        <v>32.957999999999998</v>
      </c>
      <c r="Z16" s="63" t="str">
        <f t="shared" si="1"/>
        <v/>
      </c>
      <c r="AA16" s="64">
        <f>SUM(AA10:AA15)</f>
        <v>827.60399999999993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4.6280000000000001</v>
      </c>
      <c r="O20" s="77">
        <v>4.6180000000000003</v>
      </c>
      <c r="P20" s="77">
        <v>4.4050000000000002</v>
      </c>
      <c r="Q20" s="77">
        <v>4.0999999999999996</v>
      </c>
      <c r="R20" s="77">
        <v>3.9279999999999999</v>
      </c>
      <c r="S20" s="77">
        <v>3.8359999999999999</v>
      </c>
      <c r="T20" s="77">
        <v>3.875</v>
      </c>
      <c r="U20" s="77">
        <v>3.8279999999999998</v>
      </c>
      <c r="V20" s="77">
        <v>3.637</v>
      </c>
      <c r="W20" s="77">
        <v>1.0209999999999999</v>
      </c>
      <c r="X20" s="77">
        <v>0.02</v>
      </c>
      <c r="Y20" s="77"/>
      <c r="Z20" s="78"/>
      <c r="AA20" s="79">
        <f t="shared" si="2"/>
        <v>37.896000000000001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5.92</v>
      </c>
      <c r="O21" s="81">
        <v>5.0339999999999998</v>
      </c>
      <c r="P21" s="81">
        <v>4.5789999999999997</v>
      </c>
      <c r="Q21" s="81">
        <v>3.3759999999999999</v>
      </c>
      <c r="R21" s="81">
        <v>1.2909999999999999</v>
      </c>
      <c r="S21" s="81">
        <v>5.1030000000000006</v>
      </c>
      <c r="T21" s="81">
        <v>6.7220000000000004</v>
      </c>
      <c r="U21" s="81">
        <v>9.1489999999999991</v>
      </c>
      <c r="V21" s="81">
        <v>8.5020000000000007</v>
      </c>
      <c r="W21" s="81">
        <v>3.1269999999999998</v>
      </c>
      <c r="X21" s="81">
        <v>2.157</v>
      </c>
      <c r="Y21" s="81">
        <v>3.3000000000000002E-2</v>
      </c>
      <c r="Z21" s="78"/>
      <c r="AA21" s="79">
        <f t="shared" si="2"/>
        <v>54.993000000000009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10.548</v>
      </c>
      <c r="O26" s="88">
        <f t="shared" si="3"/>
        <v>9.652000000000001</v>
      </c>
      <c r="P26" s="88">
        <f t="shared" si="3"/>
        <v>8.984</v>
      </c>
      <c r="Q26" s="88">
        <f t="shared" si="3"/>
        <v>7.4759999999999991</v>
      </c>
      <c r="R26" s="88">
        <f t="shared" si="3"/>
        <v>5.2189999999999994</v>
      </c>
      <c r="S26" s="88">
        <f t="shared" si="3"/>
        <v>8.9390000000000001</v>
      </c>
      <c r="T26" s="88">
        <f t="shared" si="3"/>
        <v>10.597000000000001</v>
      </c>
      <c r="U26" s="88">
        <f t="shared" si="3"/>
        <v>12.976999999999999</v>
      </c>
      <c r="V26" s="88">
        <f t="shared" si="3"/>
        <v>12.139000000000001</v>
      </c>
      <c r="W26" s="88">
        <f t="shared" si="3"/>
        <v>4.1479999999999997</v>
      </c>
      <c r="X26" s="88">
        <f t="shared" si="3"/>
        <v>2.177</v>
      </c>
      <c r="Y26" s="88">
        <f t="shared" si="3"/>
        <v>3.3000000000000002E-2</v>
      </c>
      <c r="Z26" s="89" t="str">
        <f t="shared" si="3"/>
        <v/>
      </c>
      <c r="AA26" s="90">
        <f>SUM(AA19:AA25)</f>
        <v>92.88900000000001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73.921000000000006</v>
      </c>
      <c r="O30" s="77">
        <v>83.626000000000005</v>
      </c>
      <c r="P30" s="77">
        <v>199.40199999999999</v>
      </c>
      <c r="Q30" s="77">
        <v>42.886000000000003</v>
      </c>
      <c r="R30" s="77">
        <v>78.515000000000001</v>
      </c>
      <c r="S30" s="77">
        <v>107.687</v>
      </c>
      <c r="T30" s="77">
        <v>70.075000000000003</v>
      </c>
      <c r="U30" s="77">
        <v>55.122</v>
      </c>
      <c r="V30" s="77">
        <v>66.665999999999997</v>
      </c>
      <c r="W30" s="77">
        <v>48.466000000000001</v>
      </c>
      <c r="X30" s="77">
        <v>61.136000000000003</v>
      </c>
      <c r="Y30" s="77">
        <v>32.991</v>
      </c>
      <c r="Z30" s="78"/>
      <c r="AA30" s="79">
        <f>SUM(B30:Z30)</f>
        <v>920.49300000000005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73.921000000000006</v>
      </c>
      <c r="O32" s="62">
        <f t="shared" si="4"/>
        <v>83.626000000000005</v>
      </c>
      <c r="P32" s="62">
        <f t="shared" si="4"/>
        <v>199.40199999999999</v>
      </c>
      <c r="Q32" s="62">
        <f t="shared" si="4"/>
        <v>42.886000000000003</v>
      </c>
      <c r="R32" s="62">
        <f t="shared" si="4"/>
        <v>78.515000000000001</v>
      </c>
      <c r="S32" s="62">
        <f t="shared" si="4"/>
        <v>107.687</v>
      </c>
      <c r="T32" s="62">
        <f t="shared" si="4"/>
        <v>70.075000000000003</v>
      </c>
      <c r="U32" s="62">
        <f t="shared" si="4"/>
        <v>55.122</v>
      </c>
      <c r="V32" s="62">
        <f t="shared" si="4"/>
        <v>66.665999999999997</v>
      </c>
      <c r="W32" s="62">
        <f t="shared" si="4"/>
        <v>48.466000000000001</v>
      </c>
      <c r="X32" s="62">
        <f t="shared" si="4"/>
        <v>61.136000000000003</v>
      </c>
      <c r="Y32" s="62">
        <f t="shared" si="4"/>
        <v>32.991</v>
      </c>
      <c r="Z32" s="63" t="str">
        <f t="shared" si="4"/>
        <v/>
      </c>
      <c r="AA32" s="64">
        <f>SUM(AA29:AA31)</f>
        <v>920.49300000000005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73.920999999999992</v>
      </c>
      <c r="O52" s="88">
        <f t="shared" si="10"/>
        <v>83.626000000000005</v>
      </c>
      <c r="P52" s="88">
        <f t="shared" si="10"/>
        <v>199.40200000000002</v>
      </c>
      <c r="Q52" s="88">
        <f t="shared" si="10"/>
        <v>42.885999999999996</v>
      </c>
      <c r="R52" s="88">
        <f t="shared" si="10"/>
        <v>78.514999999999986</v>
      </c>
      <c r="S52" s="88">
        <f t="shared" si="10"/>
        <v>107.68699999999998</v>
      </c>
      <c r="T52" s="88">
        <f t="shared" si="10"/>
        <v>70.075000000000003</v>
      </c>
      <c r="U52" s="88">
        <f t="shared" si="10"/>
        <v>55.122</v>
      </c>
      <c r="V52" s="88">
        <f t="shared" si="10"/>
        <v>66.665999999999997</v>
      </c>
      <c r="W52" s="88">
        <f t="shared" si="10"/>
        <v>48.466000000000008</v>
      </c>
      <c r="X52" s="88">
        <f t="shared" si="10"/>
        <v>61.136000000000003</v>
      </c>
      <c r="Y52" s="88">
        <f t="shared" si="10"/>
        <v>32.991</v>
      </c>
      <c r="Z52" s="89" t="str">
        <f t="shared" si="10"/>
        <v/>
      </c>
      <c r="AA52" s="104">
        <f>SUM(B52:Z52)</f>
        <v>920.49300000000005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73.921000000000006</v>
      </c>
      <c r="O4" s="18">
        <v>83.626000000000005</v>
      </c>
      <c r="P4" s="18">
        <v>199.39400000000001</v>
      </c>
      <c r="Q4" s="18">
        <v>42.88600000000001</v>
      </c>
      <c r="R4" s="18">
        <v>78.540999999999997</v>
      </c>
      <c r="S4" s="18">
        <v>107.669</v>
      </c>
      <c r="T4" s="18">
        <v>70.043999999999997</v>
      </c>
      <c r="U4" s="18">
        <v>55.088000000000001</v>
      </c>
      <c r="V4" s="18">
        <v>66.646999999999991</v>
      </c>
      <c r="W4" s="18">
        <v>48.460999999999999</v>
      </c>
      <c r="X4" s="18">
        <v>61.122999999999998</v>
      </c>
      <c r="Y4" s="18">
        <v>32.991</v>
      </c>
      <c r="Z4" s="19"/>
      <c r="AA4" s="20">
        <f>SUM(B4:Z4)</f>
        <v>920.39100000000008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128.4</v>
      </c>
      <c r="O7" s="28">
        <v>132.33000000000001</v>
      </c>
      <c r="P7" s="28">
        <v>143.30000000000001</v>
      </c>
      <c r="Q7" s="28">
        <v>167.36</v>
      </c>
      <c r="R7" s="28">
        <v>184.73</v>
      </c>
      <c r="S7" s="28">
        <v>192.15</v>
      </c>
      <c r="T7" s="28">
        <v>183.87</v>
      </c>
      <c r="U7" s="28">
        <v>175.96</v>
      </c>
      <c r="V7" s="28">
        <v>156.24</v>
      </c>
      <c r="W7" s="28">
        <v>163.41</v>
      </c>
      <c r="X7" s="28">
        <v>147.63</v>
      </c>
      <c r="Y7" s="28">
        <v>127.35</v>
      </c>
      <c r="Z7" s="29"/>
      <c r="AA7" s="30">
        <f>IF(SUM(B7:Z7)&lt;&gt;0,AVERAGEIF(B7:Z7,"&lt;&gt;"""),"")</f>
        <v>158.56083333333333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12.087</v>
      </c>
      <c r="O14" s="57">
        <v>9.3300000000000018</v>
      </c>
      <c r="P14" s="57">
        <v>7.085</v>
      </c>
      <c r="Q14" s="57">
        <v>4.3</v>
      </c>
      <c r="R14" s="57"/>
      <c r="S14" s="57"/>
      <c r="T14" s="57">
        <v>0.45</v>
      </c>
      <c r="U14" s="57">
        <v>0.79</v>
      </c>
      <c r="V14" s="57">
        <v>0.78</v>
      </c>
      <c r="W14" s="57"/>
      <c r="X14" s="57">
        <v>1.9339999999999999</v>
      </c>
      <c r="Y14" s="57">
        <v>2.468</v>
      </c>
      <c r="Z14" s="58"/>
      <c r="AA14" s="59">
        <f t="shared" si="0"/>
        <v>39.224000000000004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12.087</v>
      </c>
      <c r="O16" s="62">
        <f t="shared" si="1"/>
        <v>9.3300000000000018</v>
      </c>
      <c r="P16" s="62">
        <f t="shared" si="1"/>
        <v>7.085</v>
      </c>
      <c r="Q16" s="62">
        <f t="shared" si="1"/>
        <v>4.3</v>
      </c>
      <c r="R16" s="62">
        <f t="shared" si="1"/>
        <v>0</v>
      </c>
      <c r="S16" s="62">
        <f t="shared" si="1"/>
        <v>0</v>
      </c>
      <c r="T16" s="62">
        <f t="shared" si="1"/>
        <v>0.45</v>
      </c>
      <c r="U16" s="62">
        <f t="shared" si="1"/>
        <v>0.79</v>
      </c>
      <c r="V16" s="62">
        <f t="shared" si="1"/>
        <v>0.78</v>
      </c>
      <c r="W16" s="62">
        <f t="shared" si="1"/>
        <v>0</v>
      </c>
      <c r="X16" s="62">
        <f t="shared" si="1"/>
        <v>1.9339999999999999</v>
      </c>
      <c r="Y16" s="62">
        <f t="shared" si="1"/>
        <v>2.468</v>
      </c>
      <c r="Z16" s="63" t="str">
        <f t="shared" si="1"/>
        <v/>
      </c>
      <c r="AA16" s="64">
        <f>SUM(AA10:AA15)</f>
        <v>39.224000000000004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11.398999999999999</v>
      </c>
      <c r="O20" s="77">
        <v>17.033999999999999</v>
      </c>
      <c r="P20" s="77">
        <v>5.3940000000000001</v>
      </c>
      <c r="Q20" s="77"/>
      <c r="R20" s="77"/>
      <c r="S20" s="77">
        <v>0.97899999999999998</v>
      </c>
      <c r="T20" s="77">
        <v>2</v>
      </c>
      <c r="U20" s="77">
        <v>4.8380000000000001</v>
      </c>
      <c r="V20" s="77">
        <v>3.5209999999999999</v>
      </c>
      <c r="W20" s="77"/>
      <c r="X20" s="77"/>
      <c r="Y20" s="77">
        <v>0.38300000000000001</v>
      </c>
      <c r="Z20" s="78"/>
      <c r="AA20" s="79">
        <f t="shared" si="2"/>
        <v>45.548000000000002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50.435000000000002</v>
      </c>
      <c r="O21" s="81">
        <v>57.262</v>
      </c>
      <c r="P21" s="81">
        <v>44.714999999999996</v>
      </c>
      <c r="Q21" s="81">
        <v>38.585999999999999</v>
      </c>
      <c r="R21" s="81">
        <v>20.040999999999997</v>
      </c>
      <c r="S21" s="81">
        <v>36.39</v>
      </c>
      <c r="T21" s="81">
        <v>27.794</v>
      </c>
      <c r="U21" s="81">
        <v>28.46</v>
      </c>
      <c r="V21" s="81">
        <v>29.745999999999999</v>
      </c>
      <c r="W21" s="81">
        <v>0.161</v>
      </c>
      <c r="X21" s="81">
        <v>4.6890000000000001</v>
      </c>
      <c r="Y21" s="81">
        <v>30.14</v>
      </c>
      <c r="Z21" s="78"/>
      <c r="AA21" s="79">
        <f t="shared" si="2"/>
        <v>368.41899999999993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61.834000000000003</v>
      </c>
      <c r="O26" s="88">
        <f t="shared" si="3"/>
        <v>74.295999999999992</v>
      </c>
      <c r="P26" s="88">
        <f t="shared" si="3"/>
        <v>50.108999999999995</v>
      </c>
      <c r="Q26" s="88">
        <f t="shared" si="3"/>
        <v>38.585999999999999</v>
      </c>
      <c r="R26" s="88">
        <f t="shared" si="3"/>
        <v>20.040999999999997</v>
      </c>
      <c r="S26" s="88">
        <f t="shared" si="3"/>
        <v>37.369</v>
      </c>
      <c r="T26" s="88">
        <f t="shared" si="3"/>
        <v>29.794</v>
      </c>
      <c r="U26" s="88">
        <f t="shared" si="3"/>
        <v>33.298000000000002</v>
      </c>
      <c r="V26" s="88">
        <f t="shared" si="3"/>
        <v>33.266999999999996</v>
      </c>
      <c r="W26" s="88">
        <f t="shared" si="3"/>
        <v>0.161</v>
      </c>
      <c r="X26" s="88">
        <f t="shared" si="3"/>
        <v>4.6890000000000001</v>
      </c>
      <c r="Y26" s="88">
        <f t="shared" si="3"/>
        <v>30.523</v>
      </c>
      <c r="Z26" s="89" t="str">
        <f t="shared" si="3"/>
        <v/>
      </c>
      <c r="AA26" s="90">
        <f>SUM(AA19:AA25)</f>
        <v>413.96699999999993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73.921000000000006</v>
      </c>
      <c r="O30" s="77">
        <v>83.626000000000005</v>
      </c>
      <c r="P30" s="77">
        <v>57.194000000000003</v>
      </c>
      <c r="Q30" s="77">
        <v>42.886000000000003</v>
      </c>
      <c r="R30" s="77">
        <v>20.041</v>
      </c>
      <c r="S30" s="77">
        <v>37.369</v>
      </c>
      <c r="T30" s="77">
        <v>30.244</v>
      </c>
      <c r="U30" s="77">
        <v>34.088000000000001</v>
      </c>
      <c r="V30" s="77">
        <v>34.046999999999997</v>
      </c>
      <c r="W30" s="77">
        <v>0.161</v>
      </c>
      <c r="X30" s="77">
        <v>6.6230000000000002</v>
      </c>
      <c r="Y30" s="77">
        <v>32.991</v>
      </c>
      <c r="Z30" s="78"/>
      <c r="AA30" s="79">
        <f>SUM(B30:Z30)</f>
        <v>453.19100000000003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73.921000000000006</v>
      </c>
      <c r="O32" s="62">
        <f t="shared" si="4"/>
        <v>83.626000000000005</v>
      </c>
      <c r="P32" s="62">
        <f t="shared" si="4"/>
        <v>57.194000000000003</v>
      </c>
      <c r="Q32" s="62">
        <f t="shared" si="4"/>
        <v>42.886000000000003</v>
      </c>
      <c r="R32" s="62">
        <f t="shared" si="4"/>
        <v>20.041</v>
      </c>
      <c r="S32" s="62">
        <f t="shared" si="4"/>
        <v>37.369</v>
      </c>
      <c r="T32" s="62">
        <f t="shared" si="4"/>
        <v>30.244</v>
      </c>
      <c r="U32" s="62">
        <f t="shared" si="4"/>
        <v>34.088000000000001</v>
      </c>
      <c r="V32" s="62">
        <f t="shared" si="4"/>
        <v>34.046999999999997</v>
      </c>
      <c r="W32" s="62">
        <f t="shared" si="4"/>
        <v>0.161</v>
      </c>
      <c r="X32" s="62">
        <f t="shared" si="4"/>
        <v>6.6230000000000002</v>
      </c>
      <c r="Y32" s="62">
        <f t="shared" si="4"/>
        <v>32.991</v>
      </c>
      <c r="Z32" s="63" t="str">
        <f t="shared" si="4"/>
        <v/>
      </c>
      <c r="AA32" s="64">
        <f>SUM(AA29:AA31)</f>
        <v>453.19100000000003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142.19999999999999</v>
      </c>
      <c r="Q39" s="99"/>
      <c r="R39" s="99">
        <v>58.5</v>
      </c>
      <c r="S39" s="99">
        <v>70.3</v>
      </c>
      <c r="T39" s="99">
        <v>39.799999999999997</v>
      </c>
      <c r="U39" s="99">
        <v>21</v>
      </c>
      <c r="V39" s="99">
        <v>32.6</v>
      </c>
      <c r="W39" s="99">
        <v>48.3</v>
      </c>
      <c r="X39" s="99">
        <v>54.5</v>
      </c>
      <c r="Y39" s="99"/>
      <c r="Z39" s="100"/>
      <c r="AA39" s="79">
        <f t="shared" si="5"/>
        <v>467.20000000000005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142.19999999999999</v>
      </c>
      <c r="Q40" s="88">
        <f t="shared" si="6"/>
        <v>0</v>
      </c>
      <c r="R40" s="88">
        <f t="shared" si="6"/>
        <v>58.5</v>
      </c>
      <c r="S40" s="88">
        <f t="shared" si="6"/>
        <v>70.3</v>
      </c>
      <c r="T40" s="88">
        <f t="shared" si="6"/>
        <v>39.799999999999997</v>
      </c>
      <c r="U40" s="88">
        <f t="shared" si="6"/>
        <v>21</v>
      </c>
      <c r="V40" s="88">
        <f t="shared" si="6"/>
        <v>32.6</v>
      </c>
      <c r="W40" s="88">
        <f t="shared" si="6"/>
        <v>48.3</v>
      </c>
      <c r="X40" s="88">
        <f t="shared" si="6"/>
        <v>54.5</v>
      </c>
      <c r="Y40" s="88">
        <f t="shared" si="6"/>
        <v>0</v>
      </c>
      <c r="Z40" s="89" t="str">
        <f t="shared" si="6"/>
        <v/>
      </c>
      <c r="AA40" s="90">
        <f t="shared" si="5"/>
        <v>467.20000000000005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142.19999999999999</v>
      </c>
      <c r="Q47" s="99"/>
      <c r="R47" s="99">
        <v>58.5</v>
      </c>
      <c r="S47" s="99">
        <v>70.3</v>
      </c>
      <c r="T47" s="99">
        <v>39.799999999999997</v>
      </c>
      <c r="U47" s="99">
        <v>21</v>
      </c>
      <c r="V47" s="99">
        <v>32.6</v>
      </c>
      <c r="W47" s="99">
        <v>48.3</v>
      </c>
      <c r="X47" s="99">
        <v>54.5</v>
      </c>
      <c r="Y47" s="99"/>
      <c r="Z47" s="100"/>
      <c r="AA47" s="79">
        <f t="shared" si="7"/>
        <v>467.20000000000005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142.19999999999999</v>
      </c>
      <c r="Q49" s="88">
        <f t="shared" si="8"/>
        <v>0</v>
      </c>
      <c r="R49" s="88">
        <f t="shared" si="8"/>
        <v>58.5</v>
      </c>
      <c r="S49" s="88">
        <f t="shared" si="8"/>
        <v>70.3</v>
      </c>
      <c r="T49" s="88">
        <f t="shared" si="8"/>
        <v>39.799999999999997</v>
      </c>
      <c r="U49" s="88">
        <f t="shared" si="8"/>
        <v>21</v>
      </c>
      <c r="V49" s="88">
        <f t="shared" si="8"/>
        <v>32.6</v>
      </c>
      <c r="W49" s="88">
        <f t="shared" si="8"/>
        <v>48.3</v>
      </c>
      <c r="X49" s="88">
        <f t="shared" si="8"/>
        <v>54.5</v>
      </c>
      <c r="Y49" s="88">
        <f t="shared" si="8"/>
        <v>0</v>
      </c>
      <c r="Z49" s="89" t="str">
        <f t="shared" si="8"/>
        <v/>
      </c>
      <c r="AA49" s="90">
        <f t="shared" si="7"/>
        <v>467.20000000000005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73.921000000000006</v>
      </c>
      <c r="O52" s="88">
        <f t="shared" si="10"/>
        <v>83.625999999999991</v>
      </c>
      <c r="P52" s="88">
        <f t="shared" si="10"/>
        <v>199.39399999999998</v>
      </c>
      <c r="Q52" s="88">
        <f t="shared" si="10"/>
        <v>42.885999999999996</v>
      </c>
      <c r="R52" s="88">
        <f t="shared" si="10"/>
        <v>78.540999999999997</v>
      </c>
      <c r="S52" s="88">
        <f t="shared" si="10"/>
        <v>107.669</v>
      </c>
      <c r="T52" s="88">
        <f t="shared" si="10"/>
        <v>70.043999999999997</v>
      </c>
      <c r="U52" s="88">
        <f t="shared" si="10"/>
        <v>55.088000000000001</v>
      </c>
      <c r="V52" s="88">
        <f t="shared" si="10"/>
        <v>66.646999999999991</v>
      </c>
      <c r="W52" s="88">
        <f t="shared" si="10"/>
        <v>48.460999999999999</v>
      </c>
      <c r="X52" s="88">
        <f t="shared" si="10"/>
        <v>61.122999999999998</v>
      </c>
      <c r="Y52" s="88">
        <f t="shared" si="10"/>
        <v>32.991</v>
      </c>
      <c r="Z52" s="89" t="str">
        <f t="shared" si="10"/>
        <v/>
      </c>
      <c r="AA52" s="104">
        <f>SUM(B52:Z52)</f>
        <v>920.39100000000008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142.19999999999999</v>
      </c>
      <c r="Q4" s="18"/>
      <c r="R4" s="18">
        <v>58.5</v>
      </c>
      <c r="S4" s="18">
        <v>70.3</v>
      </c>
      <c r="T4" s="18">
        <v>39.799999999999997</v>
      </c>
      <c r="U4" s="18">
        <v>21</v>
      </c>
      <c r="V4" s="18">
        <v>32.6</v>
      </c>
      <c r="W4" s="18">
        <v>48.3</v>
      </c>
      <c r="X4" s="18">
        <v>54.5</v>
      </c>
      <c r="Y4" s="18"/>
      <c r="Z4" s="19"/>
      <c r="AA4" s="111">
        <f>SUM(B4:Z4)</f>
        <v>467.20000000000005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128.4</v>
      </c>
      <c r="O7" s="117">
        <v>132.33000000000001</v>
      </c>
      <c r="P7" s="117">
        <v>143.30000000000001</v>
      </c>
      <c r="Q7" s="117">
        <v>167.36</v>
      </c>
      <c r="R7" s="117">
        <v>184.73</v>
      </c>
      <c r="S7" s="117">
        <v>192.15</v>
      </c>
      <c r="T7" s="117">
        <v>183.87</v>
      </c>
      <c r="U7" s="117">
        <v>175.96</v>
      </c>
      <c r="V7" s="117">
        <v>156.24</v>
      </c>
      <c r="W7" s="117">
        <v>163.41</v>
      </c>
      <c r="X7" s="117">
        <v>147.63</v>
      </c>
      <c r="Y7" s="117">
        <v>127.35</v>
      </c>
      <c r="Z7" s="118"/>
      <c r="AA7" s="119">
        <f>IF(SUM(B7:Z7)&lt;&gt;0,AVERAGEIF(B7:Z7,"&lt;&gt;"""),"")</f>
        <v>158.56083333333333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142.19999999999999</v>
      </c>
      <c r="Q23" s="133"/>
      <c r="R23" s="133">
        <v>58.5</v>
      </c>
      <c r="S23" s="133">
        <v>70.3</v>
      </c>
      <c r="T23" s="133">
        <v>39.799999999999997</v>
      </c>
      <c r="U23" s="133">
        <v>21</v>
      </c>
      <c r="V23" s="133">
        <v>32.6</v>
      </c>
      <c r="W23" s="133">
        <v>48.3</v>
      </c>
      <c r="X23" s="133">
        <v>54.5</v>
      </c>
      <c r="Y23" s="133"/>
      <c r="Z23" s="131"/>
      <c r="AA23" s="132">
        <f t="shared" si="2"/>
        <v>467.20000000000005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142.19999999999999</v>
      </c>
      <c r="Q24" s="135">
        <f t="shared" si="3"/>
        <v>0</v>
      </c>
      <c r="R24" s="135">
        <f t="shared" si="3"/>
        <v>58.5</v>
      </c>
      <c r="S24" s="135">
        <f t="shared" si="3"/>
        <v>70.3</v>
      </c>
      <c r="T24" s="135">
        <f t="shared" si="3"/>
        <v>39.799999999999997</v>
      </c>
      <c r="U24" s="135">
        <f t="shared" si="3"/>
        <v>21</v>
      </c>
      <c r="V24" s="135">
        <f t="shared" si="3"/>
        <v>32.6</v>
      </c>
      <c r="W24" s="135">
        <f t="shared" si="3"/>
        <v>48.3</v>
      </c>
      <c r="X24" s="135">
        <f t="shared" si="3"/>
        <v>54.5</v>
      </c>
      <c r="Y24" s="135">
        <f t="shared" si="3"/>
        <v>0</v>
      </c>
      <c r="Z24" s="136" t="str">
        <f t="shared" si="3"/>
        <v/>
      </c>
      <c r="AA24" s="90">
        <f t="shared" si="2"/>
        <v>467.20000000000005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2025-01-16T09:25:53Z</dcterms:created>
  <dcterms:modified xsi:type="dcterms:W3CDTF">2025-01-16T09:25:55Z</dcterms:modified>
</cp:coreProperties>
</file>