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<sst xmlns="http://schemas.openxmlformats.org/spreadsheetml/2006/main" count="119" uniqueCount="54">
  <si>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14/01/2025 11:26:05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</si>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</sst>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EF6-42DD-9EAC-D5E8BBE278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23">
                  <c:v>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F6-42DD-9EAC-D5E8BBE278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F6-42DD-9EAC-D5E8BBE278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4.1000000000000002E-2</c:v>
                </c:pt>
                <c:pt idx="13">
                  <c:v>5.0000000000000001E-3</c:v>
                </c:pt>
                <c:pt idx="14">
                  <c:v>0.59599999999999997</c:v>
                </c:pt>
                <c:pt idx="23">
                  <c:v>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F6-42DD-9EAC-D5E8BBE278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EF6-42DD-9EAC-D5E8BBE278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EF6-42DD-9EAC-D5E8BBE278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EF6-42DD-9EAC-D5E8BBE278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60.613</c:v>
                </c:pt>
                <c:pt idx="15">
                  <c:v>51.856999999999999</c:v>
                </c:pt>
                <c:pt idx="19">
                  <c:v>2.1000000000000001E-2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EF6-42DD-9EAC-D5E8BBE278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EF6-42DD-9EAC-D5E8BBE278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64</c:v>
                </c:pt>
                <c:pt idx="13">
                  <c:v>54.117000000000004</c:v>
                </c:pt>
                <c:pt idx="14">
                  <c:v>0.34699999999999998</c:v>
                </c:pt>
                <c:pt idx="15">
                  <c:v>32.539000000000001</c:v>
                </c:pt>
                <c:pt idx="16">
                  <c:v>16.600000000000001</c:v>
                </c:pt>
                <c:pt idx="17">
                  <c:v>54.009</c:v>
                </c:pt>
                <c:pt idx="18">
                  <c:v>4.0519999999999996</c:v>
                </c:pt>
                <c:pt idx="19">
                  <c:v>35.332999999999998</c:v>
                </c:pt>
                <c:pt idx="20">
                  <c:v>6.8239999999999998</c:v>
                </c:pt>
                <c:pt idx="21">
                  <c:v>4.6420000000000003</c:v>
                </c:pt>
                <c:pt idx="22">
                  <c:v>3.05</c:v>
                </c:pt>
                <c:pt idx="23">
                  <c:v>28.82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EF6-42DD-9EAC-D5E8BBE278A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9.5</c:v>
                </c:pt>
                <c:pt idx="13">
                  <c:v>129.69999999999999</c:v>
                </c:pt>
                <c:pt idx="14">
                  <c:v>107.4</c:v>
                </c:pt>
                <c:pt idx="15">
                  <c:v>0</c:v>
                </c:pt>
                <c:pt idx="16">
                  <c:v>65.599999999999994</c:v>
                </c:pt>
                <c:pt idx="17">
                  <c:v>0</c:v>
                </c:pt>
                <c:pt idx="18">
                  <c:v>36.200000000000003</c:v>
                </c:pt>
                <c:pt idx="19">
                  <c:v>8.1</c:v>
                </c:pt>
                <c:pt idx="20">
                  <c:v>104.4</c:v>
                </c:pt>
                <c:pt idx="21">
                  <c:v>117.4</c:v>
                </c:pt>
                <c:pt idx="22">
                  <c:v>122.6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EF6-42DD-9EAC-D5E8BBE278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33.42</c:v>
                </c:pt>
                <c:pt idx="13">
                  <c:v>19.782999999999998</c:v>
                </c:pt>
                <c:pt idx="15">
                  <c:v>2.9209999999999998</c:v>
                </c:pt>
                <c:pt idx="17">
                  <c:v>8.6479999999999997</c:v>
                </c:pt>
                <c:pt idx="18">
                  <c:v>5.8679999999999994</c:v>
                </c:pt>
                <c:pt idx="19">
                  <c:v>5.2110000000000003</c:v>
                </c:pt>
                <c:pt idx="21">
                  <c:v>1.716</c:v>
                </c:pt>
                <c:pt idx="22">
                  <c:v>1.8819999999999999</c:v>
                </c:pt>
                <c:pt idx="23">
                  <c:v>6.9879999999999995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EF6-42DD-9EAC-D5E8BBE278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EF6-42DD-9EAC-D5E8BBE278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EF6-42DD-9EAC-D5E8BBE27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120</c:v>
                </c:pt>
                <c:pt idx="13">
                  <c:v>120.05</c:v>
                </c:pt>
                <c:pt idx="14">
                  <c:v>131.81</c:v>
                </c:pt>
                <c:pt idx="15">
                  <c:v>156.4</c:v>
                </c:pt>
                <c:pt idx="16">
                  <c:v>159</c:v>
                </c:pt>
                <c:pt idx="17">
                  <c:v>205.01</c:v>
                </c:pt>
                <c:pt idx="18">
                  <c:v>195.81</c:v>
                </c:pt>
                <c:pt idx="19">
                  <c:v>194</c:v>
                </c:pt>
                <c:pt idx="20">
                  <c:v>163</c:v>
                </c:pt>
                <c:pt idx="21">
                  <c:v>144.57</c:v>
                </c:pt>
                <c:pt idx="22">
                  <c:v>139.30000000000001</c:v>
                </c:pt>
                <c:pt idx="23">
                  <c:v>126.82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EF6-42DD-9EAC-D5E8BBE27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04-42B3-9BF9-B93AEA3214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04-42B3-9BF9-B93AEA3214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6.0949999999999998</c:v>
                </c:pt>
                <c:pt idx="13">
                  <c:v>5.9390000000000001</c:v>
                </c:pt>
                <c:pt idx="14">
                  <c:v>7.8250000000000002</c:v>
                </c:pt>
                <c:pt idx="15">
                  <c:v>5.3289999999999997</c:v>
                </c:pt>
                <c:pt idx="16">
                  <c:v>5.1669999999999998</c:v>
                </c:pt>
                <c:pt idx="17">
                  <c:v>4.9829999999999997</c:v>
                </c:pt>
                <c:pt idx="18">
                  <c:v>4.9119999999999999</c:v>
                </c:pt>
                <c:pt idx="19">
                  <c:v>4.8490000000000002</c:v>
                </c:pt>
                <c:pt idx="20">
                  <c:v>6.3479999999999999</c:v>
                </c:pt>
                <c:pt idx="21">
                  <c:v>10.306999999999999</c:v>
                </c:pt>
                <c:pt idx="22">
                  <c:v>10.286</c:v>
                </c:pt>
                <c:pt idx="23">
                  <c:v>4.01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04-42B3-9BF9-B93AEA3214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57.781999999999996</c:v>
                </c:pt>
                <c:pt idx="13">
                  <c:v>63.775000000000006</c:v>
                </c:pt>
                <c:pt idx="14">
                  <c:v>59.209000000000003</c:v>
                </c:pt>
                <c:pt idx="15">
                  <c:v>39.391000000000005</c:v>
                </c:pt>
                <c:pt idx="16">
                  <c:v>54.074999999999996</c:v>
                </c:pt>
                <c:pt idx="17">
                  <c:v>33.885999999999996</c:v>
                </c:pt>
                <c:pt idx="18">
                  <c:v>33.421999999999997</c:v>
                </c:pt>
                <c:pt idx="19">
                  <c:v>31.070999999999998</c:v>
                </c:pt>
                <c:pt idx="20">
                  <c:v>67.539000000000001</c:v>
                </c:pt>
                <c:pt idx="21">
                  <c:v>62.5</c:v>
                </c:pt>
                <c:pt idx="22">
                  <c:v>59.607999999999997</c:v>
                </c:pt>
                <c:pt idx="23">
                  <c:v>4.6440000000000001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04-42B3-9BF9-B93AEA3214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C04-42B3-9BF9-B93AEA3214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04-42B3-9BF9-B93AEA3214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04-42B3-9BF9-B93AEA3214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04-42B3-9BF9-B93AEA3214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04-42B3-9BF9-B93AEA3214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C04-42B3-9BF9-B93AEA32148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04-42B3-9BF9-B93AEA3214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43.072000000000003</c:v>
                </c:pt>
                <c:pt idx="13">
                  <c:v>133.874</c:v>
                </c:pt>
                <c:pt idx="14">
                  <c:v>105.239</c:v>
                </c:pt>
                <c:pt idx="15">
                  <c:v>42.596999999999994</c:v>
                </c:pt>
                <c:pt idx="16">
                  <c:v>23.007999999999999</c:v>
                </c:pt>
                <c:pt idx="17">
                  <c:v>23.788000000000004</c:v>
                </c:pt>
                <c:pt idx="18">
                  <c:v>7.7690000000000001</c:v>
                </c:pt>
                <c:pt idx="19">
                  <c:v>12.718</c:v>
                </c:pt>
                <c:pt idx="20">
                  <c:v>37.324999999999996</c:v>
                </c:pt>
                <c:pt idx="21">
                  <c:v>50.960999999999999</c:v>
                </c:pt>
                <c:pt idx="22">
                  <c:v>57.603999999999999</c:v>
                </c:pt>
                <c:pt idx="23">
                  <c:v>34.384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04-42B3-9BF9-B93AEA3214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04-42B3-9BF9-B93AEA3214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04-42B3-9BF9-B93AEA321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120</c:v>
                </c:pt>
                <c:pt idx="13">
                  <c:v>120.05</c:v>
                </c:pt>
                <c:pt idx="14">
                  <c:v>131.81</c:v>
                </c:pt>
                <c:pt idx="15">
                  <c:v>156.4</c:v>
                </c:pt>
                <c:pt idx="16">
                  <c:v>159</c:v>
                </c:pt>
                <c:pt idx="17">
                  <c:v>205.01</c:v>
                </c:pt>
                <c:pt idx="18">
                  <c:v>195.81</c:v>
                </c:pt>
                <c:pt idx="19">
                  <c:v>194</c:v>
                </c:pt>
                <c:pt idx="20">
                  <c:v>163</c:v>
                </c:pt>
                <c:pt idx="21">
                  <c:v>144.57</c:v>
                </c:pt>
                <c:pt idx="22">
                  <c:v>139.30000000000001</c:v>
                </c:pt>
                <c:pt idx="23">
                  <c:v>126.82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04-42B3-9BF9-B93AEA321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106.961</v>
      </c>
      <c r="O4" s="18">
        <v>203.60499999999999</v>
      </c>
      <c r="P4" s="18">
        <v>172.256</v>
      </c>
      <c r="Q4" s="18">
        <v>87.316999999999993</v>
      </c>
      <c r="R4" s="18">
        <v>82.199999999999989</v>
      </c>
      <c r="S4" s="18">
        <v>62.657000000000004</v>
      </c>
      <c r="T4" s="18">
        <v>46.12</v>
      </c>
      <c r="U4" s="18">
        <v>48.664999999999999</v>
      </c>
      <c r="V4" s="18">
        <v>111.224</v>
      </c>
      <c r="W4" s="18">
        <v>123.75800000000001</v>
      </c>
      <c r="X4" s="18">
        <v>127.532</v>
      </c>
      <c r="Y4" s="18">
        <v>43.038000000000004</v>
      </c>
      <c r="Z4" s="19"/>
      <c r="AA4" s="20">
        <f>SUM(B4:Z4)</f>
        <v>1215.3329999999999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120</v>
      </c>
      <c r="O7" s="28">
        <v>120.05</v>
      </c>
      <c r="P7" s="28">
        <v>131.81</v>
      </c>
      <c r="Q7" s="28">
        <v>156.4</v>
      </c>
      <c r="R7" s="28">
        <v>159</v>
      </c>
      <c r="S7" s="28">
        <v>205.01</v>
      </c>
      <c r="T7" s="28">
        <v>195.81</v>
      </c>
      <c r="U7" s="28">
        <v>194</v>
      </c>
      <c r="V7" s="28">
        <v>163</v>
      </c>
      <c r="W7" s="28">
        <v>144.57</v>
      </c>
      <c r="X7" s="28">
        <v>139.30000000000001</v>
      </c>
      <c r="Y7" s="28">
        <v>126.82</v>
      </c>
      <c r="Z7" s="29"/>
      <c r="AA7" s="30">
        <f>IF(SUM(B7:Z7)&lt;&gt;0,AVERAGEIF(B7:Z7,"&lt;&gt;"""),"")</f>
        <v>154.64749999999998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60.613</v>
      </c>
      <c r="Q10" s="42">
        <v>51.856999999999999</v>
      </c>
      <c r="R10" s="42"/>
      <c r="S10" s="42"/>
      <c r="T10" s="42"/>
      <c r="U10" s="42">
        <v>2.1000000000000001E-2</v>
      </c>
      <c r="V10" s="42"/>
      <c r="W10" s="42"/>
      <c r="X10" s="42"/>
      <c r="Y10" s="42"/>
      <c r="Z10" s="43"/>
      <c r="AA10" s="44">
        <f t="shared" ref="AA10:AA15" si="0">SUM(B10:Z10)</f>
        <v>112.491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64</v>
      </c>
      <c r="O12" s="52">
        <v>54.117000000000004</v>
      </c>
      <c r="P12" s="52">
        <v>0.34699999999999998</v>
      </c>
      <c r="Q12" s="52">
        <v>32.539000000000001</v>
      </c>
      <c r="R12" s="52">
        <v>16.600000000000001</v>
      </c>
      <c r="S12" s="52">
        <v>54.009</v>
      </c>
      <c r="T12" s="52">
        <v>4.0519999999999996</v>
      </c>
      <c r="U12" s="52">
        <v>35.332999999999998</v>
      </c>
      <c r="V12" s="52">
        <v>6.8239999999999998</v>
      </c>
      <c r="W12" s="52">
        <v>4.6420000000000003</v>
      </c>
      <c r="X12" s="52">
        <v>3.05</v>
      </c>
      <c r="Y12" s="52">
        <v>28.82</v>
      </c>
      <c r="Z12" s="53"/>
      <c r="AA12" s="54">
        <f t="shared" si="0"/>
        <v>304.33299999999997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33.42</v>
      </c>
      <c r="O14" s="57">
        <v>19.782999999999998</v>
      </c>
      <c r="P14" s="57"/>
      <c r="Q14" s="57">
        <v>2.9209999999999998</v>
      </c>
      <c r="R14" s="57"/>
      <c r="S14" s="57">
        <v>8.6479999999999997</v>
      </c>
      <c r="T14" s="57">
        <v>5.8679999999999994</v>
      </c>
      <c r="U14" s="57">
        <v>5.2110000000000003</v>
      </c>
      <c r="V14" s="57"/>
      <c r="W14" s="57">
        <v>1.716</v>
      </c>
      <c r="X14" s="57">
        <v>1.8819999999999999</v>
      </c>
      <c r="Y14" s="57">
        <v>6.9879999999999995</v>
      </c>
      <c r="Z14" s="58"/>
      <c r="AA14" s="59">
        <f t="shared" si="0"/>
        <v>86.436999999999998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97.42</v>
      </c>
      <c r="O16" s="62">
        <f t="shared" si="1"/>
        <v>73.900000000000006</v>
      </c>
      <c r="P16" s="62">
        <f t="shared" si="1"/>
        <v>60.96</v>
      </c>
      <c r="Q16" s="62">
        <f t="shared" si="1"/>
        <v>87.317000000000007</v>
      </c>
      <c r="R16" s="62">
        <f t="shared" si="1"/>
        <v>16.600000000000001</v>
      </c>
      <c r="S16" s="62">
        <f t="shared" si="1"/>
        <v>62.656999999999996</v>
      </c>
      <c r="T16" s="62">
        <f t="shared" si="1"/>
        <v>9.9199999999999982</v>
      </c>
      <c r="U16" s="62">
        <f t="shared" si="1"/>
        <v>40.564999999999998</v>
      </c>
      <c r="V16" s="62">
        <f t="shared" si="1"/>
        <v>6.8239999999999998</v>
      </c>
      <c r="W16" s="62">
        <f t="shared" si="1"/>
        <v>6.3580000000000005</v>
      </c>
      <c r="X16" s="62">
        <f t="shared" si="1"/>
        <v>4.9319999999999995</v>
      </c>
      <c r="Y16" s="62">
        <f t="shared" si="1"/>
        <v>35.808</v>
      </c>
      <c r="Z16" s="63" t="str">
        <f t="shared" si="1"/>
        <v/>
      </c>
      <c r="AA16" s="64">
        <f>SUM(AA10:AA15)</f>
        <v>503.26099999999997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>
        <v>0.89</v>
      </c>
      <c r="Z19" s="73"/>
      <c r="AA19" s="74">
        <f t="shared" ref="AA19:AA25" si="2">SUM(B19:Z19)</f>
        <v>0.89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3.3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4.1000000000000002E-2</v>
      </c>
      <c r="O21" s="81">
        <v>5.0000000000000001E-3</v>
      </c>
      <c r="P21" s="81">
        <v>0.59599999999999997</v>
      </c>
      <c r="Q21" s="81"/>
      <c r="R21" s="81"/>
      <c r="S21" s="81"/>
      <c r="T21" s="81"/>
      <c r="U21" s="81"/>
      <c r="V21" s="81"/>
      <c r="W21" s="81"/>
      <c r="X21" s="81"/>
      <c r="Y21" s="81">
        <v>6.34</v>
      </c>
      <c r="Z21" s="78"/>
      <c r="AA21" s="79">
        <f t="shared" si="2"/>
        <v>6.9820000000000002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4.1000000000000002E-2</v>
      </c>
      <c r="O26" s="88">
        <f t="shared" si="3"/>
        <v>5.0000000000000001E-3</v>
      </c>
      <c r="P26" s="88">
        <f t="shared" si="3"/>
        <v>3.8959999999999999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7.2299999999999995</v>
      </c>
      <c r="Z26" s="89" t="str">
        <f t="shared" si="3"/>
        <v/>
      </c>
      <c r="AA26" s="90">
        <f>SUM(AA19:AA25)</f>
        <v>11.172000000000001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97.460999999999999</v>
      </c>
      <c r="O30" s="77">
        <v>73.905000000000001</v>
      </c>
      <c r="P30" s="77">
        <v>64.855999999999995</v>
      </c>
      <c r="Q30" s="77">
        <v>87.316999999999993</v>
      </c>
      <c r="R30" s="77">
        <v>16.600000000000001</v>
      </c>
      <c r="S30" s="77">
        <v>62.656999999999996</v>
      </c>
      <c r="T30" s="77">
        <v>9.92</v>
      </c>
      <c r="U30" s="77">
        <v>40.564999999999998</v>
      </c>
      <c r="V30" s="77">
        <v>6.8239999999999998</v>
      </c>
      <c r="W30" s="77">
        <v>6.3579999999999997</v>
      </c>
      <c r="X30" s="77">
        <v>4.9320000000000004</v>
      </c>
      <c r="Y30" s="77">
        <v>43.037999999999997</v>
      </c>
      <c r="Z30" s="78"/>
      <c r="AA30" s="79">
        <f>SUM(B30:Z30)</f>
        <v>514.43299999999999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97.460999999999999</v>
      </c>
      <c r="O32" s="62">
        <f t="shared" si="4"/>
        <v>73.905000000000001</v>
      </c>
      <c r="P32" s="62">
        <f t="shared" si="4"/>
        <v>64.855999999999995</v>
      </c>
      <c r="Q32" s="62">
        <f t="shared" si="4"/>
        <v>87.316999999999993</v>
      </c>
      <c r="R32" s="62">
        <f t="shared" si="4"/>
        <v>16.600000000000001</v>
      </c>
      <c r="S32" s="62">
        <f t="shared" si="4"/>
        <v>62.656999999999996</v>
      </c>
      <c r="T32" s="62">
        <f t="shared" si="4"/>
        <v>9.92</v>
      </c>
      <c r="U32" s="62">
        <f t="shared" si="4"/>
        <v>40.564999999999998</v>
      </c>
      <c r="V32" s="62">
        <f t="shared" si="4"/>
        <v>6.8239999999999998</v>
      </c>
      <c r="W32" s="62">
        <f t="shared" si="4"/>
        <v>6.3579999999999997</v>
      </c>
      <c r="X32" s="62">
        <f t="shared" si="4"/>
        <v>4.9320000000000004</v>
      </c>
      <c r="Y32" s="62">
        <f t="shared" si="4"/>
        <v>43.037999999999997</v>
      </c>
      <c r="Z32" s="63" t="str">
        <f t="shared" si="4"/>
        <v/>
      </c>
      <c r="AA32" s="64">
        <f>SUM(AA29:AA31)</f>
        <v>514.43299999999999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9.5</v>
      </c>
      <c r="O39" s="99">
        <v>129.69999999999999</v>
      </c>
      <c r="P39" s="99">
        <v>107.4</v>
      </c>
      <c r="Q39" s="99"/>
      <c r="R39" s="99">
        <v>65.599999999999994</v>
      </c>
      <c r="S39" s="99"/>
      <c r="T39" s="99">
        <v>36.200000000000003</v>
      </c>
      <c r="U39" s="99">
        <v>8.1</v>
      </c>
      <c r="V39" s="99">
        <v>104.4</v>
      </c>
      <c r="W39" s="99">
        <v>117.4</v>
      </c>
      <c r="X39" s="99">
        <v>122.6</v>
      </c>
      <c r="Y39" s="99"/>
      <c r="Z39" s="100"/>
      <c r="AA39" s="79">
        <f t="shared" si="5"/>
        <v>700.9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9.5</v>
      </c>
      <c r="O40" s="88">
        <f t="shared" si="6"/>
        <v>129.69999999999999</v>
      </c>
      <c r="P40" s="88">
        <f t="shared" si="6"/>
        <v>107.4</v>
      </c>
      <c r="Q40" s="88">
        <f t="shared" si="6"/>
        <v>0</v>
      </c>
      <c r="R40" s="88">
        <f t="shared" si="6"/>
        <v>65.599999999999994</v>
      </c>
      <c r="S40" s="88">
        <f t="shared" si="6"/>
        <v>0</v>
      </c>
      <c r="T40" s="88">
        <f t="shared" si="6"/>
        <v>36.200000000000003</v>
      </c>
      <c r="U40" s="88">
        <f t="shared" si="6"/>
        <v>8.1</v>
      </c>
      <c r="V40" s="88">
        <f t="shared" si="6"/>
        <v>104.4</v>
      </c>
      <c r="W40" s="88">
        <f t="shared" si="6"/>
        <v>117.4</v>
      </c>
      <c r="X40" s="88">
        <f t="shared" si="6"/>
        <v>122.6</v>
      </c>
      <c r="Y40" s="88">
        <f t="shared" si="6"/>
        <v>0</v>
      </c>
      <c r="Z40" s="89" t="str">
        <f t="shared" si="6"/>
        <v/>
      </c>
      <c r="AA40" s="90">
        <f t="shared" si="5"/>
        <v>700.9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9.5</v>
      </c>
      <c r="O47" s="99">
        <v>129.69999999999999</v>
      </c>
      <c r="P47" s="99">
        <v>107.4</v>
      </c>
      <c r="Q47" s="99"/>
      <c r="R47" s="99">
        <v>65.599999999999994</v>
      </c>
      <c r="S47" s="99"/>
      <c r="T47" s="99">
        <v>36.200000000000003</v>
      </c>
      <c r="U47" s="99">
        <v>8.1</v>
      </c>
      <c r="V47" s="99">
        <v>104.4</v>
      </c>
      <c r="W47" s="99">
        <v>117.4</v>
      </c>
      <c r="X47" s="99">
        <v>122.6</v>
      </c>
      <c r="Y47" s="99"/>
      <c r="Z47" s="100"/>
      <c r="AA47" s="79">
        <f t="shared" si="7"/>
        <v>700.9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9.5</v>
      </c>
      <c r="O49" s="88">
        <f t="shared" si="8"/>
        <v>129.69999999999999</v>
      </c>
      <c r="P49" s="88">
        <f t="shared" si="8"/>
        <v>107.4</v>
      </c>
      <c r="Q49" s="88">
        <f t="shared" si="8"/>
        <v>0</v>
      </c>
      <c r="R49" s="88">
        <f t="shared" si="8"/>
        <v>65.599999999999994</v>
      </c>
      <c r="S49" s="88">
        <f t="shared" si="8"/>
        <v>0</v>
      </c>
      <c r="T49" s="88">
        <f t="shared" si="8"/>
        <v>36.200000000000003</v>
      </c>
      <c r="U49" s="88">
        <f t="shared" si="8"/>
        <v>8.1</v>
      </c>
      <c r="V49" s="88">
        <f t="shared" si="8"/>
        <v>104.4</v>
      </c>
      <c r="W49" s="88">
        <f t="shared" si="8"/>
        <v>117.4</v>
      </c>
      <c r="X49" s="88">
        <f t="shared" si="8"/>
        <v>122.6</v>
      </c>
      <c r="Y49" s="88">
        <f t="shared" si="8"/>
        <v>0</v>
      </c>
      <c r="Z49" s="89" t="str">
        <f t="shared" si="8"/>
        <v/>
      </c>
      <c r="AA49" s="90">
        <f t="shared" si="7"/>
        <v>700.9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106.961</v>
      </c>
      <c r="O52" s="88">
        <f t="shared" si="10"/>
        <v>203.60499999999999</v>
      </c>
      <c r="P52" s="88">
        <f t="shared" si="10"/>
        <v>172.256</v>
      </c>
      <c r="Q52" s="88">
        <f t="shared" si="10"/>
        <v>87.317000000000007</v>
      </c>
      <c r="R52" s="88">
        <f t="shared" si="10"/>
        <v>82.199999999999989</v>
      </c>
      <c r="S52" s="88">
        <f t="shared" si="10"/>
        <v>62.656999999999996</v>
      </c>
      <c r="T52" s="88">
        <f t="shared" si="10"/>
        <v>46.120000000000005</v>
      </c>
      <c r="U52" s="88">
        <f t="shared" si="10"/>
        <v>48.664999999999999</v>
      </c>
      <c r="V52" s="88">
        <f t="shared" si="10"/>
        <v>111.224</v>
      </c>
      <c r="W52" s="88">
        <f t="shared" si="10"/>
        <v>123.75800000000001</v>
      </c>
      <c r="X52" s="88">
        <f t="shared" si="10"/>
        <v>127.532</v>
      </c>
      <c r="Y52" s="88">
        <f t="shared" si="10"/>
        <v>43.037999999999997</v>
      </c>
      <c r="Z52" s="89" t="str">
        <f t="shared" si="10"/>
        <v/>
      </c>
      <c r="AA52" s="104">
        <f>SUM(B52:Z52)</f>
        <v>1215.3329999999999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106.94900000000001</v>
      </c>
      <c r="O4" s="18">
        <v>203.58799999999999</v>
      </c>
      <c r="P4" s="18">
        <v>172.273</v>
      </c>
      <c r="Q4" s="18">
        <v>87.316999999999993</v>
      </c>
      <c r="R4" s="18">
        <v>82.25</v>
      </c>
      <c r="S4" s="18">
        <v>62.656999999999996</v>
      </c>
      <c r="T4" s="18">
        <v>46.102999999999994</v>
      </c>
      <c r="U4" s="18">
        <v>48.637999999999998</v>
      </c>
      <c r="V4" s="18">
        <v>111.21199999999999</v>
      </c>
      <c r="W4" s="18">
        <v>123.768</v>
      </c>
      <c r="X4" s="18">
        <v>127.49799999999999</v>
      </c>
      <c r="Y4" s="18">
        <v>43.037999999999997</v>
      </c>
      <c r="Z4" s="19"/>
      <c r="AA4" s="20">
        <f>SUM(B4:Z4)</f>
        <v>1215.2910000000002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120</v>
      </c>
      <c r="O7" s="28">
        <v>120.05</v>
      </c>
      <c r="P7" s="28">
        <v>131.81</v>
      </c>
      <c r="Q7" s="28">
        <v>156.4</v>
      </c>
      <c r="R7" s="28">
        <v>159</v>
      </c>
      <c r="S7" s="28">
        <v>205.01</v>
      </c>
      <c r="T7" s="28">
        <v>195.81</v>
      </c>
      <c r="U7" s="28">
        <v>194</v>
      </c>
      <c r="V7" s="28">
        <v>163</v>
      </c>
      <c r="W7" s="28">
        <v>144.57</v>
      </c>
      <c r="X7" s="28">
        <v>139.30000000000001</v>
      </c>
      <c r="Y7" s="28">
        <v>126.82</v>
      </c>
      <c r="Z7" s="29"/>
      <c r="AA7" s="30">
        <f>IF(SUM(B7:Z7)&lt;&gt;0,AVERAGEIF(B7:Z7,"&lt;&gt;"""),"")</f>
        <v>154.64749999999998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43.072000000000003</v>
      </c>
      <c r="O14" s="57">
        <v>133.874</v>
      </c>
      <c r="P14" s="57">
        <v>105.239</v>
      </c>
      <c r="Q14" s="57">
        <v>42.596999999999994</v>
      </c>
      <c r="R14" s="57">
        <v>23.007999999999999</v>
      </c>
      <c r="S14" s="57">
        <v>23.788000000000004</v>
      </c>
      <c r="T14" s="57">
        <v>7.7690000000000001</v>
      </c>
      <c r="U14" s="57">
        <v>12.718</v>
      </c>
      <c r="V14" s="57">
        <v>37.324999999999996</v>
      </c>
      <c r="W14" s="57">
        <v>50.960999999999999</v>
      </c>
      <c r="X14" s="57">
        <v>57.603999999999999</v>
      </c>
      <c r="Y14" s="57">
        <v>34.384</v>
      </c>
      <c r="Z14" s="58"/>
      <c r="AA14" s="59">
        <f t="shared" si="0"/>
        <v>572.33900000000006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43.072000000000003</v>
      </c>
      <c r="O16" s="62">
        <f t="shared" si="1"/>
        <v>133.874</v>
      </c>
      <c r="P16" s="62">
        <f t="shared" si="1"/>
        <v>105.239</v>
      </c>
      <c r="Q16" s="62">
        <f t="shared" si="1"/>
        <v>42.596999999999994</v>
      </c>
      <c r="R16" s="62">
        <f t="shared" si="1"/>
        <v>23.007999999999999</v>
      </c>
      <c r="S16" s="62">
        <f t="shared" si="1"/>
        <v>23.788000000000004</v>
      </c>
      <c r="T16" s="62">
        <f t="shared" si="1"/>
        <v>7.7690000000000001</v>
      </c>
      <c r="U16" s="62">
        <f t="shared" si="1"/>
        <v>12.718</v>
      </c>
      <c r="V16" s="62">
        <f t="shared" si="1"/>
        <v>37.324999999999996</v>
      </c>
      <c r="W16" s="62">
        <f t="shared" si="1"/>
        <v>50.960999999999999</v>
      </c>
      <c r="X16" s="62">
        <f t="shared" si="1"/>
        <v>57.603999999999999</v>
      </c>
      <c r="Y16" s="62">
        <f t="shared" si="1"/>
        <v>34.384</v>
      </c>
      <c r="Z16" s="63" t="str">
        <f t="shared" si="1"/>
        <v/>
      </c>
      <c r="AA16" s="64">
        <f>SUM(AA10:AA15)</f>
        <v>572.33900000000006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6.0949999999999998</v>
      </c>
      <c r="O20" s="77">
        <v>5.9390000000000001</v>
      </c>
      <c r="P20" s="77">
        <v>7.8250000000000002</v>
      </c>
      <c r="Q20" s="77">
        <v>5.3289999999999997</v>
      </c>
      <c r="R20" s="77">
        <v>5.1669999999999998</v>
      </c>
      <c r="S20" s="77">
        <v>4.9829999999999997</v>
      </c>
      <c r="T20" s="77">
        <v>4.9119999999999999</v>
      </c>
      <c r="U20" s="77">
        <v>4.8490000000000002</v>
      </c>
      <c r="V20" s="77">
        <v>6.3479999999999999</v>
      </c>
      <c r="W20" s="77">
        <v>10.306999999999999</v>
      </c>
      <c r="X20" s="77">
        <v>10.286</v>
      </c>
      <c r="Y20" s="77">
        <v>4.01</v>
      </c>
      <c r="Z20" s="78"/>
      <c r="AA20" s="79">
        <f t="shared" si="2"/>
        <v>76.05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57.781999999999996</v>
      </c>
      <c r="O21" s="81">
        <v>63.775000000000006</v>
      </c>
      <c r="P21" s="81">
        <v>59.209000000000003</v>
      </c>
      <c r="Q21" s="81">
        <v>39.391000000000005</v>
      </c>
      <c r="R21" s="81">
        <v>54.074999999999996</v>
      </c>
      <c r="S21" s="81">
        <v>33.885999999999996</v>
      </c>
      <c r="T21" s="81">
        <v>33.421999999999997</v>
      </c>
      <c r="U21" s="81">
        <v>31.070999999999998</v>
      </c>
      <c r="V21" s="81">
        <v>67.539000000000001</v>
      </c>
      <c r="W21" s="81">
        <v>62.5</v>
      </c>
      <c r="X21" s="81">
        <v>59.607999999999997</v>
      </c>
      <c r="Y21" s="81">
        <v>4.6440000000000001</v>
      </c>
      <c r="Z21" s="78"/>
      <c r="AA21" s="79">
        <f t="shared" si="2"/>
        <v>566.90200000000004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63.876999999999995</v>
      </c>
      <c r="O26" s="88">
        <f t="shared" si="3"/>
        <v>69.713999999999999</v>
      </c>
      <c r="P26" s="88">
        <f t="shared" si="3"/>
        <v>67.034000000000006</v>
      </c>
      <c r="Q26" s="88">
        <f t="shared" si="3"/>
        <v>44.720000000000006</v>
      </c>
      <c r="R26" s="88">
        <f t="shared" si="3"/>
        <v>59.241999999999997</v>
      </c>
      <c r="S26" s="88">
        <f t="shared" si="3"/>
        <v>38.868999999999993</v>
      </c>
      <c r="T26" s="88">
        <f t="shared" si="3"/>
        <v>38.333999999999996</v>
      </c>
      <c r="U26" s="88">
        <f t="shared" si="3"/>
        <v>35.92</v>
      </c>
      <c r="V26" s="88">
        <f t="shared" si="3"/>
        <v>73.887</v>
      </c>
      <c r="W26" s="88">
        <f t="shared" si="3"/>
        <v>72.807000000000002</v>
      </c>
      <c r="X26" s="88">
        <f t="shared" si="3"/>
        <v>69.893999999999991</v>
      </c>
      <c r="Y26" s="88">
        <f t="shared" si="3"/>
        <v>8.6539999999999999</v>
      </c>
      <c r="Z26" s="89" t="str">
        <f t="shared" si="3"/>
        <v/>
      </c>
      <c r="AA26" s="90">
        <f>SUM(AA19:AA25)</f>
        <v>642.952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106.949</v>
      </c>
      <c r="O30" s="77">
        <v>203.58799999999999</v>
      </c>
      <c r="P30" s="77">
        <v>172.273</v>
      </c>
      <c r="Q30" s="77">
        <v>87.316999999999993</v>
      </c>
      <c r="R30" s="77">
        <v>82.25</v>
      </c>
      <c r="S30" s="77">
        <v>62.656999999999996</v>
      </c>
      <c r="T30" s="77">
        <v>46.103000000000002</v>
      </c>
      <c r="U30" s="77">
        <v>48.637999999999998</v>
      </c>
      <c r="V30" s="77">
        <v>111.212</v>
      </c>
      <c r="W30" s="77">
        <v>123.768</v>
      </c>
      <c r="X30" s="77">
        <v>127.498</v>
      </c>
      <c r="Y30" s="77">
        <v>43.037999999999997</v>
      </c>
      <c r="Z30" s="78"/>
      <c r="AA30" s="79">
        <f>SUM(B30:Z30)</f>
        <v>1215.2909999999999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106.949</v>
      </c>
      <c r="O32" s="62">
        <f t="shared" si="4"/>
        <v>203.58799999999999</v>
      </c>
      <c r="P32" s="62">
        <f t="shared" si="4"/>
        <v>172.273</v>
      </c>
      <c r="Q32" s="62">
        <f t="shared" si="4"/>
        <v>87.316999999999993</v>
      </c>
      <c r="R32" s="62">
        <f t="shared" si="4"/>
        <v>82.25</v>
      </c>
      <c r="S32" s="62">
        <f t="shared" si="4"/>
        <v>62.656999999999996</v>
      </c>
      <c r="T32" s="62">
        <f t="shared" si="4"/>
        <v>46.103000000000002</v>
      </c>
      <c r="U32" s="62">
        <f t="shared" si="4"/>
        <v>48.637999999999998</v>
      </c>
      <c r="V32" s="62">
        <f t="shared" si="4"/>
        <v>111.212</v>
      </c>
      <c r="W32" s="62">
        <f t="shared" si="4"/>
        <v>123.768</v>
      </c>
      <c r="X32" s="62">
        <f t="shared" si="4"/>
        <v>127.498</v>
      </c>
      <c r="Y32" s="62">
        <f t="shared" si="4"/>
        <v>43.037999999999997</v>
      </c>
      <c r="Z32" s="63" t="str">
        <f t="shared" si="4"/>
        <v/>
      </c>
      <c r="AA32" s="64">
        <f>SUM(AA29:AA31)</f>
        <v>1215.2909999999999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106.949</v>
      </c>
      <c r="O52" s="88">
        <f t="shared" si="10"/>
        <v>203.58799999999999</v>
      </c>
      <c r="P52" s="88">
        <f t="shared" si="10"/>
        <v>172.27300000000002</v>
      </c>
      <c r="Q52" s="88">
        <f t="shared" si="10"/>
        <v>87.317000000000007</v>
      </c>
      <c r="R52" s="88">
        <f t="shared" si="10"/>
        <v>82.25</v>
      </c>
      <c r="S52" s="88">
        <f t="shared" si="10"/>
        <v>62.656999999999996</v>
      </c>
      <c r="T52" s="88">
        <f t="shared" si="10"/>
        <v>46.102999999999994</v>
      </c>
      <c r="U52" s="88">
        <f t="shared" si="10"/>
        <v>48.638000000000005</v>
      </c>
      <c r="V52" s="88">
        <f t="shared" si="10"/>
        <v>111.21199999999999</v>
      </c>
      <c r="W52" s="88">
        <f t="shared" si="10"/>
        <v>123.768</v>
      </c>
      <c r="X52" s="88">
        <f t="shared" si="10"/>
        <v>127.49799999999999</v>
      </c>
      <c r="Y52" s="88">
        <f t="shared" si="10"/>
        <v>43.037999999999997</v>
      </c>
      <c r="Z52" s="89" t="str">
        <f t="shared" si="10"/>
        <v/>
      </c>
      <c r="AA52" s="104">
        <f>SUM(B52:Z52)</f>
        <v>1215.2909999999999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-9.5</v>
      </c>
      <c r="O4" s="18">
        <v>-129.69999999999999</v>
      </c>
      <c r="P4" s="18">
        <v>-107.4</v>
      </c>
      <c r="Q4" s="18"/>
      <c r="R4" s="18">
        <v>-65.599999999999994</v>
      </c>
      <c r="S4" s="18"/>
      <c r="T4" s="18">
        <v>-36.200000000000003</v>
      </c>
      <c r="U4" s="18">
        <v>-8.1</v>
      </c>
      <c r="V4" s="18">
        <v>-104.4</v>
      </c>
      <c r="W4" s="18">
        <v>-117.4</v>
      </c>
      <c r="X4" s="18">
        <v>-122.6</v>
      </c>
      <c r="Y4" s="18"/>
      <c r="Z4" s="19"/>
      <c r="AA4" s="111">
        <f>SUM(B4:Z4)</f>
        <v>-700.9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120</v>
      </c>
      <c r="O7" s="117">
        <v>120.05</v>
      </c>
      <c r="P7" s="117">
        <v>131.81</v>
      </c>
      <c r="Q7" s="117">
        <v>156.4</v>
      </c>
      <c r="R7" s="117">
        <v>159</v>
      </c>
      <c r="S7" s="117">
        <v>205.01</v>
      </c>
      <c r="T7" s="117">
        <v>195.81</v>
      </c>
      <c r="U7" s="117">
        <v>194</v>
      </c>
      <c r="V7" s="117">
        <v>163</v>
      </c>
      <c r="W7" s="117">
        <v>144.57</v>
      </c>
      <c r="X7" s="117">
        <v>139.30000000000001</v>
      </c>
      <c r="Y7" s="117">
        <v>126.82</v>
      </c>
      <c r="Z7" s="118"/>
      <c r="AA7" s="119">
        <f>IF(SUM(B7:Z7)&lt;&gt;0,AVERAGEIF(B7:Z7,"&lt;&gt;"""),"")</f>
        <v>154.64749999999998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9.5</v>
      </c>
      <c r="O15" s="133">
        <v>129.69999999999999</v>
      </c>
      <c r="P15" s="133">
        <v>107.4</v>
      </c>
      <c r="Q15" s="133"/>
      <c r="R15" s="133">
        <v>65.599999999999994</v>
      </c>
      <c r="S15" s="133"/>
      <c r="T15" s="133">
        <v>36.200000000000003</v>
      </c>
      <c r="U15" s="133">
        <v>8.1</v>
      </c>
      <c r="V15" s="133">
        <v>104.4</v>
      </c>
      <c r="W15" s="133">
        <v>117.4</v>
      </c>
      <c r="X15" s="133">
        <v>122.6</v>
      </c>
      <c r="Y15" s="133"/>
      <c r="Z15" s="131"/>
      <c r="AA15" s="132">
        <f t="shared" si="0"/>
        <v>700.9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9.5</v>
      </c>
      <c r="O16" s="135">
        <f t="shared" si="1"/>
        <v>129.69999999999999</v>
      </c>
      <c r="P16" s="135">
        <f t="shared" si="1"/>
        <v>107.4</v>
      </c>
      <c r="Q16" s="135">
        <f t="shared" si="1"/>
        <v>0</v>
      </c>
      <c r="R16" s="135">
        <f t="shared" si="1"/>
        <v>65.599999999999994</v>
      </c>
      <c r="S16" s="135">
        <f t="shared" si="1"/>
        <v>0</v>
      </c>
      <c r="T16" s="135">
        <f t="shared" si="1"/>
        <v>36.200000000000003</v>
      </c>
      <c r="U16" s="135">
        <f t="shared" si="1"/>
        <v>8.1</v>
      </c>
      <c r="V16" s="135">
        <f t="shared" si="1"/>
        <v>104.4</v>
      </c>
      <c r="W16" s="135">
        <f t="shared" si="1"/>
        <v>117.4</v>
      </c>
      <c r="X16" s="135">
        <f t="shared" si="1"/>
        <v>122.6</v>
      </c>
      <c r="Y16" s="135">
        <f t="shared" si="1"/>
        <v>0</v>
      </c>
      <c r="Z16" s="136" t="str">
        <f t="shared" si="1"/>
        <v/>
      </c>
      <c r="AA16" s="90">
        <f t="shared" si="0"/>
        <v>700.9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2025-01-14T09:26:05Z</dcterms:created>
  <dcterms:modified xsi:type="dcterms:W3CDTF">2025-01-14T09:26:06Z</dcterms:modified>
</cp:coreProperties>
</file>