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<sst xmlns="http://schemas.openxmlformats.org/spreadsheetml/2006/main" count="119" uniqueCount="54">
  <si>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12/01/2025 11:33:09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</si>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</sst>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C9-4BC2-BA26-8B0AC8D157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C9-4BC2-BA26-8B0AC8D157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6.1280000000000001</c:v>
                </c:pt>
                <c:pt idx="13">
                  <c:v>6.1669999999999998</c:v>
                </c:pt>
                <c:pt idx="14">
                  <c:v>6.4080000000000004</c:v>
                </c:pt>
                <c:pt idx="15">
                  <c:v>6.6040000000000001</c:v>
                </c:pt>
                <c:pt idx="16">
                  <c:v>6.7969999999999997</c:v>
                </c:pt>
                <c:pt idx="17">
                  <c:v>6.9160000000000004</c:v>
                </c:pt>
                <c:pt idx="18">
                  <c:v>7.0650000000000004</c:v>
                </c:pt>
                <c:pt idx="19">
                  <c:v>3.573</c:v>
                </c:pt>
                <c:pt idx="20">
                  <c:v>1.179</c:v>
                </c:pt>
                <c:pt idx="21">
                  <c:v>1.179</c:v>
                </c:pt>
                <c:pt idx="22">
                  <c:v>1.173</c:v>
                </c:pt>
                <c:pt idx="23">
                  <c:v>1.159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C9-4BC2-BA26-8B0AC8D157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26.105999999999998</c:v>
                </c:pt>
                <c:pt idx="13">
                  <c:v>15.738999999999999</c:v>
                </c:pt>
                <c:pt idx="14">
                  <c:v>28.45</c:v>
                </c:pt>
                <c:pt idx="15">
                  <c:v>19.115000000000002</c:v>
                </c:pt>
                <c:pt idx="16">
                  <c:v>18.449000000000002</c:v>
                </c:pt>
                <c:pt idx="17">
                  <c:v>17.077000000000002</c:v>
                </c:pt>
                <c:pt idx="18">
                  <c:v>19.241</c:v>
                </c:pt>
                <c:pt idx="19">
                  <c:v>11.963999999999999</c:v>
                </c:pt>
                <c:pt idx="20">
                  <c:v>12.317</c:v>
                </c:pt>
                <c:pt idx="21">
                  <c:v>12.502000000000001</c:v>
                </c:pt>
                <c:pt idx="22">
                  <c:v>9.17</c:v>
                </c:pt>
                <c:pt idx="23">
                  <c:v>13.29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C9-4BC2-BA26-8B0AC8D157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C9-4BC2-BA26-8B0AC8D157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C9-4BC2-BA26-8B0AC8D157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C9-4BC2-BA26-8B0AC8D157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DC9-4BC2-BA26-8B0AC8D157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C9-4BC2-BA26-8B0AC8D157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36.127000000000002</c:v>
                </c:pt>
                <c:pt idx="1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C9-4BC2-BA26-8B0AC8D157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19.399999999999999</c:v>
                </c:pt>
                <c:pt idx="16">
                  <c:v>26.1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48.1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C9-4BC2-BA26-8B0AC8D157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11.144</c:v>
                </c:pt>
                <c:pt idx="14">
                  <c:v>5.7410000000000005</c:v>
                </c:pt>
                <c:pt idx="16">
                  <c:v>1.9410000000000001</c:v>
                </c:pt>
                <c:pt idx="17">
                  <c:v>11.249000000000001</c:v>
                </c:pt>
                <c:pt idx="18">
                  <c:v>12.936</c:v>
                </c:pt>
                <c:pt idx="19">
                  <c:v>10.648</c:v>
                </c:pt>
                <c:pt idx="20">
                  <c:v>7.5019999999999998</c:v>
                </c:pt>
                <c:pt idx="22">
                  <c:v>3.4420000000000002</c:v>
                </c:pt>
                <c:pt idx="23">
                  <c:v>14.824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C9-4BC2-BA26-8B0AC8D157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C9-4BC2-BA26-8B0AC8D157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C9-4BC2-BA26-8B0AC8D15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91.3</c:v>
                </c:pt>
                <c:pt idx="13">
                  <c:v>92.26</c:v>
                </c:pt>
                <c:pt idx="14">
                  <c:v>100</c:v>
                </c:pt>
                <c:pt idx="15">
                  <c:v>113.01</c:v>
                </c:pt>
                <c:pt idx="16">
                  <c:v>124.82</c:v>
                </c:pt>
                <c:pt idx="17">
                  <c:v>137.46</c:v>
                </c:pt>
                <c:pt idx="18">
                  <c:v>137.74</c:v>
                </c:pt>
                <c:pt idx="19">
                  <c:v>131.93</c:v>
                </c:pt>
                <c:pt idx="20">
                  <c:v>122.9</c:v>
                </c:pt>
                <c:pt idx="21">
                  <c:v>117.74</c:v>
                </c:pt>
                <c:pt idx="22">
                  <c:v>116.02</c:v>
                </c:pt>
                <c:pt idx="23">
                  <c:v>111.21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C9-4BC2-BA26-8B0AC8D15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B5-4927-BA44-97729FB6EF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B5-4927-BA44-97729FB6EF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8.0000000000000002E-3</c:v>
                </c:pt>
                <c:pt idx="14">
                  <c:v>4.4089999999999998</c:v>
                </c:pt>
                <c:pt idx="16">
                  <c:v>10</c:v>
                </c:pt>
                <c:pt idx="20">
                  <c:v>10</c:v>
                </c:pt>
                <c:pt idx="21">
                  <c:v>4.6059999999999999</c:v>
                </c:pt>
                <c:pt idx="22">
                  <c:v>60</c:v>
                </c:pt>
                <c:pt idx="23">
                  <c:v>27.247999999999998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B5-4927-BA44-97729FB6EF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2.5000000000000001E-2</c:v>
                </c:pt>
                <c:pt idx="14">
                  <c:v>17.675000000000001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B5-4927-BA44-97729FB6EF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B5-4927-BA44-97729FB6EF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B5-4927-BA44-97729FB6EF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B5-4927-BA44-97729FB6EF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B5-4927-BA44-97729FB6EF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CB5-4927-BA44-97729FB6EF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CB5-4927-BA44-97729FB6EF3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14.2</c:v>
                </c:pt>
                <c:pt idx="15">
                  <c:v>0</c:v>
                </c:pt>
                <c:pt idx="16">
                  <c:v>0</c:v>
                </c:pt>
                <c:pt idx="17">
                  <c:v>27</c:v>
                </c:pt>
                <c:pt idx="18">
                  <c:v>28.8</c:v>
                </c:pt>
                <c:pt idx="19">
                  <c:v>15</c:v>
                </c:pt>
                <c:pt idx="20">
                  <c:v>0</c:v>
                </c:pt>
                <c:pt idx="21">
                  <c:v>2.2999999999999998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B5-4927-BA44-97729FB6EF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32.234000000000002</c:v>
                </c:pt>
                <c:pt idx="13">
                  <c:v>33.017000000000003</c:v>
                </c:pt>
                <c:pt idx="14">
                  <c:v>40.442</c:v>
                </c:pt>
                <c:pt idx="15">
                  <c:v>45.078000000000003</c:v>
                </c:pt>
                <c:pt idx="16">
                  <c:v>43.323</c:v>
                </c:pt>
                <c:pt idx="17">
                  <c:v>8.2420000000000009</c:v>
                </c:pt>
                <c:pt idx="18">
                  <c:v>13.427</c:v>
                </c:pt>
                <c:pt idx="19">
                  <c:v>11.185</c:v>
                </c:pt>
                <c:pt idx="20">
                  <c:v>10.998000000000001</c:v>
                </c:pt>
                <c:pt idx="21">
                  <c:v>6.7750000000000004</c:v>
                </c:pt>
                <c:pt idx="22">
                  <c:v>1.901</c:v>
                </c:pt>
                <c:pt idx="23">
                  <c:v>2.0249999999999999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B5-4927-BA44-97729FB6EF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CB5-4927-BA44-97729FB6EF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CB5-4927-BA44-97729FB6E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91.3</c:v>
                </c:pt>
                <c:pt idx="13">
                  <c:v>92.26</c:v>
                </c:pt>
                <c:pt idx="14">
                  <c:v>100</c:v>
                </c:pt>
                <c:pt idx="15">
                  <c:v>113.01</c:v>
                </c:pt>
                <c:pt idx="16">
                  <c:v>124.82</c:v>
                </c:pt>
                <c:pt idx="17">
                  <c:v>137.46</c:v>
                </c:pt>
                <c:pt idx="18">
                  <c:v>137.74</c:v>
                </c:pt>
                <c:pt idx="19">
                  <c:v>131.93</c:v>
                </c:pt>
                <c:pt idx="20">
                  <c:v>122.9</c:v>
                </c:pt>
                <c:pt idx="21">
                  <c:v>117.74</c:v>
                </c:pt>
                <c:pt idx="22">
                  <c:v>116.02</c:v>
                </c:pt>
                <c:pt idx="23">
                  <c:v>111.21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B5-4927-BA44-97729FB6E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32.234000000000002</v>
      </c>
      <c r="O4" s="18">
        <v>33.049999999999997</v>
      </c>
      <c r="P4" s="18">
        <v>76.725999999999999</v>
      </c>
      <c r="Q4" s="18">
        <v>45.118999999999993</v>
      </c>
      <c r="R4" s="18">
        <v>53.287000000000006</v>
      </c>
      <c r="S4" s="18">
        <v>35.242000000000004</v>
      </c>
      <c r="T4" s="18">
        <v>42.242000000000004</v>
      </c>
      <c r="U4" s="18">
        <v>26.184999999999999</v>
      </c>
      <c r="V4" s="18">
        <v>20.998000000000001</v>
      </c>
      <c r="W4" s="18">
        <v>13.681000000000001</v>
      </c>
      <c r="X4" s="18">
        <v>61.885000000000005</v>
      </c>
      <c r="Y4" s="18">
        <v>29.272999999999996</v>
      </c>
      <c r="Z4" s="19"/>
      <c r="AA4" s="20">
        <f>SUM(B4:Z4)</f>
        <v>469.92200000000003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91.3</v>
      </c>
      <c r="O7" s="28">
        <v>92.26</v>
      </c>
      <c r="P7" s="28">
        <v>100</v>
      </c>
      <c r="Q7" s="28">
        <v>113.01</v>
      </c>
      <c r="R7" s="28">
        <v>124.82</v>
      </c>
      <c r="S7" s="28">
        <v>137.46</v>
      </c>
      <c r="T7" s="28">
        <v>137.74</v>
      </c>
      <c r="U7" s="28">
        <v>131.93</v>
      </c>
      <c r="V7" s="28">
        <v>122.9</v>
      </c>
      <c r="W7" s="28">
        <v>117.74</v>
      </c>
      <c r="X7" s="28">
        <v>116.02</v>
      </c>
      <c r="Y7" s="28">
        <v>111.21</v>
      </c>
      <c r="Z7" s="29"/>
      <c r="AA7" s="30">
        <f>IF(SUM(B7:Z7)&lt;&gt;0,AVERAGEIF(B7:Z7,"&lt;&gt;"""),"")</f>
        <v>116.36583333333334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36.127000000000002</v>
      </c>
      <c r="Q12" s="52"/>
      <c r="R12" s="52"/>
      <c r="S12" s="52"/>
      <c r="T12" s="52">
        <v>3</v>
      </c>
      <c r="U12" s="52"/>
      <c r="V12" s="52"/>
      <c r="W12" s="52"/>
      <c r="X12" s="52"/>
      <c r="Y12" s="52"/>
      <c r="Z12" s="53"/>
      <c r="AA12" s="54">
        <f t="shared" si="0"/>
        <v>39.127000000000002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11.144</v>
      </c>
      <c r="P14" s="57">
        <v>5.7410000000000005</v>
      </c>
      <c r="Q14" s="57"/>
      <c r="R14" s="57">
        <v>1.9410000000000001</v>
      </c>
      <c r="S14" s="57">
        <v>11.249000000000001</v>
      </c>
      <c r="T14" s="57">
        <v>12.936</v>
      </c>
      <c r="U14" s="57">
        <v>10.648</v>
      </c>
      <c r="V14" s="57">
        <v>7.5019999999999998</v>
      </c>
      <c r="W14" s="57"/>
      <c r="X14" s="57">
        <v>3.4420000000000002</v>
      </c>
      <c r="Y14" s="57">
        <v>14.824</v>
      </c>
      <c r="Z14" s="58"/>
      <c r="AA14" s="59">
        <f t="shared" si="0"/>
        <v>79.427000000000007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11.144</v>
      </c>
      <c r="P16" s="62">
        <f t="shared" si="1"/>
        <v>41.868000000000002</v>
      </c>
      <c r="Q16" s="62">
        <f t="shared" si="1"/>
        <v>0</v>
      </c>
      <c r="R16" s="62">
        <f t="shared" si="1"/>
        <v>1.9410000000000001</v>
      </c>
      <c r="S16" s="62">
        <f t="shared" si="1"/>
        <v>11.249000000000001</v>
      </c>
      <c r="T16" s="62">
        <f t="shared" si="1"/>
        <v>15.936</v>
      </c>
      <c r="U16" s="62">
        <f t="shared" si="1"/>
        <v>10.648</v>
      </c>
      <c r="V16" s="62">
        <f t="shared" si="1"/>
        <v>7.5019999999999998</v>
      </c>
      <c r="W16" s="62">
        <f t="shared" si="1"/>
        <v>0</v>
      </c>
      <c r="X16" s="62">
        <f t="shared" si="1"/>
        <v>3.4420000000000002</v>
      </c>
      <c r="Y16" s="62">
        <f t="shared" si="1"/>
        <v>14.824</v>
      </c>
      <c r="Z16" s="63" t="str">
        <f t="shared" si="1"/>
        <v/>
      </c>
      <c r="AA16" s="64">
        <f>SUM(AA10:AA15)</f>
        <v>118.554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6.1280000000000001</v>
      </c>
      <c r="O20" s="77">
        <v>6.1669999999999998</v>
      </c>
      <c r="P20" s="77">
        <v>6.4080000000000004</v>
      </c>
      <c r="Q20" s="77">
        <v>6.6040000000000001</v>
      </c>
      <c r="R20" s="77">
        <v>6.7969999999999997</v>
      </c>
      <c r="S20" s="77">
        <v>6.9160000000000004</v>
      </c>
      <c r="T20" s="77">
        <v>7.0650000000000004</v>
      </c>
      <c r="U20" s="77">
        <v>3.573</v>
      </c>
      <c r="V20" s="77">
        <v>1.179</v>
      </c>
      <c r="W20" s="77">
        <v>1.179</v>
      </c>
      <c r="X20" s="77">
        <v>1.173</v>
      </c>
      <c r="Y20" s="77">
        <v>1.159</v>
      </c>
      <c r="Z20" s="78"/>
      <c r="AA20" s="79">
        <f t="shared" si="2"/>
        <v>54.347999999999999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26.105999999999998</v>
      </c>
      <c r="O21" s="81">
        <v>15.738999999999999</v>
      </c>
      <c r="P21" s="81">
        <v>28.45</v>
      </c>
      <c r="Q21" s="81">
        <v>19.115000000000002</v>
      </c>
      <c r="R21" s="81">
        <v>18.449000000000002</v>
      </c>
      <c r="S21" s="81">
        <v>17.077000000000002</v>
      </c>
      <c r="T21" s="81">
        <v>19.241</v>
      </c>
      <c r="U21" s="81">
        <v>11.963999999999999</v>
      </c>
      <c r="V21" s="81">
        <v>12.317</v>
      </c>
      <c r="W21" s="81">
        <v>12.502000000000001</v>
      </c>
      <c r="X21" s="81">
        <v>9.17</v>
      </c>
      <c r="Y21" s="81">
        <v>13.29</v>
      </c>
      <c r="Z21" s="78"/>
      <c r="AA21" s="79">
        <f t="shared" si="2"/>
        <v>203.42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32.233999999999995</v>
      </c>
      <c r="O26" s="88">
        <f t="shared" si="3"/>
        <v>21.905999999999999</v>
      </c>
      <c r="P26" s="88">
        <f t="shared" si="3"/>
        <v>34.857999999999997</v>
      </c>
      <c r="Q26" s="88">
        <f t="shared" si="3"/>
        <v>25.719000000000001</v>
      </c>
      <c r="R26" s="88">
        <f t="shared" si="3"/>
        <v>25.246000000000002</v>
      </c>
      <c r="S26" s="88">
        <f t="shared" si="3"/>
        <v>23.993000000000002</v>
      </c>
      <c r="T26" s="88">
        <f t="shared" si="3"/>
        <v>26.306000000000001</v>
      </c>
      <c r="U26" s="88">
        <f t="shared" si="3"/>
        <v>15.536999999999999</v>
      </c>
      <c r="V26" s="88">
        <f t="shared" si="3"/>
        <v>13.496</v>
      </c>
      <c r="W26" s="88">
        <f t="shared" si="3"/>
        <v>13.681000000000001</v>
      </c>
      <c r="X26" s="88">
        <f t="shared" si="3"/>
        <v>10.343</v>
      </c>
      <c r="Y26" s="88">
        <f t="shared" si="3"/>
        <v>14.449</v>
      </c>
      <c r="Z26" s="89" t="str">
        <f t="shared" si="3"/>
        <v/>
      </c>
      <c r="AA26" s="90">
        <f>SUM(AA19:AA25)</f>
        <v>257.76799999999997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32.234000000000002</v>
      </c>
      <c r="O30" s="77">
        <v>33.049999999999997</v>
      </c>
      <c r="P30" s="77">
        <v>76.725999999999999</v>
      </c>
      <c r="Q30" s="77">
        <v>25.719000000000001</v>
      </c>
      <c r="R30" s="77">
        <v>27.187000000000001</v>
      </c>
      <c r="S30" s="77">
        <v>35.241999999999997</v>
      </c>
      <c r="T30" s="77">
        <v>42.241999999999997</v>
      </c>
      <c r="U30" s="77">
        <v>26.184999999999999</v>
      </c>
      <c r="V30" s="77">
        <v>20.998000000000001</v>
      </c>
      <c r="W30" s="77">
        <v>13.680999999999999</v>
      </c>
      <c r="X30" s="77">
        <v>13.785</v>
      </c>
      <c r="Y30" s="77">
        <v>29.273</v>
      </c>
      <c r="Z30" s="78"/>
      <c r="AA30" s="79">
        <f>SUM(B30:Z30)</f>
        <v>376.322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32.234000000000002</v>
      </c>
      <c r="O32" s="62">
        <f t="shared" si="4"/>
        <v>33.049999999999997</v>
      </c>
      <c r="P32" s="62">
        <f t="shared" si="4"/>
        <v>76.725999999999999</v>
      </c>
      <c r="Q32" s="62">
        <f t="shared" si="4"/>
        <v>25.719000000000001</v>
      </c>
      <c r="R32" s="62">
        <f t="shared" si="4"/>
        <v>27.187000000000001</v>
      </c>
      <c r="S32" s="62">
        <f t="shared" si="4"/>
        <v>35.241999999999997</v>
      </c>
      <c r="T32" s="62">
        <f t="shared" si="4"/>
        <v>42.241999999999997</v>
      </c>
      <c r="U32" s="62">
        <f t="shared" si="4"/>
        <v>26.184999999999999</v>
      </c>
      <c r="V32" s="62">
        <f t="shared" si="4"/>
        <v>20.998000000000001</v>
      </c>
      <c r="W32" s="62">
        <f t="shared" si="4"/>
        <v>13.680999999999999</v>
      </c>
      <c r="X32" s="62">
        <f t="shared" si="4"/>
        <v>13.785</v>
      </c>
      <c r="Y32" s="62">
        <f t="shared" si="4"/>
        <v>29.273</v>
      </c>
      <c r="Z32" s="63" t="str">
        <f t="shared" si="4"/>
        <v/>
      </c>
      <c r="AA32" s="64">
        <f>SUM(AA29:AA31)</f>
        <v>376.322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19.399999999999999</v>
      </c>
      <c r="R39" s="99">
        <v>26.1</v>
      </c>
      <c r="S39" s="99"/>
      <c r="T39" s="99"/>
      <c r="U39" s="99"/>
      <c r="V39" s="99"/>
      <c r="W39" s="99"/>
      <c r="X39" s="99">
        <v>48.1</v>
      </c>
      <c r="Y39" s="99"/>
      <c r="Z39" s="100"/>
      <c r="AA39" s="79">
        <f t="shared" si="5"/>
        <v>93.6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19.399999999999999</v>
      </c>
      <c r="R40" s="88">
        <f t="shared" si="6"/>
        <v>26.1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48.1</v>
      </c>
      <c r="Y40" s="88">
        <f t="shared" si="6"/>
        <v>0</v>
      </c>
      <c r="Z40" s="89" t="str">
        <f t="shared" si="6"/>
        <v/>
      </c>
      <c r="AA40" s="90">
        <f t="shared" si="5"/>
        <v>93.6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19.399999999999999</v>
      </c>
      <c r="R47" s="99">
        <v>26.1</v>
      </c>
      <c r="S47" s="99"/>
      <c r="T47" s="99"/>
      <c r="U47" s="99"/>
      <c r="V47" s="99"/>
      <c r="W47" s="99"/>
      <c r="X47" s="99">
        <v>48.1</v>
      </c>
      <c r="Y47" s="99"/>
      <c r="Z47" s="100"/>
      <c r="AA47" s="79">
        <f t="shared" si="7"/>
        <v>93.6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19.399999999999999</v>
      </c>
      <c r="R49" s="88">
        <f t="shared" si="8"/>
        <v>26.1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48.1</v>
      </c>
      <c r="Y49" s="88">
        <f t="shared" si="8"/>
        <v>0</v>
      </c>
      <c r="Z49" s="89" t="str">
        <f t="shared" si="8"/>
        <v/>
      </c>
      <c r="AA49" s="90">
        <f t="shared" si="7"/>
        <v>93.6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32.233999999999995</v>
      </c>
      <c r="O52" s="88">
        <f t="shared" si="10"/>
        <v>33.049999999999997</v>
      </c>
      <c r="P52" s="88">
        <f t="shared" si="10"/>
        <v>76.725999999999999</v>
      </c>
      <c r="Q52" s="88">
        <f t="shared" si="10"/>
        <v>45.119</v>
      </c>
      <c r="R52" s="88">
        <f t="shared" si="10"/>
        <v>53.287000000000006</v>
      </c>
      <c r="S52" s="88">
        <f t="shared" si="10"/>
        <v>35.242000000000004</v>
      </c>
      <c r="T52" s="88">
        <f t="shared" si="10"/>
        <v>42.242000000000004</v>
      </c>
      <c r="U52" s="88">
        <f t="shared" si="10"/>
        <v>26.184999999999999</v>
      </c>
      <c r="V52" s="88">
        <f t="shared" si="10"/>
        <v>20.998000000000001</v>
      </c>
      <c r="W52" s="88">
        <f t="shared" si="10"/>
        <v>13.681000000000001</v>
      </c>
      <c r="X52" s="88">
        <f t="shared" si="10"/>
        <v>61.885000000000005</v>
      </c>
      <c r="Y52" s="88">
        <f t="shared" si="10"/>
        <v>29.273</v>
      </c>
      <c r="Z52" s="89" t="str">
        <f t="shared" si="10"/>
        <v/>
      </c>
      <c r="AA52" s="104">
        <f>SUM(B52:Z52)</f>
        <v>469.92200000000003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32.234000000000002</v>
      </c>
      <c r="O4" s="18">
        <v>33.049999999999997</v>
      </c>
      <c r="P4" s="18">
        <v>76.725999999999999</v>
      </c>
      <c r="Q4" s="18">
        <v>45.078000000000003</v>
      </c>
      <c r="R4" s="18">
        <v>53.323</v>
      </c>
      <c r="S4" s="18">
        <v>35.241999999999997</v>
      </c>
      <c r="T4" s="18">
        <v>42.226999999999997</v>
      </c>
      <c r="U4" s="18">
        <v>26.184999999999995</v>
      </c>
      <c r="V4" s="18">
        <v>20.998000000000001</v>
      </c>
      <c r="W4" s="18">
        <v>13.681000000000001</v>
      </c>
      <c r="X4" s="18">
        <v>61.900999999999996</v>
      </c>
      <c r="Y4" s="18">
        <v>29.272999999999996</v>
      </c>
      <c r="Z4" s="19"/>
      <c r="AA4" s="20">
        <f>SUM(B4:Z4)</f>
        <v>469.91800000000001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91.3</v>
      </c>
      <c r="O7" s="28">
        <v>92.26</v>
      </c>
      <c r="P7" s="28">
        <v>100</v>
      </c>
      <c r="Q7" s="28">
        <v>113.01</v>
      </c>
      <c r="R7" s="28">
        <v>124.82</v>
      </c>
      <c r="S7" s="28">
        <v>137.46</v>
      </c>
      <c r="T7" s="28">
        <v>137.74</v>
      </c>
      <c r="U7" s="28">
        <v>131.93</v>
      </c>
      <c r="V7" s="28">
        <v>122.9</v>
      </c>
      <c r="W7" s="28">
        <v>117.74</v>
      </c>
      <c r="X7" s="28">
        <v>116.02</v>
      </c>
      <c r="Y7" s="28">
        <v>111.21</v>
      </c>
      <c r="Z7" s="29"/>
      <c r="AA7" s="30">
        <f>IF(SUM(B7:Z7)&lt;&gt;0,AVERAGEIF(B7:Z7,"&lt;&gt;"""),"")</f>
        <v>116.36583333333334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32.234000000000002</v>
      </c>
      <c r="O14" s="57">
        <v>33.017000000000003</v>
      </c>
      <c r="P14" s="57">
        <v>40.442</v>
      </c>
      <c r="Q14" s="57">
        <v>45.078000000000003</v>
      </c>
      <c r="R14" s="57">
        <v>43.323</v>
      </c>
      <c r="S14" s="57">
        <v>8.2420000000000009</v>
      </c>
      <c r="T14" s="57">
        <v>13.427</v>
      </c>
      <c r="U14" s="57">
        <v>11.185</v>
      </c>
      <c r="V14" s="57">
        <v>10.998000000000001</v>
      </c>
      <c r="W14" s="57">
        <v>6.7750000000000004</v>
      </c>
      <c r="X14" s="57">
        <v>1.901</v>
      </c>
      <c r="Y14" s="57">
        <v>2.0249999999999999</v>
      </c>
      <c r="Z14" s="58"/>
      <c r="AA14" s="59">
        <f t="shared" si="0"/>
        <v>248.64700000000002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32.234000000000002</v>
      </c>
      <c r="O16" s="62">
        <f t="shared" si="1"/>
        <v>33.017000000000003</v>
      </c>
      <c r="P16" s="62">
        <f t="shared" si="1"/>
        <v>40.442</v>
      </c>
      <c r="Q16" s="62">
        <f t="shared" si="1"/>
        <v>45.078000000000003</v>
      </c>
      <c r="R16" s="62">
        <f t="shared" si="1"/>
        <v>43.323</v>
      </c>
      <c r="S16" s="62">
        <f t="shared" si="1"/>
        <v>8.2420000000000009</v>
      </c>
      <c r="T16" s="62">
        <f t="shared" si="1"/>
        <v>13.427</v>
      </c>
      <c r="U16" s="62">
        <f t="shared" si="1"/>
        <v>11.185</v>
      </c>
      <c r="V16" s="62">
        <f t="shared" si="1"/>
        <v>10.998000000000001</v>
      </c>
      <c r="W16" s="62">
        <f t="shared" si="1"/>
        <v>6.7750000000000004</v>
      </c>
      <c r="X16" s="62">
        <f t="shared" si="1"/>
        <v>1.901</v>
      </c>
      <c r="Y16" s="62">
        <f t="shared" si="1"/>
        <v>2.0249999999999999</v>
      </c>
      <c r="Z16" s="63" t="str">
        <f t="shared" si="1"/>
        <v/>
      </c>
      <c r="AA16" s="64">
        <f>SUM(AA10:AA15)</f>
        <v>248.64700000000002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8.0000000000000002E-3</v>
      </c>
      <c r="P20" s="77">
        <v>4.4089999999999998</v>
      </c>
      <c r="Q20" s="77"/>
      <c r="R20" s="77">
        <v>10</v>
      </c>
      <c r="S20" s="77"/>
      <c r="T20" s="77"/>
      <c r="U20" s="77"/>
      <c r="V20" s="77">
        <v>10</v>
      </c>
      <c r="W20" s="77">
        <v>4.6059999999999999</v>
      </c>
      <c r="X20" s="77">
        <v>60</v>
      </c>
      <c r="Y20" s="77">
        <v>27.247999999999998</v>
      </c>
      <c r="Z20" s="78"/>
      <c r="AA20" s="79">
        <f t="shared" si="2"/>
        <v>116.27099999999999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2.5000000000000001E-2</v>
      </c>
      <c r="P21" s="81">
        <v>17.675000000000001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17.7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3.3000000000000002E-2</v>
      </c>
      <c r="P26" s="88">
        <f t="shared" si="3"/>
        <v>22.084</v>
      </c>
      <c r="Q26" s="88">
        <f t="shared" si="3"/>
        <v>0</v>
      </c>
      <c r="R26" s="88">
        <f t="shared" si="3"/>
        <v>10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10</v>
      </c>
      <c r="W26" s="88">
        <f t="shared" si="3"/>
        <v>4.6059999999999999</v>
      </c>
      <c r="X26" s="88">
        <f t="shared" si="3"/>
        <v>60</v>
      </c>
      <c r="Y26" s="88">
        <f t="shared" si="3"/>
        <v>27.247999999999998</v>
      </c>
      <c r="Z26" s="89" t="str">
        <f t="shared" si="3"/>
        <v/>
      </c>
      <c r="AA26" s="90">
        <f>SUM(AA19:AA25)</f>
        <v>133.97099999999998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32.234000000000002</v>
      </c>
      <c r="O30" s="77">
        <v>33.049999999999997</v>
      </c>
      <c r="P30" s="77">
        <v>62.526000000000003</v>
      </c>
      <c r="Q30" s="77">
        <v>45.078000000000003</v>
      </c>
      <c r="R30" s="77">
        <v>53.323</v>
      </c>
      <c r="S30" s="77">
        <v>8.2420000000000009</v>
      </c>
      <c r="T30" s="77">
        <v>13.427</v>
      </c>
      <c r="U30" s="77">
        <v>11.185</v>
      </c>
      <c r="V30" s="77">
        <v>20.998000000000001</v>
      </c>
      <c r="W30" s="77">
        <v>11.381</v>
      </c>
      <c r="X30" s="77">
        <v>61.901000000000003</v>
      </c>
      <c r="Y30" s="77">
        <v>29.273</v>
      </c>
      <c r="Z30" s="78"/>
      <c r="AA30" s="79">
        <f>SUM(B30:Z30)</f>
        <v>382.61799999999999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32.234000000000002</v>
      </c>
      <c r="O32" s="62">
        <f t="shared" si="4"/>
        <v>33.049999999999997</v>
      </c>
      <c r="P32" s="62">
        <f t="shared" si="4"/>
        <v>62.526000000000003</v>
      </c>
      <c r="Q32" s="62">
        <f t="shared" si="4"/>
        <v>45.078000000000003</v>
      </c>
      <c r="R32" s="62">
        <f t="shared" si="4"/>
        <v>53.323</v>
      </c>
      <c r="S32" s="62">
        <f t="shared" si="4"/>
        <v>8.2420000000000009</v>
      </c>
      <c r="T32" s="62">
        <f t="shared" si="4"/>
        <v>13.427</v>
      </c>
      <c r="U32" s="62">
        <f t="shared" si="4"/>
        <v>11.185</v>
      </c>
      <c r="V32" s="62">
        <f t="shared" si="4"/>
        <v>20.998000000000001</v>
      </c>
      <c r="W32" s="62">
        <f t="shared" si="4"/>
        <v>11.381</v>
      </c>
      <c r="X32" s="62">
        <f t="shared" si="4"/>
        <v>61.901000000000003</v>
      </c>
      <c r="Y32" s="62">
        <f t="shared" si="4"/>
        <v>29.273</v>
      </c>
      <c r="Z32" s="63" t="str">
        <f t="shared" si="4"/>
        <v/>
      </c>
      <c r="AA32" s="64">
        <f>SUM(AA29:AA31)</f>
        <v>382.61799999999999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14.2</v>
      </c>
      <c r="Q39" s="99"/>
      <c r="R39" s="99"/>
      <c r="S39" s="99">
        <v>27</v>
      </c>
      <c r="T39" s="99">
        <v>28.8</v>
      </c>
      <c r="U39" s="99">
        <v>15</v>
      </c>
      <c r="V39" s="99"/>
      <c r="W39" s="99">
        <v>2.2999999999999998</v>
      </c>
      <c r="X39" s="99"/>
      <c r="Y39" s="99"/>
      <c r="Z39" s="100"/>
      <c r="AA39" s="79">
        <f t="shared" si="5"/>
        <v>87.3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14.2</v>
      </c>
      <c r="Q40" s="88">
        <f t="shared" si="6"/>
        <v>0</v>
      </c>
      <c r="R40" s="88">
        <f t="shared" si="6"/>
        <v>0</v>
      </c>
      <c r="S40" s="88">
        <f t="shared" si="6"/>
        <v>27</v>
      </c>
      <c r="T40" s="88">
        <f t="shared" si="6"/>
        <v>28.8</v>
      </c>
      <c r="U40" s="88">
        <f t="shared" si="6"/>
        <v>15</v>
      </c>
      <c r="V40" s="88">
        <f t="shared" si="6"/>
        <v>0</v>
      </c>
      <c r="W40" s="88">
        <f t="shared" si="6"/>
        <v>2.2999999999999998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14.2</v>
      </c>
      <c r="Q47" s="99"/>
      <c r="R47" s="99"/>
      <c r="S47" s="99">
        <v>27</v>
      </c>
      <c r="T47" s="99">
        <v>28.8</v>
      </c>
      <c r="U47" s="99">
        <v>15</v>
      </c>
      <c r="V47" s="99"/>
      <c r="W47" s="99">
        <v>2.2999999999999998</v>
      </c>
      <c r="X47" s="99"/>
      <c r="Y47" s="99"/>
      <c r="Z47" s="100"/>
      <c r="AA47" s="79">
        <f t="shared" si="7"/>
        <v>87.3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14.2</v>
      </c>
      <c r="Q49" s="88">
        <f t="shared" si="8"/>
        <v>0</v>
      </c>
      <c r="R49" s="88">
        <f t="shared" si="8"/>
        <v>0</v>
      </c>
      <c r="S49" s="88">
        <f t="shared" si="8"/>
        <v>27</v>
      </c>
      <c r="T49" s="88">
        <f t="shared" si="8"/>
        <v>28.8</v>
      </c>
      <c r="U49" s="88">
        <f t="shared" si="8"/>
        <v>15</v>
      </c>
      <c r="V49" s="88">
        <f t="shared" si="8"/>
        <v>0</v>
      </c>
      <c r="W49" s="88">
        <f t="shared" si="8"/>
        <v>2.2999999999999998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32.234000000000002</v>
      </c>
      <c r="O52" s="88">
        <f t="shared" si="10"/>
        <v>33.050000000000004</v>
      </c>
      <c r="P52" s="88">
        <f t="shared" si="10"/>
        <v>76.725999999999999</v>
      </c>
      <c r="Q52" s="88">
        <f t="shared" si="10"/>
        <v>45.078000000000003</v>
      </c>
      <c r="R52" s="88">
        <f t="shared" si="10"/>
        <v>53.323</v>
      </c>
      <c r="S52" s="88">
        <f t="shared" si="10"/>
        <v>35.242000000000004</v>
      </c>
      <c r="T52" s="88">
        <f t="shared" si="10"/>
        <v>42.227000000000004</v>
      </c>
      <c r="U52" s="88">
        <f t="shared" si="10"/>
        <v>26.185000000000002</v>
      </c>
      <c r="V52" s="88">
        <f t="shared" si="10"/>
        <v>20.998000000000001</v>
      </c>
      <c r="W52" s="88">
        <f t="shared" si="10"/>
        <v>13.681000000000001</v>
      </c>
      <c r="X52" s="88">
        <f t="shared" si="10"/>
        <v>61.901000000000003</v>
      </c>
      <c r="Y52" s="88">
        <f t="shared" si="10"/>
        <v>29.272999999999996</v>
      </c>
      <c r="Z52" s="89" t="str">
        <f t="shared" si="10"/>
        <v/>
      </c>
      <c r="AA52" s="104">
        <f>SUM(B52:Z52)</f>
        <v>469.91800000000001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14.2</v>
      </c>
      <c r="Q4" s="18">
        <v>-19.399999999999999</v>
      </c>
      <c r="R4" s="18">
        <v>-26.1</v>
      </c>
      <c r="S4" s="18">
        <v>27</v>
      </c>
      <c r="T4" s="18">
        <v>28.8</v>
      </c>
      <c r="U4" s="18">
        <v>15</v>
      </c>
      <c r="V4" s="18"/>
      <c r="W4" s="18">
        <v>2.2999999999999998</v>
      </c>
      <c r="X4" s="18">
        <v>-48.1</v>
      </c>
      <c r="Y4" s="18"/>
      <c r="Z4" s="19"/>
      <c r="AA4" s="111">
        <f>SUM(B4:Z4)</f>
        <v>-6.3000000000000043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91.3</v>
      </c>
      <c r="O7" s="117">
        <v>92.26</v>
      </c>
      <c r="P7" s="117">
        <v>100</v>
      </c>
      <c r="Q7" s="117">
        <v>113.01</v>
      </c>
      <c r="R7" s="117">
        <v>124.82</v>
      </c>
      <c r="S7" s="117">
        <v>137.46</v>
      </c>
      <c r="T7" s="117">
        <v>137.74</v>
      </c>
      <c r="U7" s="117">
        <v>131.93</v>
      </c>
      <c r="V7" s="117">
        <v>122.9</v>
      </c>
      <c r="W7" s="117">
        <v>117.74</v>
      </c>
      <c r="X7" s="117">
        <v>116.02</v>
      </c>
      <c r="Y7" s="117">
        <v>111.21</v>
      </c>
      <c r="Z7" s="118"/>
      <c r="AA7" s="119">
        <f>IF(SUM(B7:Z7)&lt;&gt;0,AVERAGEIF(B7:Z7,"&lt;&gt;"""),"")</f>
        <v>116.36583333333334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19.399999999999999</v>
      </c>
      <c r="R15" s="133">
        <v>26.1</v>
      </c>
      <c r="S15" s="133"/>
      <c r="T15" s="133"/>
      <c r="U15" s="133"/>
      <c r="V15" s="133"/>
      <c r="W15" s="133"/>
      <c r="X15" s="133">
        <v>48.1</v>
      </c>
      <c r="Y15" s="133"/>
      <c r="Z15" s="131"/>
      <c r="AA15" s="132">
        <f t="shared" si="0"/>
        <v>93.6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19.399999999999999</v>
      </c>
      <c r="R16" s="135">
        <f t="shared" si="1"/>
        <v>26.1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48.1</v>
      </c>
      <c r="Y16" s="135">
        <f t="shared" si="1"/>
        <v>0</v>
      </c>
      <c r="Z16" s="136" t="str">
        <f t="shared" si="1"/>
        <v/>
      </c>
      <c r="AA16" s="90">
        <f t="shared" si="0"/>
        <v>93.6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14.2</v>
      </c>
      <c r="Q23" s="133"/>
      <c r="R23" s="133"/>
      <c r="S23" s="133">
        <v>27</v>
      </c>
      <c r="T23" s="133">
        <v>28.8</v>
      </c>
      <c r="U23" s="133">
        <v>15</v>
      </c>
      <c r="V23" s="133"/>
      <c r="W23" s="133">
        <v>2.2999999999999998</v>
      </c>
      <c r="X23" s="133"/>
      <c r="Y23" s="133"/>
      <c r="Z23" s="131"/>
      <c r="AA23" s="132">
        <f t="shared" si="2"/>
        <v>87.3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14.2</v>
      </c>
      <c r="Q24" s="135">
        <f t="shared" si="3"/>
        <v>0</v>
      </c>
      <c r="R24" s="135">
        <f t="shared" si="3"/>
        <v>0</v>
      </c>
      <c r="S24" s="135">
        <f t="shared" si="3"/>
        <v>27</v>
      </c>
      <c r="T24" s="135">
        <f t="shared" si="3"/>
        <v>28.8</v>
      </c>
      <c r="U24" s="135">
        <f t="shared" si="3"/>
        <v>15</v>
      </c>
      <c r="V24" s="135">
        <f t="shared" si="3"/>
        <v>0</v>
      </c>
      <c r="W24" s="135">
        <f t="shared" si="3"/>
        <v>2.2999999999999998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2025-01-12T09:33:09Z</dcterms:created>
  <dcterms:modified xsi:type="dcterms:W3CDTF">2025-01-12T09:33:11Z</dcterms:modified>
</cp:coreProperties>
</file>