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<sst xmlns="http://schemas.openxmlformats.org/spreadsheetml/2006/main" count="119" uniqueCount="54">
  <si>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11/01/2025 11:31:24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</si>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</sst>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4E-40C8-9EEE-4133251090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4E-40C8-9EEE-4133251090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4.0049999999999999</c:v>
                </c:pt>
                <c:pt idx="13">
                  <c:v>18.856999999999999</c:v>
                </c:pt>
                <c:pt idx="14">
                  <c:v>11.792999999999999</c:v>
                </c:pt>
                <c:pt idx="15">
                  <c:v>3.81</c:v>
                </c:pt>
                <c:pt idx="16">
                  <c:v>3.847</c:v>
                </c:pt>
                <c:pt idx="17">
                  <c:v>3.8460000000000001</c:v>
                </c:pt>
                <c:pt idx="18">
                  <c:v>3.9119999999999999</c:v>
                </c:pt>
                <c:pt idx="19">
                  <c:v>3.827</c:v>
                </c:pt>
                <c:pt idx="20">
                  <c:v>1.829</c:v>
                </c:pt>
                <c:pt idx="21">
                  <c:v>1.7430000000000001</c:v>
                </c:pt>
                <c:pt idx="22">
                  <c:v>1.7090000000000001</c:v>
                </c:pt>
                <c:pt idx="23">
                  <c:v>1.696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4E-40C8-9EEE-4133251090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29.128</c:v>
                </c:pt>
                <c:pt idx="13">
                  <c:v>12.667999999999999</c:v>
                </c:pt>
                <c:pt idx="14">
                  <c:v>12.212999999999999</c:v>
                </c:pt>
                <c:pt idx="15">
                  <c:v>11.907</c:v>
                </c:pt>
                <c:pt idx="16">
                  <c:v>12.755000000000001</c:v>
                </c:pt>
                <c:pt idx="17">
                  <c:v>13.388999999999999</c:v>
                </c:pt>
                <c:pt idx="18">
                  <c:v>13.823</c:v>
                </c:pt>
                <c:pt idx="19">
                  <c:v>12.792</c:v>
                </c:pt>
                <c:pt idx="20">
                  <c:v>3.081</c:v>
                </c:pt>
                <c:pt idx="21">
                  <c:v>3.1680000000000001</c:v>
                </c:pt>
                <c:pt idx="22">
                  <c:v>2.7989999999999999</c:v>
                </c:pt>
                <c:pt idx="23">
                  <c:v>11.436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4E-40C8-9EEE-4133251090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4E-40C8-9EEE-4133251090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4E-40C8-9EEE-4133251090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4E-40C8-9EEE-4133251090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4E-40C8-9EEE-4133251090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74E-40C8-9EEE-4133251090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23.103999999999999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4E-40C8-9EEE-4133251090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</c:v>
                </c:pt>
                <c:pt idx="17">
                  <c:v>5.6</c:v>
                </c:pt>
                <c:pt idx="18">
                  <c:v>5</c:v>
                </c:pt>
                <c:pt idx="19">
                  <c:v>12.6</c:v>
                </c:pt>
                <c:pt idx="20">
                  <c:v>23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4E-40C8-9EEE-4133251090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11.613</c:v>
                </c:pt>
                <c:pt idx="13">
                  <c:v>10.103</c:v>
                </c:pt>
                <c:pt idx="14">
                  <c:v>3.4870000000000001</c:v>
                </c:pt>
                <c:pt idx="15">
                  <c:v>4.3029999999999999</c:v>
                </c:pt>
                <c:pt idx="16">
                  <c:v>4.5590000000000002</c:v>
                </c:pt>
                <c:pt idx="21">
                  <c:v>12.324</c:v>
                </c:pt>
                <c:pt idx="22">
                  <c:v>3.8460000000000001</c:v>
                </c:pt>
                <c:pt idx="23">
                  <c:v>7.5839999999999996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4E-40C8-9EEE-4133251090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74E-40C8-9EEE-4133251090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74E-40C8-9EEE-41332510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</c:v>
                </c:pt>
                <c:pt idx="13">
                  <c:v>87.34</c:v>
                </c:pt>
                <c:pt idx="14">
                  <c:v>95.95</c:v>
                </c:pt>
                <c:pt idx="15">
                  <c:v>96.19</c:v>
                </c:pt>
                <c:pt idx="16">
                  <c:v>141.37</c:v>
                </c:pt>
                <c:pt idx="17">
                  <c:v>150.65</c:v>
                </c:pt>
                <c:pt idx="18">
                  <c:v>147.1</c:v>
                </c:pt>
                <c:pt idx="19">
                  <c:v>135.88</c:v>
                </c:pt>
                <c:pt idx="20">
                  <c:v>126.65</c:v>
                </c:pt>
                <c:pt idx="21">
                  <c:v>120.91</c:v>
                </c:pt>
                <c:pt idx="22">
                  <c:v>105</c:v>
                </c:pt>
                <c:pt idx="23">
                  <c:v>104.32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4E-40C8-9EEE-41332510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C3-4DEC-A9D2-4990A2C9FF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C3-4DEC-A9D2-4990A2C9FF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3.98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C3-4DEC-A9D2-4990A2C9FF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0.56299999999999994</c:v>
                </c:pt>
                <c:pt idx="13">
                  <c:v>0.91500000000000004</c:v>
                </c:pt>
                <c:pt idx="14">
                  <c:v>0.51700000000000002</c:v>
                </c:pt>
                <c:pt idx="15">
                  <c:v>0.17499999999999999</c:v>
                </c:pt>
                <c:pt idx="16">
                  <c:v>4.0880000000000001</c:v>
                </c:pt>
                <c:pt idx="17">
                  <c:v>10.167000000000002</c:v>
                </c:pt>
                <c:pt idx="18">
                  <c:v>9.4710000000000001</c:v>
                </c:pt>
                <c:pt idx="19">
                  <c:v>10.654</c:v>
                </c:pt>
                <c:pt idx="20">
                  <c:v>11.316000000000001</c:v>
                </c:pt>
                <c:pt idx="21">
                  <c:v>11.128</c:v>
                </c:pt>
                <c:pt idx="22">
                  <c:v>19.420000000000002</c:v>
                </c:pt>
                <c:pt idx="23">
                  <c:v>17.036000000000001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C3-4DEC-A9D2-4990A2C9FF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C3-4DEC-A9D2-4990A2C9FF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C3-4DEC-A9D2-4990A2C9FF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C3-4DEC-A9D2-4990A2C9FF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C3-4DEC-A9D2-4990A2C9FF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C3-4DEC-A9D2-4990A2C9FF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3C3-4DEC-A9D2-4990A2C9FF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C3-4DEC-A9D2-4990A2C9FF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44.182999999999993</c:v>
                </c:pt>
                <c:pt idx="13">
                  <c:v>40.713000000000008</c:v>
                </c:pt>
                <c:pt idx="14">
                  <c:v>26.976000000000003</c:v>
                </c:pt>
                <c:pt idx="15">
                  <c:v>19.844999999999999</c:v>
                </c:pt>
                <c:pt idx="16">
                  <c:v>15.582000000000001</c:v>
                </c:pt>
                <c:pt idx="17">
                  <c:v>12.688000000000001</c:v>
                </c:pt>
                <c:pt idx="18">
                  <c:v>13.257000000000001</c:v>
                </c:pt>
                <c:pt idx="19">
                  <c:v>18.605</c:v>
                </c:pt>
                <c:pt idx="20">
                  <c:v>16.620999999999999</c:v>
                </c:pt>
                <c:pt idx="21">
                  <c:v>6.1069999999999993</c:v>
                </c:pt>
                <c:pt idx="22">
                  <c:v>12.037999999999998</c:v>
                </c:pt>
                <c:pt idx="23">
                  <c:v>3.68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C3-4DEC-A9D2-4990A2C9FF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C3-4DEC-A9D2-4990A2C9FF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C3-4DEC-A9D2-4990A2C9F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92</c:v>
                </c:pt>
                <c:pt idx="13">
                  <c:v>87.34</c:v>
                </c:pt>
                <c:pt idx="14">
                  <c:v>95.95</c:v>
                </c:pt>
                <c:pt idx="15">
                  <c:v>96.19</c:v>
                </c:pt>
                <c:pt idx="16">
                  <c:v>141.37</c:v>
                </c:pt>
                <c:pt idx="17">
                  <c:v>150.65</c:v>
                </c:pt>
                <c:pt idx="18">
                  <c:v>147.1</c:v>
                </c:pt>
                <c:pt idx="19">
                  <c:v>135.88</c:v>
                </c:pt>
                <c:pt idx="20">
                  <c:v>126.65</c:v>
                </c:pt>
                <c:pt idx="21">
                  <c:v>120.91</c:v>
                </c:pt>
                <c:pt idx="22">
                  <c:v>105</c:v>
                </c:pt>
                <c:pt idx="23">
                  <c:v>104.32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C3-4DEC-A9D2-4990A2C9F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44.746000000000002</v>
      </c>
      <c r="O4" s="18">
        <v>41.628</v>
      </c>
      <c r="P4" s="18">
        <v>27.492999999999995</v>
      </c>
      <c r="Q4" s="18">
        <v>20.02</v>
      </c>
      <c r="R4" s="18">
        <v>23.661000000000001</v>
      </c>
      <c r="S4" s="18">
        <v>22.835000000000001</v>
      </c>
      <c r="T4" s="18">
        <v>22.734999999999999</v>
      </c>
      <c r="U4" s="18">
        <v>29.219000000000001</v>
      </c>
      <c r="V4" s="18">
        <v>27.91</v>
      </c>
      <c r="W4" s="18">
        <v>17.234999999999999</v>
      </c>
      <c r="X4" s="18">
        <v>31.457999999999998</v>
      </c>
      <c r="Y4" s="18">
        <v>20.715999999999998</v>
      </c>
      <c r="Z4" s="19"/>
      <c r="AA4" s="20">
        <f>SUM(B4:Z4)</f>
        <v>329.65600000000006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</v>
      </c>
      <c r="O7" s="28">
        <v>87.34</v>
      </c>
      <c r="P7" s="28">
        <v>95.95</v>
      </c>
      <c r="Q7" s="28">
        <v>96.19</v>
      </c>
      <c r="R7" s="28">
        <v>141.37</v>
      </c>
      <c r="S7" s="28">
        <v>150.65</v>
      </c>
      <c r="T7" s="28">
        <v>147.1</v>
      </c>
      <c r="U7" s="28">
        <v>135.88</v>
      </c>
      <c r="V7" s="28">
        <v>126.65</v>
      </c>
      <c r="W7" s="28">
        <v>120.91</v>
      </c>
      <c r="X7" s="28">
        <v>105</v>
      </c>
      <c r="Y7" s="28">
        <v>104.32</v>
      </c>
      <c r="Z7" s="29"/>
      <c r="AA7" s="30">
        <f>IF(SUM(B7:Z7)&lt;&gt;0,AVERAGEIF(B7:Z7,"&lt;&gt;"""),"")</f>
        <v>116.94666666666667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23.103999999999999</v>
      </c>
      <c r="Y12" s="52"/>
      <c r="Z12" s="53"/>
      <c r="AA12" s="54">
        <f t="shared" si="0"/>
        <v>23.103999999999999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11.613</v>
      </c>
      <c r="O14" s="57">
        <v>10.103</v>
      </c>
      <c r="P14" s="57">
        <v>3.4870000000000001</v>
      </c>
      <c r="Q14" s="57">
        <v>4.3029999999999999</v>
      </c>
      <c r="R14" s="57">
        <v>4.5590000000000002</v>
      </c>
      <c r="S14" s="57"/>
      <c r="T14" s="57"/>
      <c r="U14" s="57"/>
      <c r="V14" s="57"/>
      <c r="W14" s="57">
        <v>12.324</v>
      </c>
      <c r="X14" s="57">
        <v>3.8460000000000001</v>
      </c>
      <c r="Y14" s="57">
        <v>7.5839999999999996</v>
      </c>
      <c r="Z14" s="58"/>
      <c r="AA14" s="59">
        <f t="shared" si="0"/>
        <v>57.819000000000003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11.613</v>
      </c>
      <c r="O16" s="62">
        <f t="shared" si="1"/>
        <v>10.103</v>
      </c>
      <c r="P16" s="62">
        <f t="shared" si="1"/>
        <v>3.4870000000000001</v>
      </c>
      <c r="Q16" s="62">
        <f t="shared" si="1"/>
        <v>4.3029999999999999</v>
      </c>
      <c r="R16" s="62">
        <f t="shared" si="1"/>
        <v>4.5590000000000002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12.324</v>
      </c>
      <c r="X16" s="62">
        <f t="shared" si="1"/>
        <v>26.95</v>
      </c>
      <c r="Y16" s="62">
        <f t="shared" si="1"/>
        <v>7.5839999999999996</v>
      </c>
      <c r="Z16" s="63" t="str">
        <f t="shared" si="1"/>
        <v/>
      </c>
      <c r="AA16" s="64">
        <f>SUM(AA10:AA15)</f>
        <v>80.923000000000002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4.0049999999999999</v>
      </c>
      <c r="O20" s="77">
        <v>18.856999999999999</v>
      </c>
      <c r="P20" s="77">
        <v>11.792999999999999</v>
      </c>
      <c r="Q20" s="77">
        <v>3.81</v>
      </c>
      <c r="R20" s="77">
        <v>3.847</v>
      </c>
      <c r="S20" s="77">
        <v>3.8460000000000001</v>
      </c>
      <c r="T20" s="77">
        <v>3.9119999999999999</v>
      </c>
      <c r="U20" s="77">
        <v>3.827</v>
      </c>
      <c r="V20" s="77">
        <v>1.829</v>
      </c>
      <c r="W20" s="77">
        <v>1.7430000000000001</v>
      </c>
      <c r="X20" s="77">
        <v>1.7090000000000001</v>
      </c>
      <c r="Y20" s="77">
        <v>1.696</v>
      </c>
      <c r="Z20" s="78"/>
      <c r="AA20" s="79">
        <f t="shared" si="2"/>
        <v>60.874000000000002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29.128</v>
      </c>
      <c r="O21" s="81">
        <v>12.667999999999999</v>
      </c>
      <c r="P21" s="81">
        <v>12.212999999999999</v>
      </c>
      <c r="Q21" s="81">
        <v>11.907</v>
      </c>
      <c r="R21" s="81">
        <v>12.755000000000001</v>
      </c>
      <c r="S21" s="81">
        <v>13.388999999999999</v>
      </c>
      <c r="T21" s="81">
        <v>13.823</v>
      </c>
      <c r="U21" s="81">
        <v>12.792</v>
      </c>
      <c r="V21" s="81">
        <v>3.081</v>
      </c>
      <c r="W21" s="81">
        <v>3.1680000000000001</v>
      </c>
      <c r="X21" s="81">
        <v>2.7989999999999999</v>
      </c>
      <c r="Y21" s="81">
        <v>11.436</v>
      </c>
      <c r="Z21" s="78"/>
      <c r="AA21" s="79">
        <f t="shared" si="2"/>
        <v>139.15899999999999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33.133000000000003</v>
      </c>
      <c r="O26" s="88">
        <f t="shared" si="3"/>
        <v>31.524999999999999</v>
      </c>
      <c r="P26" s="88">
        <f t="shared" si="3"/>
        <v>24.006</v>
      </c>
      <c r="Q26" s="88">
        <f t="shared" si="3"/>
        <v>15.717000000000001</v>
      </c>
      <c r="R26" s="88">
        <f t="shared" si="3"/>
        <v>16.602</v>
      </c>
      <c r="S26" s="88">
        <f t="shared" si="3"/>
        <v>17.234999999999999</v>
      </c>
      <c r="T26" s="88">
        <f t="shared" si="3"/>
        <v>17.734999999999999</v>
      </c>
      <c r="U26" s="88">
        <f t="shared" si="3"/>
        <v>16.619</v>
      </c>
      <c r="V26" s="88">
        <f t="shared" si="3"/>
        <v>4.91</v>
      </c>
      <c r="W26" s="88">
        <f t="shared" si="3"/>
        <v>4.9110000000000005</v>
      </c>
      <c r="X26" s="88">
        <f t="shared" si="3"/>
        <v>4.508</v>
      </c>
      <c r="Y26" s="88">
        <f t="shared" si="3"/>
        <v>13.132</v>
      </c>
      <c r="Z26" s="89" t="str">
        <f t="shared" si="3"/>
        <v/>
      </c>
      <c r="AA26" s="90">
        <f>SUM(AA19:AA25)</f>
        <v>200.03299999999999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44.746000000000002</v>
      </c>
      <c r="O30" s="77">
        <v>41.628</v>
      </c>
      <c r="P30" s="77">
        <v>27.492999999999999</v>
      </c>
      <c r="Q30" s="77">
        <v>20.02</v>
      </c>
      <c r="R30" s="77">
        <v>21.161000000000001</v>
      </c>
      <c r="S30" s="77">
        <v>17.234999999999999</v>
      </c>
      <c r="T30" s="77">
        <v>17.734999999999999</v>
      </c>
      <c r="U30" s="77">
        <v>16.619</v>
      </c>
      <c r="V30" s="77">
        <v>4.91</v>
      </c>
      <c r="W30" s="77">
        <v>17.234999999999999</v>
      </c>
      <c r="X30" s="77">
        <v>31.457999999999998</v>
      </c>
      <c r="Y30" s="77">
        <v>20.716000000000001</v>
      </c>
      <c r="Z30" s="78"/>
      <c r="AA30" s="79">
        <f>SUM(B30:Z30)</f>
        <v>280.95600000000002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44.746000000000002</v>
      </c>
      <c r="O32" s="62">
        <f t="shared" si="4"/>
        <v>41.628</v>
      </c>
      <c r="P32" s="62">
        <f t="shared" si="4"/>
        <v>27.492999999999999</v>
      </c>
      <c r="Q32" s="62">
        <f t="shared" si="4"/>
        <v>20.02</v>
      </c>
      <c r="R32" s="62">
        <f t="shared" si="4"/>
        <v>21.161000000000001</v>
      </c>
      <c r="S32" s="62">
        <f t="shared" si="4"/>
        <v>17.234999999999999</v>
      </c>
      <c r="T32" s="62">
        <f t="shared" si="4"/>
        <v>17.734999999999999</v>
      </c>
      <c r="U32" s="62">
        <f t="shared" si="4"/>
        <v>16.619</v>
      </c>
      <c r="V32" s="62">
        <f t="shared" si="4"/>
        <v>4.91</v>
      </c>
      <c r="W32" s="62">
        <f t="shared" si="4"/>
        <v>17.234999999999999</v>
      </c>
      <c r="X32" s="62">
        <f t="shared" si="4"/>
        <v>31.457999999999998</v>
      </c>
      <c r="Y32" s="62">
        <f t="shared" si="4"/>
        <v>20.716000000000001</v>
      </c>
      <c r="Z32" s="63" t="str">
        <f t="shared" si="4"/>
        <v/>
      </c>
      <c r="AA32" s="64">
        <f>SUM(AA29:AA31)</f>
        <v>280.95600000000002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2.5</v>
      </c>
      <c r="S39" s="99">
        <v>5.6</v>
      </c>
      <c r="T39" s="99">
        <v>5</v>
      </c>
      <c r="U39" s="99">
        <v>12.6</v>
      </c>
      <c r="V39" s="99">
        <v>23</v>
      </c>
      <c r="W39" s="99"/>
      <c r="X39" s="99"/>
      <c r="Y39" s="99"/>
      <c r="Z39" s="100"/>
      <c r="AA39" s="79">
        <f t="shared" si="5"/>
        <v>48.7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2.5</v>
      </c>
      <c r="S40" s="88">
        <f t="shared" si="6"/>
        <v>5.6</v>
      </c>
      <c r="T40" s="88">
        <f t="shared" si="6"/>
        <v>5</v>
      </c>
      <c r="U40" s="88">
        <f t="shared" si="6"/>
        <v>12.6</v>
      </c>
      <c r="V40" s="88">
        <f t="shared" si="6"/>
        <v>23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2.5</v>
      </c>
      <c r="S47" s="99">
        <v>5.6</v>
      </c>
      <c r="T47" s="99">
        <v>5</v>
      </c>
      <c r="U47" s="99">
        <v>12.6</v>
      </c>
      <c r="V47" s="99">
        <v>23</v>
      </c>
      <c r="W47" s="99"/>
      <c r="X47" s="99"/>
      <c r="Y47" s="99"/>
      <c r="Z47" s="100"/>
      <c r="AA47" s="79">
        <f t="shared" si="7"/>
        <v>48.7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2.5</v>
      </c>
      <c r="S49" s="88">
        <f t="shared" si="8"/>
        <v>5.6</v>
      </c>
      <c r="T49" s="88">
        <f t="shared" si="8"/>
        <v>5</v>
      </c>
      <c r="U49" s="88">
        <f t="shared" si="8"/>
        <v>12.6</v>
      </c>
      <c r="V49" s="88">
        <f t="shared" si="8"/>
        <v>23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44.746000000000002</v>
      </c>
      <c r="O52" s="88">
        <f t="shared" si="10"/>
        <v>41.628</v>
      </c>
      <c r="P52" s="88">
        <f t="shared" si="10"/>
        <v>27.493000000000002</v>
      </c>
      <c r="Q52" s="88">
        <f t="shared" si="10"/>
        <v>20.02</v>
      </c>
      <c r="R52" s="88">
        <f t="shared" si="10"/>
        <v>23.661000000000001</v>
      </c>
      <c r="S52" s="88">
        <f t="shared" si="10"/>
        <v>22.835000000000001</v>
      </c>
      <c r="T52" s="88">
        <f t="shared" si="10"/>
        <v>22.734999999999999</v>
      </c>
      <c r="U52" s="88">
        <f t="shared" si="10"/>
        <v>29.219000000000001</v>
      </c>
      <c r="V52" s="88">
        <f t="shared" si="10"/>
        <v>27.91</v>
      </c>
      <c r="W52" s="88">
        <f t="shared" si="10"/>
        <v>17.234999999999999</v>
      </c>
      <c r="X52" s="88">
        <f t="shared" si="10"/>
        <v>31.457999999999998</v>
      </c>
      <c r="Y52" s="88">
        <f t="shared" si="10"/>
        <v>20.716000000000001</v>
      </c>
      <c r="Z52" s="89" t="str">
        <f t="shared" si="10"/>
        <v/>
      </c>
      <c r="AA52" s="104">
        <f>SUM(B52:Z52)</f>
        <v>329.65600000000006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44.745999999999995</v>
      </c>
      <c r="O4" s="18">
        <v>41.628000000000007</v>
      </c>
      <c r="P4" s="18">
        <v>27.492999999999999</v>
      </c>
      <c r="Q4" s="18">
        <v>20.02</v>
      </c>
      <c r="R4" s="18">
        <v>23.650000000000002</v>
      </c>
      <c r="S4" s="18">
        <v>22.855</v>
      </c>
      <c r="T4" s="18">
        <v>22.728000000000002</v>
      </c>
      <c r="U4" s="18">
        <v>29.259000000000004</v>
      </c>
      <c r="V4" s="18">
        <v>27.937000000000001</v>
      </c>
      <c r="W4" s="18">
        <v>17.234999999999999</v>
      </c>
      <c r="X4" s="18">
        <v>31.457999999999998</v>
      </c>
      <c r="Y4" s="18">
        <v>20.716000000000001</v>
      </c>
      <c r="Z4" s="19"/>
      <c r="AA4" s="20">
        <f>SUM(B4:Z4)</f>
        <v>329.72500000000002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</v>
      </c>
      <c r="O7" s="28">
        <v>87.34</v>
      </c>
      <c r="P7" s="28">
        <v>95.95</v>
      </c>
      <c r="Q7" s="28">
        <v>96.19</v>
      </c>
      <c r="R7" s="28">
        <v>141.37</v>
      </c>
      <c r="S7" s="28">
        <v>150.65</v>
      </c>
      <c r="T7" s="28">
        <v>147.1</v>
      </c>
      <c r="U7" s="28">
        <v>135.88</v>
      </c>
      <c r="V7" s="28">
        <v>126.65</v>
      </c>
      <c r="W7" s="28">
        <v>120.91</v>
      </c>
      <c r="X7" s="28">
        <v>105</v>
      </c>
      <c r="Y7" s="28">
        <v>104.32</v>
      </c>
      <c r="Z7" s="29"/>
      <c r="AA7" s="30">
        <f>IF(SUM(B7:Z7)&lt;&gt;0,AVERAGEIF(B7:Z7,"&lt;&gt;"""),"")</f>
        <v>116.94666666666667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44.182999999999993</v>
      </c>
      <c r="O14" s="57">
        <v>40.713000000000008</v>
      </c>
      <c r="P14" s="57">
        <v>26.976000000000003</v>
      </c>
      <c r="Q14" s="57">
        <v>19.844999999999999</v>
      </c>
      <c r="R14" s="57">
        <v>15.582000000000001</v>
      </c>
      <c r="S14" s="57">
        <v>12.688000000000001</v>
      </c>
      <c r="T14" s="57">
        <v>13.257000000000001</v>
      </c>
      <c r="U14" s="57">
        <v>18.605</v>
      </c>
      <c r="V14" s="57">
        <v>16.620999999999999</v>
      </c>
      <c r="W14" s="57">
        <v>6.1069999999999993</v>
      </c>
      <c r="X14" s="57">
        <v>12.037999999999998</v>
      </c>
      <c r="Y14" s="57">
        <v>3.68</v>
      </c>
      <c r="Z14" s="58"/>
      <c r="AA14" s="59">
        <f t="shared" si="0"/>
        <v>230.29499999999999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44.182999999999993</v>
      </c>
      <c r="O16" s="62">
        <f t="shared" si="1"/>
        <v>40.713000000000008</v>
      </c>
      <c r="P16" s="62">
        <f t="shared" si="1"/>
        <v>26.976000000000003</v>
      </c>
      <c r="Q16" s="62">
        <f t="shared" si="1"/>
        <v>19.844999999999999</v>
      </c>
      <c r="R16" s="62">
        <f t="shared" si="1"/>
        <v>15.582000000000001</v>
      </c>
      <c r="S16" s="62">
        <f t="shared" si="1"/>
        <v>12.688000000000001</v>
      </c>
      <c r="T16" s="62">
        <f t="shared" si="1"/>
        <v>13.257000000000001</v>
      </c>
      <c r="U16" s="62">
        <f t="shared" si="1"/>
        <v>18.605</v>
      </c>
      <c r="V16" s="62">
        <f t="shared" si="1"/>
        <v>16.620999999999999</v>
      </c>
      <c r="W16" s="62">
        <f t="shared" si="1"/>
        <v>6.1069999999999993</v>
      </c>
      <c r="X16" s="62">
        <f t="shared" si="1"/>
        <v>12.037999999999998</v>
      </c>
      <c r="Y16" s="62">
        <f t="shared" si="1"/>
        <v>3.68</v>
      </c>
      <c r="Z16" s="63" t="str">
        <f t="shared" si="1"/>
        <v/>
      </c>
      <c r="AA16" s="64">
        <f>SUM(AA10:AA15)</f>
        <v>230.29499999999999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0.56299999999999994</v>
      </c>
      <c r="O21" s="81">
        <v>0.91500000000000004</v>
      </c>
      <c r="P21" s="81">
        <v>0.51700000000000002</v>
      </c>
      <c r="Q21" s="81">
        <v>0.17499999999999999</v>
      </c>
      <c r="R21" s="81">
        <v>4.0880000000000001</v>
      </c>
      <c r="S21" s="81">
        <v>10.167000000000002</v>
      </c>
      <c r="T21" s="81">
        <v>9.4710000000000001</v>
      </c>
      <c r="U21" s="81">
        <v>10.654</v>
      </c>
      <c r="V21" s="81">
        <v>11.316000000000001</v>
      </c>
      <c r="W21" s="81">
        <v>11.128</v>
      </c>
      <c r="X21" s="81">
        <v>19.420000000000002</v>
      </c>
      <c r="Y21" s="81">
        <v>17.036000000000001</v>
      </c>
      <c r="Z21" s="78"/>
      <c r="AA21" s="79">
        <f t="shared" si="2"/>
        <v>95.45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0.56299999999999994</v>
      </c>
      <c r="O26" s="88">
        <f t="shared" si="3"/>
        <v>0.91500000000000004</v>
      </c>
      <c r="P26" s="88">
        <f t="shared" si="3"/>
        <v>0.51700000000000002</v>
      </c>
      <c r="Q26" s="88">
        <f t="shared" si="3"/>
        <v>0.17499999999999999</v>
      </c>
      <c r="R26" s="88">
        <f t="shared" si="3"/>
        <v>8.0679999999999996</v>
      </c>
      <c r="S26" s="88">
        <f t="shared" si="3"/>
        <v>10.167000000000002</v>
      </c>
      <c r="T26" s="88">
        <f t="shared" si="3"/>
        <v>9.4710000000000001</v>
      </c>
      <c r="U26" s="88">
        <f t="shared" si="3"/>
        <v>10.654</v>
      </c>
      <c r="V26" s="88">
        <f t="shared" si="3"/>
        <v>11.316000000000001</v>
      </c>
      <c r="W26" s="88">
        <f t="shared" si="3"/>
        <v>11.128</v>
      </c>
      <c r="X26" s="88">
        <f t="shared" si="3"/>
        <v>19.420000000000002</v>
      </c>
      <c r="Y26" s="88">
        <f t="shared" si="3"/>
        <v>17.036000000000001</v>
      </c>
      <c r="Z26" s="89" t="str">
        <f t="shared" si="3"/>
        <v/>
      </c>
      <c r="AA26" s="90">
        <f>SUM(AA19:AA25)</f>
        <v>99.43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44.746000000000002</v>
      </c>
      <c r="O30" s="77">
        <v>41.628</v>
      </c>
      <c r="P30" s="77">
        <v>27.492999999999999</v>
      </c>
      <c r="Q30" s="77">
        <v>20.02</v>
      </c>
      <c r="R30" s="77">
        <v>23.65</v>
      </c>
      <c r="S30" s="77">
        <v>22.855</v>
      </c>
      <c r="T30" s="77">
        <v>22.728000000000002</v>
      </c>
      <c r="U30" s="77">
        <v>29.259</v>
      </c>
      <c r="V30" s="77">
        <v>27.937000000000001</v>
      </c>
      <c r="W30" s="77">
        <v>17.234999999999999</v>
      </c>
      <c r="X30" s="77">
        <v>31.457999999999998</v>
      </c>
      <c r="Y30" s="77">
        <v>20.716000000000001</v>
      </c>
      <c r="Z30" s="78"/>
      <c r="AA30" s="79">
        <f>SUM(B30:Z30)</f>
        <v>329.72500000000002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44.746000000000002</v>
      </c>
      <c r="O32" s="62">
        <f t="shared" si="4"/>
        <v>41.628</v>
      </c>
      <c r="P32" s="62">
        <f t="shared" si="4"/>
        <v>27.492999999999999</v>
      </c>
      <c r="Q32" s="62">
        <f t="shared" si="4"/>
        <v>20.02</v>
      </c>
      <c r="R32" s="62">
        <f t="shared" si="4"/>
        <v>23.65</v>
      </c>
      <c r="S32" s="62">
        <f t="shared" si="4"/>
        <v>22.855</v>
      </c>
      <c r="T32" s="62">
        <f t="shared" si="4"/>
        <v>22.728000000000002</v>
      </c>
      <c r="U32" s="62">
        <f t="shared" si="4"/>
        <v>29.259</v>
      </c>
      <c r="V32" s="62">
        <f t="shared" si="4"/>
        <v>27.937000000000001</v>
      </c>
      <c r="W32" s="62">
        <f t="shared" si="4"/>
        <v>17.234999999999999</v>
      </c>
      <c r="X32" s="62">
        <f t="shared" si="4"/>
        <v>31.457999999999998</v>
      </c>
      <c r="Y32" s="62">
        <f t="shared" si="4"/>
        <v>20.716000000000001</v>
      </c>
      <c r="Z32" s="63" t="str">
        <f t="shared" si="4"/>
        <v/>
      </c>
      <c r="AA32" s="64">
        <f>SUM(AA29:AA31)</f>
        <v>329.72500000000002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44.745999999999995</v>
      </c>
      <c r="O52" s="88">
        <f t="shared" si="10"/>
        <v>41.628000000000007</v>
      </c>
      <c r="P52" s="88">
        <f t="shared" si="10"/>
        <v>27.493000000000002</v>
      </c>
      <c r="Q52" s="88">
        <f t="shared" si="10"/>
        <v>20.02</v>
      </c>
      <c r="R52" s="88">
        <f t="shared" si="10"/>
        <v>23.65</v>
      </c>
      <c r="S52" s="88">
        <f t="shared" si="10"/>
        <v>22.855000000000004</v>
      </c>
      <c r="T52" s="88">
        <f t="shared" si="10"/>
        <v>22.728000000000002</v>
      </c>
      <c r="U52" s="88">
        <f t="shared" si="10"/>
        <v>29.259</v>
      </c>
      <c r="V52" s="88">
        <f t="shared" si="10"/>
        <v>27.936999999999998</v>
      </c>
      <c r="W52" s="88">
        <f t="shared" si="10"/>
        <v>17.234999999999999</v>
      </c>
      <c r="X52" s="88">
        <f t="shared" si="10"/>
        <v>31.457999999999998</v>
      </c>
      <c r="Y52" s="88">
        <f t="shared" si="10"/>
        <v>20.716000000000001</v>
      </c>
      <c r="Z52" s="89" t="str">
        <f t="shared" si="10"/>
        <v/>
      </c>
      <c r="AA52" s="104">
        <f>SUM(B52:Z52)</f>
        <v>329.72500000000002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-2.5</v>
      </c>
      <c r="S4" s="18">
        <v>-5.6</v>
      </c>
      <c r="T4" s="18">
        <v>-5</v>
      </c>
      <c r="U4" s="18">
        <v>-12.6</v>
      </c>
      <c r="V4" s="18">
        <v>-23</v>
      </c>
      <c r="W4" s="18"/>
      <c r="X4" s="18"/>
      <c r="Y4" s="18"/>
      <c r="Z4" s="19"/>
      <c r="AA4" s="111">
        <f>SUM(B4:Z4)</f>
        <v>-48.7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92</v>
      </c>
      <c r="O7" s="117">
        <v>87.34</v>
      </c>
      <c r="P7" s="117">
        <v>95.95</v>
      </c>
      <c r="Q7" s="117">
        <v>96.19</v>
      </c>
      <c r="R7" s="117">
        <v>141.37</v>
      </c>
      <c r="S7" s="117">
        <v>150.65</v>
      </c>
      <c r="T7" s="117">
        <v>147.1</v>
      </c>
      <c r="U7" s="117">
        <v>135.88</v>
      </c>
      <c r="V7" s="117">
        <v>126.65</v>
      </c>
      <c r="W7" s="117">
        <v>120.91</v>
      </c>
      <c r="X7" s="117">
        <v>105</v>
      </c>
      <c r="Y7" s="117">
        <v>104.32</v>
      </c>
      <c r="Z7" s="118"/>
      <c r="AA7" s="119">
        <f>IF(SUM(B7:Z7)&lt;&gt;0,AVERAGEIF(B7:Z7,"&lt;&gt;"""),"")</f>
        <v>116.94666666666667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2.5</v>
      </c>
      <c r="S15" s="133">
        <v>5.6</v>
      </c>
      <c r="T15" s="133">
        <v>5</v>
      </c>
      <c r="U15" s="133">
        <v>12.6</v>
      </c>
      <c r="V15" s="133">
        <v>23</v>
      </c>
      <c r="W15" s="133"/>
      <c r="X15" s="133"/>
      <c r="Y15" s="133"/>
      <c r="Z15" s="131"/>
      <c r="AA15" s="132">
        <f t="shared" si="0"/>
        <v>48.7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2.5</v>
      </c>
      <c r="S16" s="135">
        <f t="shared" si="1"/>
        <v>5.6</v>
      </c>
      <c r="T16" s="135">
        <f t="shared" si="1"/>
        <v>5</v>
      </c>
      <c r="U16" s="135">
        <f t="shared" si="1"/>
        <v>12.6</v>
      </c>
      <c r="V16" s="135">
        <f t="shared" si="1"/>
        <v>23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2025-01-11T09:31:24Z</dcterms:created>
  <dcterms:modified xsi:type="dcterms:W3CDTF">2025-01-11T09:31:26Z</dcterms:modified>
</cp:coreProperties>
</file>