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<sst xmlns="http://schemas.openxmlformats.org/spreadsheetml/2006/main" count="119" uniqueCount="54">
  <si>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10/01/2025 11:43:37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</si>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</sst>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D4-423C-B6F3-EE0044DC44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D4-423C-B6F3-EE0044DC44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25.882999999999999</c:v>
                </c:pt>
                <c:pt idx="13">
                  <c:v>10.747999999999999</c:v>
                </c:pt>
                <c:pt idx="14">
                  <c:v>10.645</c:v>
                </c:pt>
                <c:pt idx="15">
                  <c:v>10.253</c:v>
                </c:pt>
                <c:pt idx="16">
                  <c:v>9.7620000000000005</c:v>
                </c:pt>
                <c:pt idx="17">
                  <c:v>9.9359999999999999</c:v>
                </c:pt>
                <c:pt idx="18">
                  <c:v>9.8640000000000008</c:v>
                </c:pt>
                <c:pt idx="19">
                  <c:v>9.6999999999999993</c:v>
                </c:pt>
                <c:pt idx="20">
                  <c:v>1.7929999999999999</c:v>
                </c:pt>
                <c:pt idx="21">
                  <c:v>1.6579999999999999</c:v>
                </c:pt>
                <c:pt idx="22">
                  <c:v>1.62</c:v>
                </c:pt>
                <c:pt idx="23">
                  <c:v>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4-423C-B6F3-EE0044DC44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12.31</c:v>
                </c:pt>
                <c:pt idx="13">
                  <c:v>11.856</c:v>
                </c:pt>
                <c:pt idx="14">
                  <c:v>11.773999999999999</c:v>
                </c:pt>
                <c:pt idx="15">
                  <c:v>11.824</c:v>
                </c:pt>
                <c:pt idx="16">
                  <c:v>16.027000000000001</c:v>
                </c:pt>
                <c:pt idx="17">
                  <c:v>19.032</c:v>
                </c:pt>
                <c:pt idx="18">
                  <c:v>18.692</c:v>
                </c:pt>
                <c:pt idx="19">
                  <c:v>18.809999999999999</c:v>
                </c:pt>
                <c:pt idx="20">
                  <c:v>11.937999999999999</c:v>
                </c:pt>
                <c:pt idx="21">
                  <c:v>6.6979999999999995</c:v>
                </c:pt>
                <c:pt idx="22">
                  <c:v>6.6550000000000002</c:v>
                </c:pt>
                <c:pt idx="23">
                  <c:v>3.4089999999999998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4-423C-B6F3-EE0044DC44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D4-423C-B6F3-EE0044DC44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D4-423C-B6F3-EE0044DC44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D4-423C-B6F3-EE0044DC44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50</c:v>
                </c:pt>
                <c:pt idx="17">
                  <c:v>50</c:v>
                </c:pt>
                <c:pt idx="18">
                  <c:v>13.711</c:v>
                </c:pt>
                <c:pt idx="19">
                  <c:v>37.603000000000002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D4-423C-B6F3-EE0044DC44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D4-423C-B6F3-EE0044DC44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4">
                  <c:v>17.100000000000001</c:v>
                </c:pt>
                <c:pt idx="15">
                  <c:v>18.18</c:v>
                </c:pt>
                <c:pt idx="17">
                  <c:v>19.899999999999999</c:v>
                </c:pt>
                <c:pt idx="20">
                  <c:v>5.5129999999999999</c:v>
                </c:pt>
                <c:pt idx="21">
                  <c:v>22.634999999999998</c:v>
                </c:pt>
                <c:pt idx="22">
                  <c:v>20.8</c:v>
                </c:pt>
                <c:pt idx="23">
                  <c:v>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D4-423C-B6F3-EE0044DC44A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D4-423C-B6F3-EE0044DC44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11.279999999999998</c:v>
                </c:pt>
                <c:pt idx="13">
                  <c:v>7.827</c:v>
                </c:pt>
                <c:pt idx="14">
                  <c:v>11.64</c:v>
                </c:pt>
                <c:pt idx="15">
                  <c:v>2.1000000000000001E-2</c:v>
                </c:pt>
                <c:pt idx="16">
                  <c:v>4.7169999999999996</c:v>
                </c:pt>
                <c:pt idx="17">
                  <c:v>5.4119999999999999</c:v>
                </c:pt>
                <c:pt idx="18">
                  <c:v>0.11</c:v>
                </c:pt>
                <c:pt idx="19">
                  <c:v>4.5339999999999998</c:v>
                </c:pt>
                <c:pt idx="20">
                  <c:v>4.4960000000000004</c:v>
                </c:pt>
                <c:pt idx="23">
                  <c:v>5.8090000000000002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D4-423C-B6F3-EE0044DC44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D4-423C-B6F3-EE0044DC44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D4-423C-B6F3-EE0044DC4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99.69</c:v>
                </c:pt>
                <c:pt idx="13">
                  <c:v>94.79</c:v>
                </c:pt>
                <c:pt idx="14">
                  <c:v>100</c:v>
                </c:pt>
                <c:pt idx="15">
                  <c:v>119.64</c:v>
                </c:pt>
                <c:pt idx="16">
                  <c:v>134.13999999999999</c:v>
                </c:pt>
                <c:pt idx="17">
                  <c:v>144.22999999999999</c:v>
                </c:pt>
                <c:pt idx="18">
                  <c:v>128.27000000000001</c:v>
                </c:pt>
                <c:pt idx="19">
                  <c:v>128.27000000000001</c:v>
                </c:pt>
                <c:pt idx="20">
                  <c:v>125.14</c:v>
                </c:pt>
                <c:pt idx="21">
                  <c:v>112.97</c:v>
                </c:pt>
                <c:pt idx="22">
                  <c:v>105.55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D4-423C-B6F3-EE0044DC4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88-46A9-926D-CDC347B067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2</c:v>
                </c:pt>
                <c:pt idx="19">
                  <c:v>3.3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88-46A9-926D-CDC347B067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9.7899999999999991</c:v>
                </c:pt>
                <c:pt idx="13">
                  <c:v>9.9459999999999997</c:v>
                </c:pt>
                <c:pt idx="14">
                  <c:v>7.4740000000000002</c:v>
                </c:pt>
                <c:pt idx="15">
                  <c:v>6.5229999999999997</c:v>
                </c:pt>
                <c:pt idx="16">
                  <c:v>12.31</c:v>
                </c:pt>
                <c:pt idx="17">
                  <c:v>5.1189999999999998</c:v>
                </c:pt>
                <c:pt idx="18">
                  <c:v>16.792999999999999</c:v>
                </c:pt>
                <c:pt idx="19">
                  <c:v>44.244000000000007</c:v>
                </c:pt>
                <c:pt idx="20">
                  <c:v>14.068999999999999</c:v>
                </c:pt>
                <c:pt idx="21">
                  <c:v>21.465</c:v>
                </c:pt>
                <c:pt idx="22">
                  <c:v>13.195</c:v>
                </c:pt>
                <c:pt idx="23">
                  <c:v>10.625999999999999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88-46A9-926D-CDC347B067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20.231000000000002</c:v>
                </c:pt>
                <c:pt idx="13">
                  <c:v>28.764999999999997</c:v>
                </c:pt>
                <c:pt idx="14">
                  <c:v>17.823</c:v>
                </c:pt>
                <c:pt idx="15">
                  <c:v>19.102</c:v>
                </c:pt>
                <c:pt idx="16">
                  <c:v>0.53100000000000003</c:v>
                </c:pt>
                <c:pt idx="17">
                  <c:v>0.26400000000000001</c:v>
                </c:pt>
                <c:pt idx="18">
                  <c:v>3.573</c:v>
                </c:pt>
                <c:pt idx="19">
                  <c:v>1.885</c:v>
                </c:pt>
                <c:pt idx="23">
                  <c:v>16.387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88-46A9-926D-CDC347B067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88-46A9-926D-CDC347B067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88-46A9-926D-CDC347B067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88-46A9-926D-CDC347B067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88-46A9-926D-CDC347B067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88-46A9-926D-CDC347B067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788-46A9-926D-CDC347B0670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4.5999999999999996</c:v>
                </c:pt>
                <c:pt idx="15">
                  <c:v>0.9</c:v>
                </c:pt>
                <c:pt idx="16">
                  <c:v>48.5</c:v>
                </c:pt>
                <c:pt idx="17">
                  <c:v>96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88-46A9-926D-CDC347B067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59.451999999999998</c:v>
                </c:pt>
                <c:pt idx="13">
                  <c:v>24.657</c:v>
                </c:pt>
                <c:pt idx="14">
                  <c:v>21.262</c:v>
                </c:pt>
                <c:pt idx="15">
                  <c:v>13.753</c:v>
                </c:pt>
                <c:pt idx="16">
                  <c:v>17.132999999999999</c:v>
                </c:pt>
                <c:pt idx="17">
                  <c:v>2.883</c:v>
                </c:pt>
                <c:pt idx="18">
                  <c:v>22.010999999999999</c:v>
                </c:pt>
                <c:pt idx="19">
                  <c:v>20.218</c:v>
                </c:pt>
                <c:pt idx="20">
                  <c:v>9.6709999999999994</c:v>
                </c:pt>
                <c:pt idx="21">
                  <c:v>9.5259999999999998</c:v>
                </c:pt>
                <c:pt idx="22">
                  <c:v>14.879999999999999</c:v>
                </c:pt>
                <c:pt idx="23">
                  <c:v>9.2949999999999999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88-46A9-926D-CDC347B067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88-46A9-926D-CDC347B067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88-46A9-926D-CDC347B06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99.69</c:v>
                </c:pt>
                <c:pt idx="13">
                  <c:v>94.79</c:v>
                </c:pt>
                <c:pt idx="14">
                  <c:v>100</c:v>
                </c:pt>
                <c:pt idx="15">
                  <c:v>119.64</c:v>
                </c:pt>
                <c:pt idx="16">
                  <c:v>134.13999999999999</c:v>
                </c:pt>
                <c:pt idx="17">
                  <c:v>144.22999999999999</c:v>
                </c:pt>
                <c:pt idx="18">
                  <c:v>128.27000000000001</c:v>
                </c:pt>
                <c:pt idx="19">
                  <c:v>128.27000000000001</c:v>
                </c:pt>
                <c:pt idx="20">
                  <c:v>125.14</c:v>
                </c:pt>
                <c:pt idx="21">
                  <c:v>112.97</c:v>
                </c:pt>
                <c:pt idx="22">
                  <c:v>105.55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88-46A9-926D-CDC347B06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89.472999999999999</v>
      </c>
      <c r="O4" s="18">
        <v>63.330999999999989</v>
      </c>
      <c r="P4" s="18">
        <v>51.158999999999999</v>
      </c>
      <c r="Q4" s="18">
        <v>40.277999999999999</v>
      </c>
      <c r="R4" s="18">
        <v>80.506</v>
      </c>
      <c r="S4" s="18">
        <v>104.28</v>
      </c>
      <c r="T4" s="18">
        <v>42.377000000000002</v>
      </c>
      <c r="U4" s="18">
        <v>70.646999999999991</v>
      </c>
      <c r="V4" s="18">
        <v>23.740000000000002</v>
      </c>
      <c r="W4" s="18">
        <v>30.991</v>
      </c>
      <c r="X4" s="18">
        <v>29.075000000000003</v>
      </c>
      <c r="Y4" s="18">
        <v>36.308</v>
      </c>
      <c r="Z4" s="19"/>
      <c r="AA4" s="20">
        <f>SUM(B4:Z4)</f>
        <v>662.16499999999996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99.69</v>
      </c>
      <c r="O7" s="28">
        <v>94.79</v>
      </c>
      <c r="P7" s="28">
        <v>100</v>
      </c>
      <c r="Q7" s="28">
        <v>119.64</v>
      </c>
      <c r="R7" s="28">
        <v>134.13999999999999</v>
      </c>
      <c r="S7" s="28">
        <v>144.22999999999999</v>
      </c>
      <c r="T7" s="28">
        <v>128.27000000000001</v>
      </c>
      <c r="U7" s="28">
        <v>128.27000000000001</v>
      </c>
      <c r="V7" s="28">
        <v>125.14</v>
      </c>
      <c r="W7" s="28">
        <v>112.97</v>
      </c>
      <c r="X7" s="28">
        <v>105.55</v>
      </c>
      <c r="Y7" s="28">
        <v>104</v>
      </c>
      <c r="Z7" s="29"/>
      <c r="AA7" s="30">
        <f>IF(SUM(B7:Z7)&lt;&gt;0,AVERAGEIF(B7:Z7,"&lt;&gt;"""),"")</f>
        <v>116.39083333333333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50</v>
      </c>
      <c r="S10" s="42">
        <v>50</v>
      </c>
      <c r="T10" s="42">
        <v>13.711</v>
      </c>
      <c r="U10" s="42">
        <v>37.603000000000002</v>
      </c>
      <c r="V10" s="42"/>
      <c r="W10" s="42"/>
      <c r="X10" s="42"/>
      <c r="Y10" s="42"/>
      <c r="Z10" s="43"/>
      <c r="AA10" s="44">
        <f t="shared" ref="AA10:AA15" si="0">SUM(B10:Z10)</f>
        <v>151.31399999999999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/>
      <c r="P12" s="52">
        <v>17.100000000000001</v>
      </c>
      <c r="Q12" s="52">
        <v>18.18</v>
      </c>
      <c r="R12" s="52"/>
      <c r="S12" s="52">
        <v>19.899999999999999</v>
      </c>
      <c r="T12" s="52"/>
      <c r="U12" s="52"/>
      <c r="V12" s="52">
        <v>5.5129999999999999</v>
      </c>
      <c r="W12" s="52">
        <v>22.634999999999998</v>
      </c>
      <c r="X12" s="52">
        <v>20.8</v>
      </c>
      <c r="Y12" s="52">
        <v>25.5</v>
      </c>
      <c r="Z12" s="53"/>
      <c r="AA12" s="54">
        <f t="shared" si="0"/>
        <v>169.62800000000001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11.279999999999998</v>
      </c>
      <c r="O14" s="57">
        <v>7.827</v>
      </c>
      <c r="P14" s="57">
        <v>11.64</v>
      </c>
      <c r="Q14" s="57">
        <v>2.1000000000000001E-2</v>
      </c>
      <c r="R14" s="57">
        <v>4.7169999999999996</v>
      </c>
      <c r="S14" s="57">
        <v>5.4119999999999999</v>
      </c>
      <c r="T14" s="57">
        <v>0.11</v>
      </c>
      <c r="U14" s="57">
        <v>4.5339999999999998</v>
      </c>
      <c r="V14" s="57">
        <v>4.4960000000000004</v>
      </c>
      <c r="W14" s="57"/>
      <c r="X14" s="57"/>
      <c r="Y14" s="57">
        <v>5.8090000000000002</v>
      </c>
      <c r="Z14" s="58"/>
      <c r="AA14" s="59">
        <f t="shared" si="0"/>
        <v>55.845999999999997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51.28</v>
      </c>
      <c r="O16" s="62">
        <f t="shared" si="1"/>
        <v>7.827</v>
      </c>
      <c r="P16" s="62">
        <f t="shared" si="1"/>
        <v>28.740000000000002</v>
      </c>
      <c r="Q16" s="62">
        <f t="shared" si="1"/>
        <v>18.201000000000001</v>
      </c>
      <c r="R16" s="62">
        <f t="shared" si="1"/>
        <v>54.716999999999999</v>
      </c>
      <c r="S16" s="62">
        <f t="shared" si="1"/>
        <v>75.312000000000012</v>
      </c>
      <c r="T16" s="62">
        <f t="shared" si="1"/>
        <v>13.821</v>
      </c>
      <c r="U16" s="62">
        <f t="shared" si="1"/>
        <v>42.137</v>
      </c>
      <c r="V16" s="62">
        <f t="shared" si="1"/>
        <v>10.009</v>
      </c>
      <c r="W16" s="62">
        <f t="shared" si="1"/>
        <v>22.634999999999998</v>
      </c>
      <c r="X16" s="62">
        <f t="shared" si="1"/>
        <v>20.8</v>
      </c>
      <c r="Y16" s="62">
        <f t="shared" si="1"/>
        <v>31.309000000000001</v>
      </c>
      <c r="Z16" s="63" t="str">
        <f t="shared" si="1"/>
        <v/>
      </c>
      <c r="AA16" s="64">
        <f>SUM(AA10:AA15)</f>
        <v>376.78800000000001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25.882999999999999</v>
      </c>
      <c r="O20" s="77">
        <v>10.747999999999999</v>
      </c>
      <c r="P20" s="77">
        <v>10.645</v>
      </c>
      <c r="Q20" s="77">
        <v>10.253</v>
      </c>
      <c r="R20" s="77">
        <v>9.7620000000000005</v>
      </c>
      <c r="S20" s="77">
        <v>9.9359999999999999</v>
      </c>
      <c r="T20" s="77">
        <v>9.8640000000000008</v>
      </c>
      <c r="U20" s="77">
        <v>9.6999999999999993</v>
      </c>
      <c r="V20" s="77">
        <v>1.7929999999999999</v>
      </c>
      <c r="W20" s="77">
        <v>1.6579999999999999</v>
      </c>
      <c r="X20" s="77">
        <v>1.62</v>
      </c>
      <c r="Y20" s="77">
        <v>1.59</v>
      </c>
      <c r="Z20" s="78"/>
      <c r="AA20" s="79">
        <f t="shared" si="2"/>
        <v>103.45200000000003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12.31</v>
      </c>
      <c r="O21" s="81">
        <v>11.856</v>
      </c>
      <c r="P21" s="81">
        <v>11.773999999999999</v>
      </c>
      <c r="Q21" s="81">
        <v>11.824</v>
      </c>
      <c r="R21" s="81">
        <v>16.027000000000001</v>
      </c>
      <c r="S21" s="81">
        <v>19.032</v>
      </c>
      <c r="T21" s="81">
        <v>18.692</v>
      </c>
      <c r="U21" s="81">
        <v>18.809999999999999</v>
      </c>
      <c r="V21" s="81">
        <v>11.937999999999999</v>
      </c>
      <c r="W21" s="81">
        <v>6.6979999999999995</v>
      </c>
      <c r="X21" s="81">
        <v>6.6550000000000002</v>
      </c>
      <c r="Y21" s="81">
        <v>3.4089999999999998</v>
      </c>
      <c r="Z21" s="78"/>
      <c r="AA21" s="79">
        <f t="shared" si="2"/>
        <v>149.02499999999998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38.192999999999998</v>
      </c>
      <c r="O26" s="88">
        <f t="shared" si="3"/>
        <v>22.603999999999999</v>
      </c>
      <c r="P26" s="88">
        <f t="shared" si="3"/>
        <v>22.418999999999997</v>
      </c>
      <c r="Q26" s="88">
        <f t="shared" si="3"/>
        <v>22.076999999999998</v>
      </c>
      <c r="R26" s="88">
        <f t="shared" si="3"/>
        <v>25.789000000000001</v>
      </c>
      <c r="S26" s="88">
        <f t="shared" si="3"/>
        <v>28.968</v>
      </c>
      <c r="T26" s="88">
        <f t="shared" si="3"/>
        <v>28.556000000000001</v>
      </c>
      <c r="U26" s="88">
        <f t="shared" si="3"/>
        <v>28.509999999999998</v>
      </c>
      <c r="V26" s="88">
        <f t="shared" si="3"/>
        <v>13.730999999999998</v>
      </c>
      <c r="W26" s="88">
        <f t="shared" si="3"/>
        <v>8.3559999999999999</v>
      </c>
      <c r="X26" s="88">
        <f t="shared" si="3"/>
        <v>8.2750000000000004</v>
      </c>
      <c r="Y26" s="88">
        <f t="shared" si="3"/>
        <v>4.9989999999999997</v>
      </c>
      <c r="Z26" s="89" t="str">
        <f t="shared" si="3"/>
        <v/>
      </c>
      <c r="AA26" s="90">
        <f>SUM(AA19:AA25)</f>
        <v>252.477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89.472999999999999</v>
      </c>
      <c r="O30" s="77">
        <v>30.431000000000001</v>
      </c>
      <c r="P30" s="77">
        <v>51.158999999999999</v>
      </c>
      <c r="Q30" s="77">
        <v>40.277999999999999</v>
      </c>
      <c r="R30" s="77">
        <v>80.506</v>
      </c>
      <c r="S30" s="77">
        <v>104.28</v>
      </c>
      <c r="T30" s="77">
        <v>42.377000000000002</v>
      </c>
      <c r="U30" s="77">
        <v>70.647000000000006</v>
      </c>
      <c r="V30" s="77">
        <v>23.74</v>
      </c>
      <c r="W30" s="77">
        <v>30.991</v>
      </c>
      <c r="X30" s="77">
        <v>29.074999999999999</v>
      </c>
      <c r="Y30" s="77">
        <v>36.308</v>
      </c>
      <c r="Z30" s="78"/>
      <c r="AA30" s="79">
        <f>SUM(B30:Z30)</f>
        <v>629.26499999999999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89.472999999999999</v>
      </c>
      <c r="O32" s="62">
        <f t="shared" si="4"/>
        <v>30.431000000000001</v>
      </c>
      <c r="P32" s="62">
        <f t="shared" si="4"/>
        <v>51.158999999999999</v>
      </c>
      <c r="Q32" s="62">
        <f t="shared" si="4"/>
        <v>40.277999999999999</v>
      </c>
      <c r="R32" s="62">
        <f t="shared" si="4"/>
        <v>80.506</v>
      </c>
      <c r="S32" s="62">
        <f t="shared" si="4"/>
        <v>104.28</v>
      </c>
      <c r="T32" s="62">
        <f t="shared" si="4"/>
        <v>42.377000000000002</v>
      </c>
      <c r="U32" s="62">
        <f t="shared" si="4"/>
        <v>70.647000000000006</v>
      </c>
      <c r="V32" s="62">
        <f t="shared" si="4"/>
        <v>23.74</v>
      </c>
      <c r="W32" s="62">
        <f t="shared" si="4"/>
        <v>30.991</v>
      </c>
      <c r="X32" s="62">
        <f t="shared" si="4"/>
        <v>29.074999999999999</v>
      </c>
      <c r="Y32" s="62">
        <f t="shared" si="4"/>
        <v>36.308</v>
      </c>
      <c r="Z32" s="63" t="str">
        <f t="shared" si="4"/>
        <v/>
      </c>
      <c r="AA32" s="64">
        <f>SUM(AA29:AA31)</f>
        <v>629.26499999999999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32.9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32.9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32.9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32.9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32.9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89.472999999999999</v>
      </c>
      <c r="O52" s="88">
        <f t="shared" si="10"/>
        <v>63.330999999999996</v>
      </c>
      <c r="P52" s="88">
        <f t="shared" si="10"/>
        <v>51.158999999999999</v>
      </c>
      <c r="Q52" s="88">
        <f t="shared" si="10"/>
        <v>40.277999999999999</v>
      </c>
      <c r="R52" s="88">
        <f t="shared" si="10"/>
        <v>80.506</v>
      </c>
      <c r="S52" s="88">
        <f t="shared" si="10"/>
        <v>104.28000000000002</v>
      </c>
      <c r="T52" s="88">
        <f t="shared" si="10"/>
        <v>42.377000000000002</v>
      </c>
      <c r="U52" s="88">
        <f t="shared" si="10"/>
        <v>70.646999999999991</v>
      </c>
      <c r="V52" s="88">
        <f t="shared" si="10"/>
        <v>23.74</v>
      </c>
      <c r="W52" s="88">
        <f t="shared" si="10"/>
        <v>30.991</v>
      </c>
      <c r="X52" s="88">
        <f t="shared" si="10"/>
        <v>29.075000000000003</v>
      </c>
      <c r="Y52" s="88">
        <f t="shared" si="10"/>
        <v>36.308</v>
      </c>
      <c r="Z52" s="89" t="str">
        <f t="shared" si="10"/>
        <v/>
      </c>
      <c r="AA52" s="104">
        <f>SUM(B52:Z52)</f>
        <v>662.16499999999996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89.472999999999985</v>
      </c>
      <c r="O4" s="18">
        <v>63.367999999999995</v>
      </c>
      <c r="P4" s="18">
        <v>51.158999999999992</v>
      </c>
      <c r="Q4" s="18">
        <v>40.277999999999999</v>
      </c>
      <c r="R4" s="18">
        <v>80.474000000000004</v>
      </c>
      <c r="S4" s="18">
        <v>104.26600000000001</v>
      </c>
      <c r="T4" s="18">
        <v>42.377000000000002</v>
      </c>
      <c r="U4" s="18">
        <v>70.646999999999991</v>
      </c>
      <c r="V4" s="18">
        <v>23.740000000000002</v>
      </c>
      <c r="W4" s="18">
        <v>30.991</v>
      </c>
      <c r="X4" s="18">
        <v>29.074999999999999</v>
      </c>
      <c r="Y4" s="18">
        <v>36.308000000000007</v>
      </c>
      <c r="Z4" s="19"/>
      <c r="AA4" s="20">
        <f>SUM(B4:Z4)</f>
        <v>662.15599999999995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99.69</v>
      </c>
      <c r="O7" s="28">
        <v>94.79</v>
      </c>
      <c r="P7" s="28">
        <v>100</v>
      </c>
      <c r="Q7" s="28">
        <v>119.64</v>
      </c>
      <c r="R7" s="28">
        <v>134.13999999999999</v>
      </c>
      <c r="S7" s="28">
        <v>144.22999999999999</v>
      </c>
      <c r="T7" s="28">
        <v>128.27000000000001</v>
      </c>
      <c r="U7" s="28">
        <v>128.27000000000001</v>
      </c>
      <c r="V7" s="28">
        <v>125.14</v>
      </c>
      <c r="W7" s="28">
        <v>112.97</v>
      </c>
      <c r="X7" s="28">
        <v>105.55</v>
      </c>
      <c r="Y7" s="28">
        <v>104</v>
      </c>
      <c r="Z7" s="29"/>
      <c r="AA7" s="30">
        <f>IF(SUM(B7:Z7)&lt;&gt;0,AVERAGEIF(B7:Z7,"&lt;&gt;"""),"")</f>
        <v>116.39083333333333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59.451999999999998</v>
      </c>
      <c r="O14" s="57">
        <v>24.657</v>
      </c>
      <c r="P14" s="57">
        <v>21.262</v>
      </c>
      <c r="Q14" s="57">
        <v>13.753</v>
      </c>
      <c r="R14" s="57">
        <v>17.132999999999999</v>
      </c>
      <c r="S14" s="57">
        <v>2.883</v>
      </c>
      <c r="T14" s="57">
        <v>22.010999999999999</v>
      </c>
      <c r="U14" s="57">
        <v>20.218</v>
      </c>
      <c r="V14" s="57">
        <v>9.6709999999999994</v>
      </c>
      <c r="W14" s="57">
        <v>9.5259999999999998</v>
      </c>
      <c r="X14" s="57">
        <v>14.879999999999999</v>
      </c>
      <c r="Y14" s="57">
        <v>9.2949999999999999</v>
      </c>
      <c r="Z14" s="58"/>
      <c r="AA14" s="59">
        <f t="shared" si="0"/>
        <v>224.74099999999999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59.451999999999998</v>
      </c>
      <c r="O16" s="62">
        <f t="shared" si="1"/>
        <v>24.657</v>
      </c>
      <c r="P16" s="62">
        <f t="shared" si="1"/>
        <v>21.262</v>
      </c>
      <c r="Q16" s="62">
        <f t="shared" si="1"/>
        <v>13.753</v>
      </c>
      <c r="R16" s="62">
        <f t="shared" si="1"/>
        <v>17.132999999999999</v>
      </c>
      <c r="S16" s="62">
        <f t="shared" si="1"/>
        <v>2.883</v>
      </c>
      <c r="T16" s="62">
        <f t="shared" si="1"/>
        <v>22.010999999999999</v>
      </c>
      <c r="U16" s="62">
        <f t="shared" si="1"/>
        <v>20.218</v>
      </c>
      <c r="V16" s="62">
        <f t="shared" si="1"/>
        <v>9.6709999999999994</v>
      </c>
      <c r="W16" s="62">
        <f t="shared" si="1"/>
        <v>9.5259999999999998</v>
      </c>
      <c r="X16" s="62">
        <f t="shared" si="1"/>
        <v>14.879999999999999</v>
      </c>
      <c r="Y16" s="62">
        <f t="shared" si="1"/>
        <v>9.2949999999999999</v>
      </c>
      <c r="Z16" s="63" t="str">
        <f t="shared" si="1"/>
        <v/>
      </c>
      <c r="AA16" s="64">
        <f>SUM(AA10:AA15)</f>
        <v>224.74099999999999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</v>
      </c>
      <c r="S19" s="72"/>
      <c r="T19" s="72"/>
      <c r="U19" s="72">
        <v>3.3</v>
      </c>
      <c r="V19" s="72"/>
      <c r="W19" s="72"/>
      <c r="X19" s="72">
        <v>1</v>
      </c>
      <c r="Y19" s="72"/>
      <c r="Z19" s="73"/>
      <c r="AA19" s="74">
        <f t="shared" ref="AA19:AA25" si="2">SUM(B19:Z19)</f>
        <v>6.3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9.7899999999999991</v>
      </c>
      <c r="O20" s="77">
        <v>9.9459999999999997</v>
      </c>
      <c r="P20" s="77">
        <v>7.4740000000000002</v>
      </c>
      <c r="Q20" s="77">
        <v>6.5229999999999997</v>
      </c>
      <c r="R20" s="77">
        <v>12.31</v>
      </c>
      <c r="S20" s="77">
        <v>5.1189999999999998</v>
      </c>
      <c r="T20" s="77">
        <v>16.792999999999999</v>
      </c>
      <c r="U20" s="77">
        <v>44.244000000000007</v>
      </c>
      <c r="V20" s="77">
        <v>14.068999999999999</v>
      </c>
      <c r="W20" s="77">
        <v>21.465</v>
      </c>
      <c r="X20" s="77">
        <v>13.195</v>
      </c>
      <c r="Y20" s="77">
        <v>10.625999999999999</v>
      </c>
      <c r="Z20" s="78"/>
      <c r="AA20" s="79">
        <f t="shared" si="2"/>
        <v>171.554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20.231000000000002</v>
      </c>
      <c r="O21" s="81">
        <v>28.764999999999997</v>
      </c>
      <c r="P21" s="81">
        <v>17.823</v>
      </c>
      <c r="Q21" s="81">
        <v>19.102</v>
      </c>
      <c r="R21" s="81">
        <v>0.53100000000000003</v>
      </c>
      <c r="S21" s="81">
        <v>0.26400000000000001</v>
      </c>
      <c r="T21" s="81">
        <v>3.573</v>
      </c>
      <c r="U21" s="81">
        <v>1.885</v>
      </c>
      <c r="V21" s="81"/>
      <c r="W21" s="81"/>
      <c r="X21" s="81"/>
      <c r="Y21" s="81">
        <v>16.387</v>
      </c>
      <c r="Z21" s="78"/>
      <c r="AA21" s="79">
        <f t="shared" si="2"/>
        <v>108.56099999999999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30.021000000000001</v>
      </c>
      <c r="O26" s="88">
        <f t="shared" si="3"/>
        <v>38.710999999999999</v>
      </c>
      <c r="P26" s="88">
        <f t="shared" si="3"/>
        <v>25.297000000000001</v>
      </c>
      <c r="Q26" s="88">
        <f t="shared" si="3"/>
        <v>25.625</v>
      </c>
      <c r="R26" s="88">
        <f t="shared" si="3"/>
        <v>14.841000000000001</v>
      </c>
      <c r="S26" s="88">
        <f t="shared" si="3"/>
        <v>5.383</v>
      </c>
      <c r="T26" s="88">
        <f t="shared" si="3"/>
        <v>20.366</v>
      </c>
      <c r="U26" s="88">
        <f t="shared" si="3"/>
        <v>49.429000000000002</v>
      </c>
      <c r="V26" s="88">
        <f t="shared" si="3"/>
        <v>14.068999999999999</v>
      </c>
      <c r="W26" s="88">
        <f t="shared" si="3"/>
        <v>21.465</v>
      </c>
      <c r="X26" s="88">
        <f t="shared" si="3"/>
        <v>14.195</v>
      </c>
      <c r="Y26" s="88">
        <f t="shared" si="3"/>
        <v>27.012999999999998</v>
      </c>
      <c r="Z26" s="89" t="str">
        <f t="shared" si="3"/>
        <v/>
      </c>
      <c r="AA26" s="90">
        <f>SUM(AA19:AA25)</f>
        <v>286.41500000000002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89.472999999999999</v>
      </c>
      <c r="O30" s="77">
        <v>63.368000000000002</v>
      </c>
      <c r="P30" s="77">
        <v>46.558999999999997</v>
      </c>
      <c r="Q30" s="77">
        <v>39.378</v>
      </c>
      <c r="R30" s="77">
        <v>31.974</v>
      </c>
      <c r="S30" s="77">
        <v>8.266</v>
      </c>
      <c r="T30" s="77">
        <v>42.377000000000002</v>
      </c>
      <c r="U30" s="77">
        <v>69.647000000000006</v>
      </c>
      <c r="V30" s="77">
        <v>23.74</v>
      </c>
      <c r="W30" s="77">
        <v>30.991</v>
      </c>
      <c r="X30" s="77">
        <v>29.074999999999999</v>
      </c>
      <c r="Y30" s="77">
        <v>36.308</v>
      </c>
      <c r="Z30" s="78"/>
      <c r="AA30" s="79">
        <f>SUM(B30:Z30)</f>
        <v>511.15600000000001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89.472999999999999</v>
      </c>
      <c r="O32" s="62">
        <f t="shared" si="4"/>
        <v>63.368000000000002</v>
      </c>
      <c r="P32" s="62">
        <f t="shared" si="4"/>
        <v>46.558999999999997</v>
      </c>
      <c r="Q32" s="62">
        <f t="shared" si="4"/>
        <v>39.378</v>
      </c>
      <c r="R32" s="62">
        <f t="shared" si="4"/>
        <v>31.974</v>
      </c>
      <c r="S32" s="62">
        <f t="shared" si="4"/>
        <v>8.266</v>
      </c>
      <c r="T32" s="62">
        <f t="shared" si="4"/>
        <v>42.377000000000002</v>
      </c>
      <c r="U32" s="62">
        <f t="shared" si="4"/>
        <v>69.647000000000006</v>
      </c>
      <c r="V32" s="62">
        <f t="shared" si="4"/>
        <v>23.74</v>
      </c>
      <c r="W32" s="62">
        <f t="shared" si="4"/>
        <v>30.991</v>
      </c>
      <c r="X32" s="62">
        <f t="shared" si="4"/>
        <v>29.074999999999999</v>
      </c>
      <c r="Y32" s="62">
        <f t="shared" si="4"/>
        <v>36.308</v>
      </c>
      <c r="Z32" s="63" t="str">
        <f t="shared" si="4"/>
        <v/>
      </c>
      <c r="AA32" s="64">
        <f>SUM(AA29:AA31)</f>
        <v>511.15600000000001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4.5999999999999996</v>
      </c>
      <c r="Q39" s="99">
        <v>0.9</v>
      </c>
      <c r="R39" s="99">
        <v>48.5</v>
      </c>
      <c r="S39" s="99">
        <v>96</v>
      </c>
      <c r="T39" s="99"/>
      <c r="U39" s="99">
        <v>1</v>
      </c>
      <c r="V39" s="99"/>
      <c r="W39" s="99"/>
      <c r="X39" s="99"/>
      <c r="Y39" s="99"/>
      <c r="Z39" s="100"/>
      <c r="AA39" s="79">
        <f t="shared" si="5"/>
        <v>151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4.5999999999999996</v>
      </c>
      <c r="Q40" s="88">
        <f t="shared" si="6"/>
        <v>0.9</v>
      </c>
      <c r="R40" s="88">
        <f t="shared" si="6"/>
        <v>48.5</v>
      </c>
      <c r="S40" s="88">
        <f t="shared" si="6"/>
        <v>96</v>
      </c>
      <c r="T40" s="88">
        <f t="shared" si="6"/>
        <v>0</v>
      </c>
      <c r="U40" s="88">
        <f t="shared" si="6"/>
        <v>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4.5999999999999996</v>
      </c>
      <c r="Q47" s="99">
        <v>0.9</v>
      </c>
      <c r="R47" s="99">
        <v>48.5</v>
      </c>
      <c r="S47" s="99">
        <v>96</v>
      </c>
      <c r="T47" s="99"/>
      <c r="U47" s="99">
        <v>1</v>
      </c>
      <c r="V47" s="99"/>
      <c r="W47" s="99"/>
      <c r="X47" s="99"/>
      <c r="Y47" s="99"/>
      <c r="Z47" s="100"/>
      <c r="AA47" s="79">
        <f t="shared" si="7"/>
        <v>151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4.5999999999999996</v>
      </c>
      <c r="Q49" s="88">
        <f t="shared" si="8"/>
        <v>0.9</v>
      </c>
      <c r="R49" s="88">
        <f t="shared" si="8"/>
        <v>48.5</v>
      </c>
      <c r="S49" s="88">
        <f t="shared" si="8"/>
        <v>96</v>
      </c>
      <c r="T49" s="88">
        <f t="shared" si="8"/>
        <v>0</v>
      </c>
      <c r="U49" s="88">
        <f t="shared" si="8"/>
        <v>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89.472999999999999</v>
      </c>
      <c r="O52" s="88">
        <f t="shared" si="10"/>
        <v>63.367999999999995</v>
      </c>
      <c r="P52" s="88">
        <f t="shared" si="10"/>
        <v>51.158999999999999</v>
      </c>
      <c r="Q52" s="88">
        <f t="shared" si="10"/>
        <v>40.277999999999999</v>
      </c>
      <c r="R52" s="88">
        <f t="shared" si="10"/>
        <v>80.474000000000004</v>
      </c>
      <c r="S52" s="88">
        <f t="shared" si="10"/>
        <v>104.26600000000001</v>
      </c>
      <c r="T52" s="88">
        <f t="shared" si="10"/>
        <v>42.376999999999995</v>
      </c>
      <c r="U52" s="88">
        <f t="shared" si="10"/>
        <v>70.647000000000006</v>
      </c>
      <c r="V52" s="88">
        <f t="shared" si="10"/>
        <v>23.74</v>
      </c>
      <c r="W52" s="88">
        <f t="shared" si="10"/>
        <v>30.991</v>
      </c>
      <c r="X52" s="88">
        <f t="shared" si="10"/>
        <v>29.074999999999999</v>
      </c>
      <c r="Y52" s="88">
        <f t="shared" si="10"/>
        <v>36.308</v>
      </c>
      <c r="Z52" s="89" t="str">
        <f t="shared" si="10"/>
        <v/>
      </c>
      <c r="AA52" s="104">
        <f>SUM(B52:Z52)</f>
        <v>662.15600000000006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-32.9</v>
      </c>
      <c r="P4" s="18">
        <v>4.5999999999999996</v>
      </c>
      <c r="Q4" s="18">
        <v>0.9</v>
      </c>
      <c r="R4" s="18">
        <v>48.5</v>
      </c>
      <c r="S4" s="18">
        <v>96</v>
      </c>
      <c r="T4" s="18"/>
      <c r="U4" s="18">
        <v>1</v>
      </c>
      <c r="V4" s="18"/>
      <c r="W4" s="18"/>
      <c r="X4" s="18"/>
      <c r="Y4" s="18"/>
      <c r="Z4" s="19"/>
      <c r="AA4" s="111">
        <f>SUM(B4:Z4)</f>
        <v>118.1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99.69</v>
      </c>
      <c r="O7" s="117">
        <v>94.79</v>
      </c>
      <c r="P7" s="117">
        <v>100</v>
      </c>
      <c r="Q7" s="117">
        <v>119.64</v>
      </c>
      <c r="R7" s="117">
        <v>134.13999999999999</v>
      </c>
      <c r="S7" s="117">
        <v>144.22999999999999</v>
      </c>
      <c r="T7" s="117">
        <v>128.27000000000001</v>
      </c>
      <c r="U7" s="117">
        <v>128.27000000000001</v>
      </c>
      <c r="V7" s="117">
        <v>125.14</v>
      </c>
      <c r="W7" s="117">
        <v>112.97</v>
      </c>
      <c r="X7" s="117">
        <v>105.55</v>
      </c>
      <c r="Y7" s="117">
        <v>104</v>
      </c>
      <c r="Z7" s="118"/>
      <c r="AA7" s="119">
        <f>IF(SUM(B7:Z7)&lt;&gt;0,AVERAGEIF(B7:Z7,"&lt;&gt;"""),"")</f>
        <v>116.39083333333333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32.9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32.9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32.9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4.5999999999999996</v>
      </c>
      <c r="Q23" s="133">
        <v>0.9</v>
      </c>
      <c r="R23" s="133">
        <v>48.5</v>
      </c>
      <c r="S23" s="133">
        <v>96</v>
      </c>
      <c r="T23" s="133"/>
      <c r="U23" s="133">
        <v>1</v>
      </c>
      <c r="V23" s="133"/>
      <c r="W23" s="133"/>
      <c r="X23" s="133"/>
      <c r="Y23" s="133"/>
      <c r="Z23" s="131"/>
      <c r="AA23" s="132">
        <f t="shared" si="2"/>
        <v>151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4.5999999999999996</v>
      </c>
      <c r="Q24" s="135">
        <f t="shared" si="3"/>
        <v>0.9</v>
      </c>
      <c r="R24" s="135">
        <f t="shared" si="3"/>
        <v>48.5</v>
      </c>
      <c r="S24" s="135">
        <f t="shared" si="3"/>
        <v>96</v>
      </c>
      <c r="T24" s="135">
        <f t="shared" si="3"/>
        <v>0</v>
      </c>
      <c r="U24" s="135">
        <f t="shared" si="3"/>
        <v>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2025-01-10T09:43:37Z</dcterms:created>
  <dcterms:modified xsi:type="dcterms:W3CDTF">2025-01-10T09:43:38Z</dcterms:modified>
</cp:coreProperties>
</file>