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<sst xmlns="http://schemas.openxmlformats.org/spreadsheetml/2006/main" count="119" uniqueCount="54">
  <si>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09/01/2025 11:32:44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</si>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</sst>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73-49B3-8F0A-D808816DB3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C73-49B3-8F0A-D808816DB3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33.231999999999999</c:v>
                </c:pt>
                <c:pt idx="13">
                  <c:v>24.707000000000001</c:v>
                </c:pt>
                <c:pt idx="14">
                  <c:v>14.27</c:v>
                </c:pt>
                <c:pt idx="15">
                  <c:v>8.9309999999999992</c:v>
                </c:pt>
                <c:pt idx="16">
                  <c:v>8.7970000000000006</c:v>
                </c:pt>
                <c:pt idx="17">
                  <c:v>8.4280000000000008</c:v>
                </c:pt>
                <c:pt idx="18">
                  <c:v>8.3640000000000008</c:v>
                </c:pt>
                <c:pt idx="19">
                  <c:v>8.2759999999999998</c:v>
                </c:pt>
                <c:pt idx="23">
                  <c:v>10.91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73-49B3-8F0A-D808816DB3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76.400000000000006</c:v>
                </c:pt>
                <c:pt idx="13">
                  <c:v>4.4560000000000004</c:v>
                </c:pt>
                <c:pt idx="14">
                  <c:v>4.2</c:v>
                </c:pt>
                <c:pt idx="22">
                  <c:v>4.0000000000000001E-3</c:v>
                </c:pt>
                <c:pt idx="23">
                  <c:v>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73-49B3-8F0A-D808816DB3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C73-49B3-8F0A-D808816DB3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C73-49B3-8F0A-D808816DB3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C73-49B3-8F0A-D808816DB3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C73-49B3-8F0A-D808816DB3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C73-49B3-8F0A-D808816DB3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96.737000000000009</c:v>
                </c:pt>
                <c:pt idx="13">
                  <c:v>54</c:v>
                </c:pt>
                <c:pt idx="19">
                  <c:v>33.783999999999999</c:v>
                </c:pt>
                <c:pt idx="21">
                  <c:v>30.745000000000001</c:v>
                </c:pt>
                <c:pt idx="22">
                  <c:v>15.32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C73-49B3-8F0A-D808816DB3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22.3</c:v>
                </c:pt>
                <c:pt idx="19">
                  <c:v>9.3000000000000007</c:v>
                </c:pt>
                <c:pt idx="20">
                  <c:v>51.4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C73-49B3-8F0A-D808816DB3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16.343</c:v>
                </c:pt>
                <c:pt idx="13">
                  <c:v>19.055</c:v>
                </c:pt>
                <c:pt idx="14">
                  <c:v>34.662999999999997</c:v>
                </c:pt>
                <c:pt idx="15">
                  <c:v>29.434999999999999</c:v>
                </c:pt>
                <c:pt idx="16">
                  <c:v>32.134</c:v>
                </c:pt>
                <c:pt idx="17">
                  <c:v>32.78</c:v>
                </c:pt>
                <c:pt idx="18">
                  <c:v>0.88600000000000001</c:v>
                </c:pt>
                <c:pt idx="19">
                  <c:v>1.7109999999999999</c:v>
                </c:pt>
                <c:pt idx="20">
                  <c:v>5.8470000000000004</c:v>
                </c:pt>
                <c:pt idx="21">
                  <c:v>7.1530000000000005</c:v>
                </c:pt>
                <c:pt idx="22">
                  <c:v>7.6519999999999992</c:v>
                </c:pt>
                <c:pt idx="23">
                  <c:v>29.883999999999997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C73-49B3-8F0A-D808816DB3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C73-49B3-8F0A-D808816DB3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C73-49B3-8F0A-D808816DB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114</c:v>
                </c:pt>
                <c:pt idx="13">
                  <c:v>119.43</c:v>
                </c:pt>
                <c:pt idx="14">
                  <c:v>125.39</c:v>
                </c:pt>
                <c:pt idx="15">
                  <c:v>134.07</c:v>
                </c:pt>
                <c:pt idx="16">
                  <c:v>161.9</c:v>
                </c:pt>
                <c:pt idx="17">
                  <c:v>154.62</c:v>
                </c:pt>
                <c:pt idx="18">
                  <c:v>145.69999999999999</c:v>
                </c:pt>
                <c:pt idx="19">
                  <c:v>136.07</c:v>
                </c:pt>
                <c:pt idx="20">
                  <c:v>130.72</c:v>
                </c:pt>
                <c:pt idx="21">
                  <c:v>114.68</c:v>
                </c:pt>
                <c:pt idx="22">
                  <c:v>112.66</c:v>
                </c:pt>
                <c:pt idx="23">
                  <c:v>101.77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C73-49B3-8F0A-D808816DB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058-40E5-8C3C-27A1CD6421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058-40E5-8C3C-27A1CD6421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0.11700000000000001</c:v>
                </c:pt>
                <c:pt idx="15">
                  <c:v>5.4</c:v>
                </c:pt>
                <c:pt idx="18">
                  <c:v>0.93400000000000005</c:v>
                </c:pt>
                <c:pt idx="19">
                  <c:v>0.19900000000000001</c:v>
                </c:pt>
                <c:pt idx="20">
                  <c:v>1.6440000000000001</c:v>
                </c:pt>
                <c:pt idx="21">
                  <c:v>2.5720000000000001</c:v>
                </c:pt>
                <c:pt idx="22">
                  <c:v>1.1040000000000001</c:v>
                </c:pt>
                <c:pt idx="23">
                  <c:v>1.7570000000000001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58-40E5-8C3C-27A1CD6421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41.731000000000002</c:v>
                </c:pt>
                <c:pt idx="13">
                  <c:v>14.238999999999999</c:v>
                </c:pt>
                <c:pt idx="14">
                  <c:v>13.8</c:v>
                </c:pt>
                <c:pt idx="15">
                  <c:v>29.946999999999999</c:v>
                </c:pt>
                <c:pt idx="16">
                  <c:v>12.911</c:v>
                </c:pt>
                <c:pt idx="17">
                  <c:v>7.34</c:v>
                </c:pt>
                <c:pt idx="18">
                  <c:v>5.8210000000000006</c:v>
                </c:pt>
                <c:pt idx="19">
                  <c:v>8.120000000000001</c:v>
                </c:pt>
                <c:pt idx="20">
                  <c:v>31.420999999999999</c:v>
                </c:pt>
                <c:pt idx="21">
                  <c:v>32.948999999999998</c:v>
                </c:pt>
                <c:pt idx="22">
                  <c:v>20.323</c:v>
                </c:pt>
                <c:pt idx="23">
                  <c:v>36.39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58-40E5-8C3C-27A1CD6421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058-40E5-8C3C-27A1CD6421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058-40E5-8C3C-27A1CD6421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058-40E5-8C3C-27A1CD6421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  <c:pt idx="18">
                  <c:v>19.172999999999998</c:v>
                </c:pt>
                <c:pt idx="19">
                  <c:v>40</c:v>
                </c:pt>
                <c:pt idx="20">
                  <c:v>20.716999999999999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058-40E5-8C3C-27A1CD6421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058-40E5-8C3C-27A1CD6421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2">
                  <c:v>109.167</c:v>
                </c:pt>
                <c:pt idx="13">
                  <c:v>0.60899999999999999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058-40E5-8C3C-27A1CD6421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27.3</c:v>
                </c:pt>
                <c:pt idx="17">
                  <c:v>33.6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058-40E5-8C3C-27A1CD6421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71.813999999999993</c:v>
                </c:pt>
                <c:pt idx="13">
                  <c:v>87.252999999999986</c:v>
                </c:pt>
                <c:pt idx="14">
                  <c:v>39.333000000000006</c:v>
                </c:pt>
                <c:pt idx="15">
                  <c:v>3.0190000000000001</c:v>
                </c:pt>
                <c:pt idx="16">
                  <c:v>0.73699999999999999</c:v>
                </c:pt>
                <c:pt idx="17">
                  <c:v>0.23100000000000001</c:v>
                </c:pt>
                <c:pt idx="18">
                  <c:v>5.5949999999999998</c:v>
                </c:pt>
                <c:pt idx="19">
                  <c:v>4.7929999999999993</c:v>
                </c:pt>
                <c:pt idx="20">
                  <c:v>3.4729999999999999</c:v>
                </c:pt>
                <c:pt idx="21">
                  <c:v>2.3769999999999998</c:v>
                </c:pt>
                <c:pt idx="22">
                  <c:v>1.5489999999999999</c:v>
                </c:pt>
                <c:pt idx="23">
                  <c:v>2.6869999999999998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058-40E5-8C3C-27A1CD6421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058-40E5-8C3C-27A1CD6421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058-40E5-8C3C-27A1CD642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114</c:v>
                </c:pt>
                <c:pt idx="13">
                  <c:v>119.43</c:v>
                </c:pt>
                <c:pt idx="14">
                  <c:v>125.39</c:v>
                </c:pt>
                <c:pt idx="15">
                  <c:v>134.07</c:v>
                </c:pt>
                <c:pt idx="16">
                  <c:v>161.9</c:v>
                </c:pt>
                <c:pt idx="17">
                  <c:v>154.62</c:v>
                </c:pt>
                <c:pt idx="18">
                  <c:v>145.69999999999999</c:v>
                </c:pt>
                <c:pt idx="19">
                  <c:v>136.07</c:v>
                </c:pt>
                <c:pt idx="20">
                  <c:v>130.72</c:v>
                </c:pt>
                <c:pt idx="21">
                  <c:v>114.68</c:v>
                </c:pt>
                <c:pt idx="22">
                  <c:v>112.66</c:v>
                </c:pt>
                <c:pt idx="23">
                  <c:v>101.77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058-40E5-8C3C-27A1CD642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222.71200000000005</v>
      </c>
      <c r="O4" s="18">
        <v>102.218</v>
      </c>
      <c r="P4" s="18">
        <v>53.132999999999996</v>
      </c>
      <c r="Q4" s="18">
        <v>38.366</v>
      </c>
      <c r="R4" s="18">
        <v>40.930999999999997</v>
      </c>
      <c r="S4" s="18">
        <v>41.208000000000006</v>
      </c>
      <c r="T4" s="18">
        <v>31.55</v>
      </c>
      <c r="U4" s="18">
        <v>53.070999999999998</v>
      </c>
      <c r="V4" s="18">
        <v>57.247</v>
      </c>
      <c r="W4" s="18">
        <v>37.898000000000003</v>
      </c>
      <c r="X4" s="18">
        <v>22.975999999999999</v>
      </c>
      <c r="Y4" s="18">
        <v>40.834000000000003</v>
      </c>
      <c r="Z4" s="19"/>
      <c r="AA4" s="20">
        <f>SUM(B4:Z4)</f>
        <v>742.14400000000001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</v>
      </c>
      <c r="O7" s="28">
        <v>119.43</v>
      </c>
      <c r="P7" s="28">
        <v>125.39</v>
      </c>
      <c r="Q7" s="28">
        <v>134.07</v>
      </c>
      <c r="R7" s="28">
        <v>161.9</v>
      </c>
      <c r="S7" s="28">
        <v>154.62</v>
      </c>
      <c r="T7" s="28">
        <v>145.69999999999999</v>
      </c>
      <c r="U7" s="28">
        <v>136.07</v>
      </c>
      <c r="V7" s="28">
        <v>130.72</v>
      </c>
      <c r="W7" s="28">
        <v>114.68</v>
      </c>
      <c r="X7" s="28">
        <v>112.66</v>
      </c>
      <c r="Y7" s="28">
        <v>101.77</v>
      </c>
      <c r="Z7" s="29"/>
      <c r="AA7" s="30">
        <f>IF(SUM(B7:Z7)&lt;&gt;0,AVERAGEIF(B7:Z7,"&lt;&gt;"""),"")</f>
        <v>129.25083333333333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96.737000000000009</v>
      </c>
      <c r="O12" s="52">
        <v>54</v>
      </c>
      <c r="P12" s="52"/>
      <c r="Q12" s="52"/>
      <c r="R12" s="52"/>
      <c r="S12" s="52"/>
      <c r="T12" s="52"/>
      <c r="U12" s="52">
        <v>33.783999999999999</v>
      </c>
      <c r="V12" s="52"/>
      <c r="W12" s="52">
        <v>30.745000000000001</v>
      </c>
      <c r="X12" s="52">
        <v>15.32</v>
      </c>
      <c r="Y12" s="52"/>
      <c r="Z12" s="53"/>
      <c r="AA12" s="54">
        <f t="shared" si="0"/>
        <v>230.58600000000001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16.343</v>
      </c>
      <c r="O14" s="57">
        <v>19.055</v>
      </c>
      <c r="P14" s="57">
        <v>34.662999999999997</v>
      </c>
      <c r="Q14" s="57">
        <v>29.434999999999999</v>
      </c>
      <c r="R14" s="57">
        <v>32.134</v>
      </c>
      <c r="S14" s="57">
        <v>32.78</v>
      </c>
      <c r="T14" s="57">
        <v>0.88600000000000001</v>
      </c>
      <c r="U14" s="57">
        <v>1.7109999999999999</v>
      </c>
      <c r="V14" s="57">
        <v>5.8470000000000004</v>
      </c>
      <c r="W14" s="57">
        <v>7.1530000000000005</v>
      </c>
      <c r="X14" s="57">
        <v>7.6519999999999992</v>
      </c>
      <c r="Y14" s="57">
        <v>29.883999999999997</v>
      </c>
      <c r="Z14" s="58"/>
      <c r="AA14" s="59">
        <f t="shared" si="0"/>
        <v>217.54299999999998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113.08000000000001</v>
      </c>
      <c r="O16" s="62">
        <f t="shared" si="1"/>
        <v>73.055000000000007</v>
      </c>
      <c r="P16" s="62">
        <f t="shared" si="1"/>
        <v>34.662999999999997</v>
      </c>
      <c r="Q16" s="62">
        <f t="shared" si="1"/>
        <v>29.434999999999999</v>
      </c>
      <c r="R16" s="62">
        <f t="shared" si="1"/>
        <v>32.134</v>
      </c>
      <c r="S16" s="62">
        <f t="shared" si="1"/>
        <v>32.78</v>
      </c>
      <c r="T16" s="62">
        <f t="shared" si="1"/>
        <v>0.88600000000000001</v>
      </c>
      <c r="U16" s="62">
        <f t="shared" si="1"/>
        <v>35.494999999999997</v>
      </c>
      <c r="V16" s="62">
        <f t="shared" si="1"/>
        <v>5.8470000000000004</v>
      </c>
      <c r="W16" s="62">
        <f t="shared" si="1"/>
        <v>37.898000000000003</v>
      </c>
      <c r="X16" s="62">
        <f t="shared" si="1"/>
        <v>22.972000000000001</v>
      </c>
      <c r="Y16" s="62">
        <f t="shared" si="1"/>
        <v>29.883999999999997</v>
      </c>
      <c r="Z16" s="63" t="str">
        <f t="shared" si="1"/>
        <v/>
      </c>
      <c r="AA16" s="64">
        <f>SUM(AA10:AA15)</f>
        <v>448.12900000000002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33.231999999999999</v>
      </c>
      <c r="O20" s="77">
        <v>24.707000000000001</v>
      </c>
      <c r="P20" s="77">
        <v>14.27</v>
      </c>
      <c r="Q20" s="77">
        <v>8.9309999999999992</v>
      </c>
      <c r="R20" s="77">
        <v>8.7970000000000006</v>
      </c>
      <c r="S20" s="77">
        <v>8.4280000000000008</v>
      </c>
      <c r="T20" s="77">
        <v>8.3640000000000008</v>
      </c>
      <c r="U20" s="77">
        <v>8.2759999999999998</v>
      </c>
      <c r="V20" s="77"/>
      <c r="W20" s="77"/>
      <c r="X20" s="77"/>
      <c r="Y20" s="77">
        <v>10.91</v>
      </c>
      <c r="Z20" s="78"/>
      <c r="AA20" s="79">
        <f t="shared" si="2"/>
        <v>125.91499999999999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76.400000000000006</v>
      </c>
      <c r="O21" s="81">
        <v>4.4560000000000004</v>
      </c>
      <c r="P21" s="81">
        <v>4.2</v>
      </c>
      <c r="Q21" s="81"/>
      <c r="R21" s="81"/>
      <c r="S21" s="81"/>
      <c r="T21" s="81"/>
      <c r="U21" s="81"/>
      <c r="V21" s="81"/>
      <c r="W21" s="81"/>
      <c r="X21" s="81">
        <v>4.0000000000000001E-3</v>
      </c>
      <c r="Y21" s="81">
        <v>0.04</v>
      </c>
      <c r="Z21" s="78"/>
      <c r="AA21" s="79">
        <f t="shared" si="2"/>
        <v>85.100000000000023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109.63200000000001</v>
      </c>
      <c r="O26" s="88">
        <f t="shared" si="3"/>
        <v>29.163</v>
      </c>
      <c r="P26" s="88">
        <f t="shared" si="3"/>
        <v>18.47</v>
      </c>
      <c r="Q26" s="88">
        <f t="shared" si="3"/>
        <v>8.9309999999999992</v>
      </c>
      <c r="R26" s="88">
        <f t="shared" si="3"/>
        <v>8.7970000000000006</v>
      </c>
      <c r="S26" s="88">
        <f t="shared" si="3"/>
        <v>8.4280000000000008</v>
      </c>
      <c r="T26" s="88">
        <f t="shared" si="3"/>
        <v>8.3640000000000008</v>
      </c>
      <c r="U26" s="88">
        <f t="shared" si="3"/>
        <v>8.2759999999999998</v>
      </c>
      <c r="V26" s="88">
        <f t="shared" si="3"/>
        <v>0</v>
      </c>
      <c r="W26" s="88">
        <f t="shared" si="3"/>
        <v>0</v>
      </c>
      <c r="X26" s="88">
        <f t="shared" si="3"/>
        <v>4.0000000000000001E-3</v>
      </c>
      <c r="Y26" s="88">
        <f t="shared" si="3"/>
        <v>10.95</v>
      </c>
      <c r="Z26" s="89" t="str">
        <f t="shared" si="3"/>
        <v/>
      </c>
      <c r="AA26" s="90">
        <f>SUM(AA19:AA25)</f>
        <v>211.01500000000001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222.71199999999999</v>
      </c>
      <c r="O30" s="77">
        <v>102.218</v>
      </c>
      <c r="P30" s="77">
        <v>53.133000000000003</v>
      </c>
      <c r="Q30" s="77">
        <v>38.366</v>
      </c>
      <c r="R30" s="77">
        <v>40.930999999999997</v>
      </c>
      <c r="S30" s="77">
        <v>41.207999999999998</v>
      </c>
      <c r="T30" s="77">
        <v>9.25</v>
      </c>
      <c r="U30" s="77">
        <v>43.771000000000001</v>
      </c>
      <c r="V30" s="77">
        <v>5.8470000000000004</v>
      </c>
      <c r="W30" s="77">
        <v>37.898000000000003</v>
      </c>
      <c r="X30" s="77">
        <v>22.975999999999999</v>
      </c>
      <c r="Y30" s="77">
        <v>40.834000000000003</v>
      </c>
      <c r="Z30" s="78"/>
      <c r="AA30" s="79">
        <f>SUM(B30:Z30)</f>
        <v>659.14400000000001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222.71199999999999</v>
      </c>
      <c r="O32" s="62">
        <f t="shared" si="4"/>
        <v>102.218</v>
      </c>
      <c r="P32" s="62">
        <f t="shared" si="4"/>
        <v>53.133000000000003</v>
      </c>
      <c r="Q32" s="62">
        <f t="shared" si="4"/>
        <v>38.366</v>
      </c>
      <c r="R32" s="62">
        <f t="shared" si="4"/>
        <v>40.930999999999997</v>
      </c>
      <c r="S32" s="62">
        <f t="shared" si="4"/>
        <v>41.207999999999998</v>
      </c>
      <c r="T32" s="62">
        <f t="shared" si="4"/>
        <v>9.25</v>
      </c>
      <c r="U32" s="62">
        <f t="shared" si="4"/>
        <v>43.771000000000001</v>
      </c>
      <c r="V32" s="62">
        <f t="shared" si="4"/>
        <v>5.8470000000000004</v>
      </c>
      <c r="W32" s="62">
        <f t="shared" si="4"/>
        <v>37.898000000000003</v>
      </c>
      <c r="X32" s="62">
        <f t="shared" si="4"/>
        <v>22.975999999999999</v>
      </c>
      <c r="Y32" s="62">
        <f t="shared" si="4"/>
        <v>40.834000000000003</v>
      </c>
      <c r="Z32" s="63" t="str">
        <f t="shared" si="4"/>
        <v/>
      </c>
      <c r="AA32" s="64">
        <f>SUM(AA29:AA31)</f>
        <v>659.14400000000001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22.3</v>
      </c>
      <c r="U39" s="99">
        <v>9.3000000000000007</v>
      </c>
      <c r="V39" s="99">
        <v>51.4</v>
      </c>
      <c r="W39" s="99"/>
      <c r="X39" s="99"/>
      <c r="Y39" s="99"/>
      <c r="Z39" s="100"/>
      <c r="AA39" s="79">
        <f t="shared" si="5"/>
        <v>83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22.3</v>
      </c>
      <c r="U40" s="88">
        <f t="shared" si="6"/>
        <v>9.3000000000000007</v>
      </c>
      <c r="V40" s="88">
        <f t="shared" si="6"/>
        <v>51.4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22.3</v>
      </c>
      <c r="U47" s="99">
        <v>9.3000000000000007</v>
      </c>
      <c r="V47" s="99">
        <v>51.4</v>
      </c>
      <c r="W47" s="99"/>
      <c r="X47" s="99"/>
      <c r="Y47" s="99"/>
      <c r="Z47" s="100"/>
      <c r="AA47" s="79">
        <f t="shared" si="7"/>
        <v>83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22.3</v>
      </c>
      <c r="U49" s="88">
        <f t="shared" si="8"/>
        <v>9.3000000000000007</v>
      </c>
      <c r="V49" s="88">
        <f t="shared" si="8"/>
        <v>51.4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83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222.71200000000002</v>
      </c>
      <c r="O52" s="88">
        <f t="shared" si="10"/>
        <v>102.218</v>
      </c>
      <c r="P52" s="88">
        <f t="shared" si="10"/>
        <v>53.132999999999996</v>
      </c>
      <c r="Q52" s="88">
        <f t="shared" si="10"/>
        <v>38.366</v>
      </c>
      <c r="R52" s="88">
        <f t="shared" si="10"/>
        <v>40.930999999999997</v>
      </c>
      <c r="S52" s="88">
        <f t="shared" si="10"/>
        <v>41.207999999999998</v>
      </c>
      <c r="T52" s="88">
        <f t="shared" si="10"/>
        <v>31.55</v>
      </c>
      <c r="U52" s="88">
        <f t="shared" si="10"/>
        <v>53.070999999999998</v>
      </c>
      <c r="V52" s="88">
        <f t="shared" si="10"/>
        <v>57.247</v>
      </c>
      <c r="W52" s="88">
        <f t="shared" si="10"/>
        <v>37.898000000000003</v>
      </c>
      <c r="X52" s="88">
        <f t="shared" si="10"/>
        <v>22.976000000000003</v>
      </c>
      <c r="Y52" s="88">
        <f t="shared" si="10"/>
        <v>40.833999999999996</v>
      </c>
      <c r="Z52" s="89" t="str">
        <f t="shared" si="10"/>
        <v/>
      </c>
      <c r="AA52" s="104">
        <f>SUM(B52:Z52)</f>
        <v>742.14399999999989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222.71199999999999</v>
      </c>
      <c r="O4" s="18">
        <v>102.21800000000002</v>
      </c>
      <c r="P4" s="18">
        <v>53.133000000000003</v>
      </c>
      <c r="Q4" s="18">
        <v>38.366</v>
      </c>
      <c r="R4" s="18">
        <v>40.947999999999993</v>
      </c>
      <c r="S4" s="18">
        <v>41.171000000000006</v>
      </c>
      <c r="T4" s="18">
        <v>31.522999999999993</v>
      </c>
      <c r="U4" s="18">
        <v>53.112000000000002</v>
      </c>
      <c r="V4" s="18">
        <v>57.255000000000003</v>
      </c>
      <c r="W4" s="18">
        <v>37.898000000000003</v>
      </c>
      <c r="X4" s="18">
        <v>22.976000000000003</v>
      </c>
      <c r="Y4" s="18">
        <v>40.83400000000001</v>
      </c>
      <c r="Z4" s="19"/>
      <c r="AA4" s="20">
        <f>SUM(B4:Z4)</f>
        <v>742.14599999999996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114</v>
      </c>
      <c r="O7" s="28">
        <v>119.43</v>
      </c>
      <c r="P7" s="28">
        <v>125.39</v>
      </c>
      <c r="Q7" s="28">
        <v>134.07</v>
      </c>
      <c r="R7" s="28">
        <v>161.9</v>
      </c>
      <c r="S7" s="28">
        <v>154.62</v>
      </c>
      <c r="T7" s="28">
        <v>145.69999999999999</v>
      </c>
      <c r="U7" s="28">
        <v>136.07</v>
      </c>
      <c r="V7" s="28">
        <v>130.72</v>
      </c>
      <c r="W7" s="28">
        <v>114.68</v>
      </c>
      <c r="X7" s="28">
        <v>112.66</v>
      </c>
      <c r="Y7" s="28">
        <v>101.77</v>
      </c>
      <c r="Z7" s="29"/>
      <c r="AA7" s="30">
        <f>IF(SUM(B7:Z7)&lt;&gt;0,AVERAGEIF(B7:Z7,"&lt;&gt;"""),"")</f>
        <v>129.25083333333333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>
        <v>19.172999999999998</v>
      </c>
      <c r="U10" s="42">
        <v>40</v>
      </c>
      <c r="V10" s="42">
        <v>20.716999999999999</v>
      </c>
      <c r="W10" s="42"/>
      <c r="X10" s="42"/>
      <c r="Y10" s="42"/>
      <c r="Z10" s="43"/>
      <c r="AA10" s="44">
        <f t="shared" ref="AA10:AA15" si="0">SUM(B10:Z10)</f>
        <v>79.89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109.167</v>
      </c>
      <c r="O12" s="52">
        <v>0.60899999999999999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109.776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71.813999999999993</v>
      </c>
      <c r="O14" s="57">
        <v>87.252999999999986</v>
      </c>
      <c r="P14" s="57">
        <v>39.333000000000006</v>
      </c>
      <c r="Q14" s="57">
        <v>3.0190000000000001</v>
      </c>
      <c r="R14" s="57">
        <v>0.73699999999999999</v>
      </c>
      <c r="S14" s="57">
        <v>0.23100000000000001</v>
      </c>
      <c r="T14" s="57">
        <v>5.5949999999999998</v>
      </c>
      <c r="U14" s="57">
        <v>4.7929999999999993</v>
      </c>
      <c r="V14" s="57">
        <v>3.4729999999999999</v>
      </c>
      <c r="W14" s="57">
        <v>2.3769999999999998</v>
      </c>
      <c r="X14" s="57">
        <v>1.5489999999999999</v>
      </c>
      <c r="Y14" s="57">
        <v>2.6869999999999998</v>
      </c>
      <c r="Z14" s="58"/>
      <c r="AA14" s="59">
        <f t="shared" si="0"/>
        <v>222.86100000000002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180.98099999999999</v>
      </c>
      <c r="O16" s="62">
        <f t="shared" si="1"/>
        <v>87.861999999999981</v>
      </c>
      <c r="P16" s="62">
        <f t="shared" si="1"/>
        <v>39.333000000000006</v>
      </c>
      <c r="Q16" s="62">
        <f t="shared" si="1"/>
        <v>3.0190000000000001</v>
      </c>
      <c r="R16" s="62">
        <f t="shared" si="1"/>
        <v>0.73699999999999999</v>
      </c>
      <c r="S16" s="62">
        <f t="shared" si="1"/>
        <v>0.23100000000000001</v>
      </c>
      <c r="T16" s="62">
        <f t="shared" si="1"/>
        <v>24.767999999999997</v>
      </c>
      <c r="U16" s="62">
        <f t="shared" si="1"/>
        <v>44.792999999999999</v>
      </c>
      <c r="V16" s="62">
        <f t="shared" si="1"/>
        <v>24.189999999999998</v>
      </c>
      <c r="W16" s="62">
        <f t="shared" si="1"/>
        <v>2.3769999999999998</v>
      </c>
      <c r="X16" s="62">
        <f t="shared" si="1"/>
        <v>1.5489999999999999</v>
      </c>
      <c r="Y16" s="62">
        <f t="shared" si="1"/>
        <v>2.6869999999999998</v>
      </c>
      <c r="Z16" s="63" t="str">
        <f t="shared" si="1"/>
        <v/>
      </c>
      <c r="AA16" s="64">
        <f>SUM(AA10:AA15)</f>
        <v>412.52700000000004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0.11700000000000001</v>
      </c>
      <c r="P20" s="77"/>
      <c r="Q20" s="77">
        <v>5.4</v>
      </c>
      <c r="R20" s="77"/>
      <c r="S20" s="77"/>
      <c r="T20" s="77">
        <v>0.93400000000000005</v>
      </c>
      <c r="U20" s="77">
        <v>0.19900000000000001</v>
      </c>
      <c r="V20" s="77">
        <v>1.6440000000000001</v>
      </c>
      <c r="W20" s="77">
        <v>2.5720000000000001</v>
      </c>
      <c r="X20" s="77">
        <v>1.1040000000000001</v>
      </c>
      <c r="Y20" s="77">
        <v>1.7570000000000001</v>
      </c>
      <c r="Z20" s="78"/>
      <c r="AA20" s="79">
        <f t="shared" si="2"/>
        <v>13.726999999999999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41.731000000000002</v>
      </c>
      <c r="O21" s="81">
        <v>14.238999999999999</v>
      </c>
      <c r="P21" s="81">
        <v>13.8</v>
      </c>
      <c r="Q21" s="81">
        <v>29.946999999999999</v>
      </c>
      <c r="R21" s="81">
        <v>12.911</v>
      </c>
      <c r="S21" s="81">
        <v>7.34</v>
      </c>
      <c r="T21" s="81">
        <v>5.8210000000000006</v>
      </c>
      <c r="U21" s="81">
        <v>8.120000000000001</v>
      </c>
      <c r="V21" s="81">
        <v>31.420999999999999</v>
      </c>
      <c r="W21" s="81">
        <v>32.948999999999998</v>
      </c>
      <c r="X21" s="81">
        <v>20.323</v>
      </c>
      <c r="Y21" s="81">
        <v>36.39</v>
      </c>
      <c r="Z21" s="78"/>
      <c r="AA21" s="79">
        <f t="shared" si="2"/>
        <v>254.99200000000002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41.731000000000002</v>
      </c>
      <c r="O26" s="88">
        <f t="shared" si="3"/>
        <v>14.356</v>
      </c>
      <c r="P26" s="88">
        <f t="shared" si="3"/>
        <v>13.8</v>
      </c>
      <c r="Q26" s="88">
        <f t="shared" si="3"/>
        <v>35.347000000000001</v>
      </c>
      <c r="R26" s="88">
        <f t="shared" si="3"/>
        <v>12.911</v>
      </c>
      <c r="S26" s="88">
        <f t="shared" si="3"/>
        <v>7.34</v>
      </c>
      <c r="T26" s="88">
        <f t="shared" si="3"/>
        <v>6.7550000000000008</v>
      </c>
      <c r="U26" s="88">
        <f t="shared" si="3"/>
        <v>8.3190000000000008</v>
      </c>
      <c r="V26" s="88">
        <f t="shared" si="3"/>
        <v>33.064999999999998</v>
      </c>
      <c r="W26" s="88">
        <f t="shared" si="3"/>
        <v>35.521000000000001</v>
      </c>
      <c r="X26" s="88">
        <f t="shared" si="3"/>
        <v>21.427</v>
      </c>
      <c r="Y26" s="88">
        <f t="shared" si="3"/>
        <v>38.146999999999998</v>
      </c>
      <c r="Z26" s="89" t="str">
        <f t="shared" si="3"/>
        <v/>
      </c>
      <c r="AA26" s="90">
        <f>SUM(AA19:AA25)</f>
        <v>268.71899999999999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222.71199999999999</v>
      </c>
      <c r="O30" s="77">
        <v>102.218</v>
      </c>
      <c r="P30" s="77">
        <v>53.133000000000003</v>
      </c>
      <c r="Q30" s="77">
        <v>38.366</v>
      </c>
      <c r="R30" s="77">
        <v>13.648</v>
      </c>
      <c r="S30" s="77">
        <v>7.5709999999999997</v>
      </c>
      <c r="T30" s="77">
        <v>31.523</v>
      </c>
      <c r="U30" s="77">
        <v>53.112000000000002</v>
      </c>
      <c r="V30" s="77">
        <v>57.255000000000003</v>
      </c>
      <c r="W30" s="77">
        <v>37.898000000000003</v>
      </c>
      <c r="X30" s="77">
        <v>22.975999999999999</v>
      </c>
      <c r="Y30" s="77">
        <v>40.834000000000003</v>
      </c>
      <c r="Z30" s="78"/>
      <c r="AA30" s="79">
        <f>SUM(B30:Z30)</f>
        <v>681.24600000000009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222.71199999999999</v>
      </c>
      <c r="O32" s="62">
        <f t="shared" si="4"/>
        <v>102.218</v>
      </c>
      <c r="P32" s="62">
        <f t="shared" si="4"/>
        <v>53.133000000000003</v>
      </c>
      <c r="Q32" s="62">
        <f t="shared" si="4"/>
        <v>38.366</v>
      </c>
      <c r="R32" s="62">
        <f t="shared" si="4"/>
        <v>13.648</v>
      </c>
      <c r="S32" s="62">
        <f t="shared" si="4"/>
        <v>7.5709999999999997</v>
      </c>
      <c r="T32" s="62">
        <f t="shared" si="4"/>
        <v>31.523</v>
      </c>
      <c r="U32" s="62">
        <f t="shared" si="4"/>
        <v>53.112000000000002</v>
      </c>
      <c r="V32" s="62">
        <f t="shared" si="4"/>
        <v>57.255000000000003</v>
      </c>
      <c r="W32" s="62">
        <f t="shared" si="4"/>
        <v>37.898000000000003</v>
      </c>
      <c r="X32" s="62">
        <f t="shared" si="4"/>
        <v>22.975999999999999</v>
      </c>
      <c r="Y32" s="62">
        <f t="shared" si="4"/>
        <v>40.834000000000003</v>
      </c>
      <c r="Z32" s="63" t="str">
        <f t="shared" si="4"/>
        <v/>
      </c>
      <c r="AA32" s="64">
        <f>SUM(AA29:AA31)</f>
        <v>681.24600000000009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27.3</v>
      </c>
      <c r="S39" s="99">
        <v>33.6</v>
      </c>
      <c r="T39" s="99"/>
      <c r="U39" s="99"/>
      <c r="V39" s="99"/>
      <c r="W39" s="99"/>
      <c r="X39" s="99"/>
      <c r="Y39" s="99"/>
      <c r="Z39" s="100"/>
      <c r="AA39" s="79">
        <f t="shared" si="5"/>
        <v>60.900000000000006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27.3</v>
      </c>
      <c r="S40" s="88">
        <f t="shared" si="6"/>
        <v>33.6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60.900000000000006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27.3</v>
      </c>
      <c r="S47" s="99">
        <v>33.6</v>
      </c>
      <c r="T47" s="99"/>
      <c r="U47" s="99"/>
      <c r="V47" s="99"/>
      <c r="W47" s="99"/>
      <c r="X47" s="99"/>
      <c r="Y47" s="99"/>
      <c r="Z47" s="100"/>
      <c r="AA47" s="79">
        <f t="shared" si="7"/>
        <v>60.900000000000006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27.3</v>
      </c>
      <c r="S49" s="88">
        <f t="shared" si="8"/>
        <v>33.6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60.900000000000006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222.71199999999999</v>
      </c>
      <c r="O52" s="88">
        <f t="shared" si="10"/>
        <v>102.21799999999998</v>
      </c>
      <c r="P52" s="88">
        <f t="shared" si="10"/>
        <v>53.13300000000001</v>
      </c>
      <c r="Q52" s="88">
        <f t="shared" si="10"/>
        <v>38.366</v>
      </c>
      <c r="R52" s="88">
        <f t="shared" si="10"/>
        <v>40.948</v>
      </c>
      <c r="S52" s="88">
        <f t="shared" si="10"/>
        <v>41.170999999999999</v>
      </c>
      <c r="T52" s="88">
        <f t="shared" si="10"/>
        <v>31.522999999999996</v>
      </c>
      <c r="U52" s="88">
        <f t="shared" si="10"/>
        <v>53.112000000000002</v>
      </c>
      <c r="V52" s="88">
        <f t="shared" si="10"/>
        <v>57.254999999999995</v>
      </c>
      <c r="W52" s="88">
        <f t="shared" si="10"/>
        <v>37.898000000000003</v>
      </c>
      <c r="X52" s="88">
        <f t="shared" si="10"/>
        <v>22.975999999999999</v>
      </c>
      <c r="Y52" s="88">
        <f t="shared" si="10"/>
        <v>40.833999999999996</v>
      </c>
      <c r="Z52" s="89" t="str">
        <f t="shared" si="10"/>
        <v/>
      </c>
      <c r="AA52" s="104">
        <f>SUM(B52:Z52)</f>
        <v>742.14599999999984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27.3</v>
      </c>
      <c r="S4" s="18">
        <v>33.6</v>
      </c>
      <c r="T4" s="18">
        <v>-22.3</v>
      </c>
      <c r="U4" s="18">
        <v>-9.3000000000000007</v>
      </c>
      <c r="V4" s="18">
        <v>-51.4</v>
      </c>
      <c r="W4" s="18"/>
      <c r="X4" s="18"/>
      <c r="Y4" s="18"/>
      <c r="Z4" s="19"/>
      <c r="AA4" s="111">
        <f>SUM(B4:Z4)</f>
        <v>-22.099999999999991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114</v>
      </c>
      <c r="O7" s="117">
        <v>119.43</v>
      </c>
      <c r="P7" s="117">
        <v>125.39</v>
      </c>
      <c r="Q7" s="117">
        <v>134.07</v>
      </c>
      <c r="R7" s="117">
        <v>161.9</v>
      </c>
      <c r="S7" s="117">
        <v>154.62</v>
      </c>
      <c r="T7" s="117">
        <v>145.69999999999999</v>
      </c>
      <c r="U7" s="117">
        <v>136.07</v>
      </c>
      <c r="V7" s="117">
        <v>130.72</v>
      </c>
      <c r="W7" s="117">
        <v>114.68</v>
      </c>
      <c r="X7" s="117">
        <v>112.66</v>
      </c>
      <c r="Y7" s="117">
        <v>101.77</v>
      </c>
      <c r="Z7" s="118"/>
      <c r="AA7" s="119">
        <f>IF(SUM(B7:Z7)&lt;&gt;0,AVERAGEIF(B7:Z7,"&lt;&gt;"""),"")</f>
        <v>129.25083333333333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22.3</v>
      </c>
      <c r="U15" s="133">
        <v>9.3000000000000007</v>
      </c>
      <c r="V15" s="133">
        <v>51.4</v>
      </c>
      <c r="W15" s="133"/>
      <c r="X15" s="133"/>
      <c r="Y15" s="133"/>
      <c r="Z15" s="131"/>
      <c r="AA15" s="132">
        <f t="shared" si="0"/>
        <v>83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22.3</v>
      </c>
      <c r="U16" s="135">
        <f t="shared" si="1"/>
        <v>9.3000000000000007</v>
      </c>
      <c r="V16" s="135">
        <f t="shared" si="1"/>
        <v>51.4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27.3</v>
      </c>
      <c r="S23" s="133">
        <v>33.6</v>
      </c>
      <c r="T23" s="133"/>
      <c r="U23" s="133"/>
      <c r="V23" s="133"/>
      <c r="W23" s="133"/>
      <c r="X23" s="133"/>
      <c r="Y23" s="133"/>
      <c r="Z23" s="131"/>
      <c r="AA23" s="132">
        <f t="shared" si="2"/>
        <v>60.900000000000006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27.3</v>
      </c>
      <c r="S24" s="135">
        <f t="shared" si="3"/>
        <v>33.6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2025-01-09T09:32:44Z</dcterms:created>
  <dcterms:modified xsi:type="dcterms:W3CDTF">2025-01-09T09:32:46Z</dcterms:modified>
</cp:coreProperties>
</file>