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<sst xmlns="http://schemas.openxmlformats.org/spreadsheetml/2006/main" count="119" uniqueCount="54">
  <si>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08/01/2025 11:25:47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</si>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</sst>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2A-4C0E-AC6F-8B1114B1BD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2A-4C0E-AC6F-8B1114B1BD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2A-4C0E-AC6F-8B1114B1BD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3.82</c:v>
                </c:pt>
                <c:pt idx="13">
                  <c:v>9.08</c:v>
                </c:pt>
                <c:pt idx="14">
                  <c:v>4.7169999999999996</c:v>
                </c:pt>
                <c:pt idx="15">
                  <c:v>13.883999999999999</c:v>
                </c:pt>
                <c:pt idx="17">
                  <c:v>0.35199999999999998</c:v>
                </c:pt>
                <c:pt idx="18">
                  <c:v>0.59199999999999997</c:v>
                </c:pt>
                <c:pt idx="19">
                  <c:v>0.29699999999999999</c:v>
                </c:pt>
                <c:pt idx="20">
                  <c:v>0.16800000000000001</c:v>
                </c:pt>
                <c:pt idx="21">
                  <c:v>0.40899999999999997</c:v>
                </c:pt>
                <c:pt idx="22">
                  <c:v>0.69900000000000007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2A-4C0E-AC6F-8B1114B1BD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62A-4C0E-AC6F-8B1114B1BD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2A-4C0E-AC6F-8B1114B1BD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2A-4C0E-AC6F-8B1114B1BD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61.722000000000001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62A-4C0E-AC6F-8B1114B1BD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62A-4C0E-AC6F-8B1114B1BD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57.484999999999999</c:v>
                </c:pt>
                <c:pt idx="13">
                  <c:v>36.914000000000001</c:v>
                </c:pt>
                <c:pt idx="14">
                  <c:v>28</c:v>
                </c:pt>
                <c:pt idx="15">
                  <c:v>14.298999999999999</c:v>
                </c:pt>
                <c:pt idx="17">
                  <c:v>27.817</c:v>
                </c:pt>
                <c:pt idx="18">
                  <c:v>21.376999999999999</c:v>
                </c:pt>
                <c:pt idx="22">
                  <c:v>10.18</c:v>
                </c:pt>
                <c:pt idx="23">
                  <c:v>19.788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62A-4C0E-AC6F-8B1114B1BD6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34.6</c:v>
                </c:pt>
                <c:pt idx="17">
                  <c:v>4.9000000000000004</c:v>
                </c:pt>
                <c:pt idx="18">
                  <c:v>0</c:v>
                </c:pt>
                <c:pt idx="19">
                  <c:v>24.2</c:v>
                </c:pt>
                <c:pt idx="20">
                  <c:v>39.5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62A-4C0E-AC6F-8B1114B1BD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6.9</c:v>
                </c:pt>
                <c:pt idx="14">
                  <c:v>20.905000000000001</c:v>
                </c:pt>
                <c:pt idx="15">
                  <c:v>7.36</c:v>
                </c:pt>
                <c:pt idx="16">
                  <c:v>4.4269999999999996</c:v>
                </c:pt>
                <c:pt idx="17">
                  <c:v>0.24399999999999999</c:v>
                </c:pt>
                <c:pt idx="18">
                  <c:v>0.14699999999999999</c:v>
                </c:pt>
                <c:pt idx="19">
                  <c:v>0.57799999999999996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62A-4C0E-AC6F-8B1114B1BD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62A-4C0E-AC6F-8B1114B1BD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62A-4C0E-AC6F-8B1114B1B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102.26</c:v>
                </c:pt>
                <c:pt idx="13">
                  <c:v>114.45</c:v>
                </c:pt>
                <c:pt idx="14">
                  <c:v>122.33</c:v>
                </c:pt>
                <c:pt idx="15">
                  <c:v>141.88999999999999</c:v>
                </c:pt>
                <c:pt idx="16">
                  <c:v>158.25</c:v>
                </c:pt>
                <c:pt idx="17">
                  <c:v>146.16999999999999</c:v>
                </c:pt>
                <c:pt idx="18">
                  <c:v>149.51</c:v>
                </c:pt>
                <c:pt idx="19">
                  <c:v>138.02000000000001</c:v>
                </c:pt>
                <c:pt idx="20">
                  <c:v>129.52000000000001</c:v>
                </c:pt>
                <c:pt idx="21">
                  <c:v>121.09</c:v>
                </c:pt>
                <c:pt idx="22">
                  <c:v>112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62A-4C0E-AC6F-8B1114B1B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A9-44B5-8BC4-278CF0BCBC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A9-44B5-8BC4-278CF0BCBC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1.54</c:v>
                </c:pt>
                <c:pt idx="17">
                  <c:v>0.91</c:v>
                </c:pt>
                <c:pt idx="19">
                  <c:v>0.84</c:v>
                </c:pt>
                <c:pt idx="20">
                  <c:v>0.77</c:v>
                </c:pt>
                <c:pt idx="21">
                  <c:v>3.15</c:v>
                </c:pt>
                <c:pt idx="22">
                  <c:v>0.84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9-44B5-8BC4-278CF0BCBC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13.76</c:v>
                </c:pt>
                <c:pt idx="13">
                  <c:v>2.1989999999999998</c:v>
                </c:pt>
                <c:pt idx="14">
                  <c:v>2.2530000000000001</c:v>
                </c:pt>
                <c:pt idx="15">
                  <c:v>1.681</c:v>
                </c:pt>
                <c:pt idx="16">
                  <c:v>31.099</c:v>
                </c:pt>
                <c:pt idx="17">
                  <c:v>12.622</c:v>
                </c:pt>
                <c:pt idx="18">
                  <c:v>5.5</c:v>
                </c:pt>
                <c:pt idx="19">
                  <c:v>11.97</c:v>
                </c:pt>
                <c:pt idx="20">
                  <c:v>17.295999999999999</c:v>
                </c:pt>
                <c:pt idx="21">
                  <c:v>38.811</c:v>
                </c:pt>
                <c:pt idx="22">
                  <c:v>7.63</c:v>
                </c:pt>
                <c:pt idx="23">
                  <c:v>17.779000000000003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9-44B5-8BC4-278CF0BCBC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4A9-44B5-8BC4-278CF0BCBC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A9-44B5-8BC4-278CF0BCBC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A9-44B5-8BC4-278CF0BCBC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4A9-44B5-8BC4-278CF0BCBC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4A9-44B5-8BC4-278CF0BCBC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4A9-44B5-8BC4-278CF0BCBCC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A9-44B5-8BC4-278CF0BCBC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61.004999999999995</c:v>
                </c:pt>
                <c:pt idx="13">
                  <c:v>50.695</c:v>
                </c:pt>
                <c:pt idx="14">
                  <c:v>51.369</c:v>
                </c:pt>
                <c:pt idx="15">
                  <c:v>33.862000000000002</c:v>
                </c:pt>
                <c:pt idx="16">
                  <c:v>7.94</c:v>
                </c:pt>
                <c:pt idx="17">
                  <c:v>19.743000000000002</c:v>
                </c:pt>
                <c:pt idx="18">
                  <c:v>13.937000000000001</c:v>
                </c:pt>
                <c:pt idx="19">
                  <c:v>12.258000000000001</c:v>
                </c:pt>
                <c:pt idx="20">
                  <c:v>21.596</c:v>
                </c:pt>
                <c:pt idx="21">
                  <c:v>20.169999999999998</c:v>
                </c:pt>
                <c:pt idx="22">
                  <c:v>2.4089999999999998</c:v>
                </c:pt>
                <c:pt idx="23">
                  <c:v>2.0089999999999999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A9-44B5-8BC4-278CF0BCBC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4A9-44B5-8BC4-278CF0BCBC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4A9-44B5-8BC4-278CF0BCB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102.26</c:v>
                </c:pt>
                <c:pt idx="13">
                  <c:v>114.45</c:v>
                </c:pt>
                <c:pt idx="14">
                  <c:v>122.33</c:v>
                </c:pt>
                <c:pt idx="15">
                  <c:v>141.88999999999999</c:v>
                </c:pt>
                <c:pt idx="16">
                  <c:v>158.25</c:v>
                </c:pt>
                <c:pt idx="17">
                  <c:v>146.16999999999999</c:v>
                </c:pt>
                <c:pt idx="18">
                  <c:v>149.51</c:v>
                </c:pt>
                <c:pt idx="19">
                  <c:v>138.02000000000001</c:v>
                </c:pt>
                <c:pt idx="20">
                  <c:v>129.52000000000001</c:v>
                </c:pt>
                <c:pt idx="21">
                  <c:v>121.09</c:v>
                </c:pt>
                <c:pt idx="22">
                  <c:v>112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A9-44B5-8BC4-278CF0BCB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76.304999999999993</v>
      </c>
      <c r="O4" s="18">
        <v>52.893999999999998</v>
      </c>
      <c r="P4" s="18">
        <v>53.622</v>
      </c>
      <c r="Q4" s="18">
        <v>35.542999999999999</v>
      </c>
      <c r="R4" s="18">
        <v>39.027000000000001</v>
      </c>
      <c r="S4" s="18">
        <v>33.312999999999995</v>
      </c>
      <c r="T4" s="18">
        <v>32.116</v>
      </c>
      <c r="U4" s="18">
        <v>25.074999999999999</v>
      </c>
      <c r="V4" s="18">
        <v>39.667999999999999</v>
      </c>
      <c r="W4" s="18">
        <v>62.131</v>
      </c>
      <c r="X4" s="18">
        <v>10.879</v>
      </c>
      <c r="Y4" s="18">
        <v>19.788</v>
      </c>
      <c r="Z4" s="19"/>
      <c r="AA4" s="20">
        <f>SUM(B4:Z4)</f>
        <v>480.36099999999999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102.26</v>
      </c>
      <c r="O7" s="28">
        <v>114.45</v>
      </c>
      <c r="P7" s="28">
        <v>122.33</v>
      </c>
      <c r="Q7" s="28">
        <v>141.88999999999999</v>
      </c>
      <c r="R7" s="28">
        <v>158.25</v>
      </c>
      <c r="S7" s="28">
        <v>146.16999999999999</v>
      </c>
      <c r="T7" s="28">
        <v>149.51</v>
      </c>
      <c r="U7" s="28">
        <v>138.02000000000001</v>
      </c>
      <c r="V7" s="28">
        <v>129.52000000000001</v>
      </c>
      <c r="W7" s="28">
        <v>121.09</v>
      </c>
      <c r="X7" s="28">
        <v>112</v>
      </c>
      <c r="Y7" s="28">
        <v>104</v>
      </c>
      <c r="Z7" s="29"/>
      <c r="AA7" s="30">
        <f>IF(SUM(B7:Z7)&lt;&gt;0,AVERAGEIF(B7:Z7,"&lt;&gt;"""),"")</f>
        <v>128.29083333333332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61.722000000000001</v>
      </c>
      <c r="X10" s="42"/>
      <c r="Y10" s="42"/>
      <c r="Z10" s="43"/>
      <c r="AA10" s="44">
        <f t="shared" ref="AA10:AA15" si="0">SUM(B10:Z10)</f>
        <v>61.722000000000001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57.484999999999999</v>
      </c>
      <c r="O12" s="52">
        <v>36.914000000000001</v>
      </c>
      <c r="P12" s="52">
        <v>28</v>
      </c>
      <c r="Q12" s="52">
        <v>14.298999999999999</v>
      </c>
      <c r="R12" s="52"/>
      <c r="S12" s="52">
        <v>27.817</v>
      </c>
      <c r="T12" s="52">
        <v>21.376999999999999</v>
      </c>
      <c r="U12" s="52"/>
      <c r="V12" s="52"/>
      <c r="W12" s="52"/>
      <c r="X12" s="52">
        <v>10.18</v>
      </c>
      <c r="Y12" s="52">
        <v>19.788</v>
      </c>
      <c r="Z12" s="53"/>
      <c r="AA12" s="54">
        <f t="shared" si="0"/>
        <v>215.86000000000004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6.9</v>
      </c>
      <c r="P14" s="57">
        <v>20.905000000000001</v>
      </c>
      <c r="Q14" s="57">
        <v>7.36</v>
      </c>
      <c r="R14" s="57">
        <v>4.4269999999999996</v>
      </c>
      <c r="S14" s="57">
        <v>0.24399999999999999</v>
      </c>
      <c r="T14" s="57">
        <v>0.14699999999999999</v>
      </c>
      <c r="U14" s="57">
        <v>0.57799999999999996</v>
      </c>
      <c r="V14" s="57"/>
      <c r="W14" s="57"/>
      <c r="X14" s="57"/>
      <c r="Y14" s="57"/>
      <c r="Z14" s="58"/>
      <c r="AA14" s="59">
        <f t="shared" si="0"/>
        <v>40.561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57.484999999999999</v>
      </c>
      <c r="O16" s="62">
        <f t="shared" si="1"/>
        <v>43.814</v>
      </c>
      <c r="P16" s="62">
        <f t="shared" si="1"/>
        <v>48.905000000000001</v>
      </c>
      <c r="Q16" s="62">
        <f t="shared" si="1"/>
        <v>21.658999999999999</v>
      </c>
      <c r="R16" s="62">
        <f t="shared" si="1"/>
        <v>4.4269999999999996</v>
      </c>
      <c r="S16" s="62">
        <f t="shared" si="1"/>
        <v>28.061</v>
      </c>
      <c r="T16" s="62">
        <f t="shared" si="1"/>
        <v>21.523999999999997</v>
      </c>
      <c r="U16" s="62">
        <f t="shared" si="1"/>
        <v>0.57799999999999996</v>
      </c>
      <c r="V16" s="62">
        <f t="shared" si="1"/>
        <v>0</v>
      </c>
      <c r="W16" s="62">
        <f t="shared" si="1"/>
        <v>61.722000000000001</v>
      </c>
      <c r="X16" s="62">
        <f t="shared" si="1"/>
        <v>10.18</v>
      </c>
      <c r="Y16" s="62">
        <f t="shared" si="1"/>
        <v>19.788</v>
      </c>
      <c r="Z16" s="63" t="str">
        <f t="shared" si="1"/>
        <v/>
      </c>
      <c r="AA16" s="64">
        <f>SUM(AA10:AA15)</f>
        <v>318.14300000000003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</v>
      </c>
      <c r="O20" s="77"/>
      <c r="P20" s="77"/>
      <c r="Q20" s="77"/>
      <c r="R20" s="77"/>
      <c r="S20" s="77"/>
      <c r="T20" s="77">
        <v>10</v>
      </c>
      <c r="U20" s="77"/>
      <c r="V20" s="77"/>
      <c r="W20" s="77"/>
      <c r="X20" s="77"/>
      <c r="Y20" s="77"/>
      <c r="Z20" s="78"/>
      <c r="AA20" s="79">
        <f t="shared" si="2"/>
        <v>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3.82</v>
      </c>
      <c r="O21" s="81">
        <v>9.08</v>
      </c>
      <c r="P21" s="81">
        <v>4.7169999999999996</v>
      </c>
      <c r="Q21" s="81">
        <v>13.883999999999999</v>
      </c>
      <c r="R21" s="81"/>
      <c r="S21" s="81">
        <v>0.35199999999999998</v>
      </c>
      <c r="T21" s="81">
        <v>0.59199999999999997</v>
      </c>
      <c r="U21" s="81">
        <v>0.29699999999999999</v>
      </c>
      <c r="V21" s="81">
        <v>0.16800000000000001</v>
      </c>
      <c r="W21" s="81">
        <v>0.40899999999999997</v>
      </c>
      <c r="X21" s="81">
        <v>0.69900000000000007</v>
      </c>
      <c r="Y21" s="81"/>
      <c r="Z21" s="78"/>
      <c r="AA21" s="79">
        <f t="shared" si="2"/>
        <v>34.017999999999994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18.82</v>
      </c>
      <c r="O26" s="88">
        <f t="shared" si="3"/>
        <v>9.08</v>
      </c>
      <c r="P26" s="88">
        <f t="shared" si="3"/>
        <v>4.7169999999999996</v>
      </c>
      <c r="Q26" s="88">
        <f t="shared" si="3"/>
        <v>13.883999999999999</v>
      </c>
      <c r="R26" s="88">
        <f t="shared" si="3"/>
        <v>0</v>
      </c>
      <c r="S26" s="88">
        <f t="shared" si="3"/>
        <v>0.35199999999999998</v>
      </c>
      <c r="T26" s="88">
        <f t="shared" si="3"/>
        <v>10.592000000000001</v>
      </c>
      <c r="U26" s="88">
        <f t="shared" si="3"/>
        <v>0.29699999999999999</v>
      </c>
      <c r="V26" s="88">
        <f t="shared" si="3"/>
        <v>0.16800000000000001</v>
      </c>
      <c r="W26" s="88">
        <f t="shared" si="3"/>
        <v>0.40899999999999997</v>
      </c>
      <c r="X26" s="88">
        <f t="shared" si="3"/>
        <v>0.69900000000000007</v>
      </c>
      <c r="Y26" s="88">
        <f t="shared" si="3"/>
        <v>0</v>
      </c>
      <c r="Z26" s="89" t="str">
        <f t="shared" si="3"/>
        <v/>
      </c>
      <c r="AA26" s="90">
        <f>SUM(AA19:AA25)</f>
        <v>59.017999999999994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76.305000000000007</v>
      </c>
      <c r="O30" s="77">
        <v>52.893999999999998</v>
      </c>
      <c r="P30" s="77">
        <v>53.622</v>
      </c>
      <c r="Q30" s="77">
        <v>35.542999999999999</v>
      </c>
      <c r="R30" s="77">
        <v>4.4269999999999996</v>
      </c>
      <c r="S30" s="77">
        <v>28.413</v>
      </c>
      <c r="T30" s="77">
        <v>32.116</v>
      </c>
      <c r="U30" s="77">
        <v>0.875</v>
      </c>
      <c r="V30" s="77">
        <v>0.16800000000000001</v>
      </c>
      <c r="W30" s="77">
        <v>62.131</v>
      </c>
      <c r="X30" s="77">
        <v>10.879</v>
      </c>
      <c r="Y30" s="77">
        <v>19.788</v>
      </c>
      <c r="Z30" s="78"/>
      <c r="AA30" s="79">
        <f>SUM(B30:Z30)</f>
        <v>377.16100000000006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76.305000000000007</v>
      </c>
      <c r="O32" s="62">
        <f t="shared" si="4"/>
        <v>52.893999999999998</v>
      </c>
      <c r="P32" s="62">
        <f t="shared" si="4"/>
        <v>53.622</v>
      </c>
      <c r="Q32" s="62">
        <f t="shared" si="4"/>
        <v>35.542999999999999</v>
      </c>
      <c r="R32" s="62">
        <f t="shared" si="4"/>
        <v>4.4269999999999996</v>
      </c>
      <c r="S32" s="62">
        <f t="shared" si="4"/>
        <v>28.413</v>
      </c>
      <c r="T32" s="62">
        <f t="shared" si="4"/>
        <v>32.116</v>
      </c>
      <c r="U32" s="62">
        <f t="shared" si="4"/>
        <v>0.875</v>
      </c>
      <c r="V32" s="62">
        <f t="shared" si="4"/>
        <v>0.16800000000000001</v>
      </c>
      <c r="W32" s="62">
        <f t="shared" si="4"/>
        <v>62.131</v>
      </c>
      <c r="X32" s="62">
        <f t="shared" si="4"/>
        <v>10.879</v>
      </c>
      <c r="Y32" s="62">
        <f t="shared" si="4"/>
        <v>19.788</v>
      </c>
      <c r="Z32" s="63" t="str">
        <f t="shared" si="4"/>
        <v/>
      </c>
      <c r="AA32" s="64">
        <f>SUM(AA29:AA31)</f>
        <v>377.16100000000006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34.6</v>
      </c>
      <c r="S39" s="99">
        <v>4.9000000000000004</v>
      </c>
      <c r="T39" s="99"/>
      <c r="U39" s="99">
        <v>24.2</v>
      </c>
      <c r="V39" s="99">
        <v>39.5</v>
      </c>
      <c r="W39" s="99"/>
      <c r="X39" s="99"/>
      <c r="Y39" s="99"/>
      <c r="Z39" s="100"/>
      <c r="AA39" s="79">
        <f t="shared" si="5"/>
        <v>103.2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34.6</v>
      </c>
      <c r="S40" s="88">
        <f t="shared" si="6"/>
        <v>4.9000000000000004</v>
      </c>
      <c r="T40" s="88">
        <f t="shared" si="6"/>
        <v>0</v>
      </c>
      <c r="U40" s="88">
        <f t="shared" si="6"/>
        <v>24.2</v>
      </c>
      <c r="V40" s="88">
        <f t="shared" si="6"/>
        <v>39.5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34.6</v>
      </c>
      <c r="S47" s="99">
        <v>4.9000000000000004</v>
      </c>
      <c r="T47" s="99"/>
      <c r="U47" s="99">
        <v>24.2</v>
      </c>
      <c r="V47" s="99">
        <v>39.5</v>
      </c>
      <c r="W47" s="99"/>
      <c r="X47" s="99"/>
      <c r="Y47" s="99"/>
      <c r="Z47" s="100"/>
      <c r="AA47" s="79">
        <f t="shared" si="7"/>
        <v>103.2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34.6</v>
      </c>
      <c r="S49" s="88">
        <f t="shared" si="8"/>
        <v>4.9000000000000004</v>
      </c>
      <c r="T49" s="88">
        <f t="shared" si="8"/>
        <v>0</v>
      </c>
      <c r="U49" s="88">
        <f t="shared" si="8"/>
        <v>24.2</v>
      </c>
      <c r="V49" s="88">
        <f t="shared" si="8"/>
        <v>39.5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76.305000000000007</v>
      </c>
      <c r="O52" s="88">
        <f t="shared" si="10"/>
        <v>52.893999999999998</v>
      </c>
      <c r="P52" s="88">
        <f t="shared" si="10"/>
        <v>53.622</v>
      </c>
      <c r="Q52" s="88">
        <f t="shared" si="10"/>
        <v>35.542999999999999</v>
      </c>
      <c r="R52" s="88">
        <f t="shared" si="10"/>
        <v>39.027000000000001</v>
      </c>
      <c r="S52" s="88">
        <f t="shared" si="10"/>
        <v>33.313000000000002</v>
      </c>
      <c r="T52" s="88">
        <f t="shared" si="10"/>
        <v>32.116</v>
      </c>
      <c r="U52" s="88">
        <f t="shared" si="10"/>
        <v>25.074999999999999</v>
      </c>
      <c r="V52" s="88">
        <f t="shared" si="10"/>
        <v>39.667999999999999</v>
      </c>
      <c r="W52" s="88">
        <f t="shared" si="10"/>
        <v>62.131</v>
      </c>
      <c r="X52" s="88">
        <f t="shared" si="10"/>
        <v>10.879</v>
      </c>
      <c r="Y52" s="88">
        <f t="shared" si="10"/>
        <v>19.788</v>
      </c>
      <c r="Z52" s="89" t="str">
        <f t="shared" si="10"/>
        <v/>
      </c>
      <c r="AA52" s="104">
        <f>SUM(B52:Z52)</f>
        <v>480.36099999999999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76.305000000000007</v>
      </c>
      <c r="O4" s="18">
        <v>52.893999999999998</v>
      </c>
      <c r="P4" s="18">
        <v>53.621999999999993</v>
      </c>
      <c r="Q4" s="18">
        <v>35.542999999999999</v>
      </c>
      <c r="R4" s="18">
        <v>39.039000000000001</v>
      </c>
      <c r="S4" s="18">
        <v>33.274999999999999</v>
      </c>
      <c r="T4" s="18">
        <v>32.137</v>
      </c>
      <c r="U4" s="18">
        <v>25.068000000000001</v>
      </c>
      <c r="V4" s="18">
        <v>39.661999999999999</v>
      </c>
      <c r="W4" s="18">
        <v>62.131</v>
      </c>
      <c r="X4" s="18">
        <v>10.879</v>
      </c>
      <c r="Y4" s="18">
        <v>19.788000000000004</v>
      </c>
      <c r="Z4" s="19"/>
      <c r="AA4" s="20">
        <f>SUM(B4:Z4)</f>
        <v>480.34299999999996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102.26</v>
      </c>
      <c r="O7" s="28">
        <v>114.45</v>
      </c>
      <c r="P7" s="28">
        <v>122.33</v>
      </c>
      <c r="Q7" s="28">
        <v>141.88999999999999</v>
      </c>
      <c r="R7" s="28">
        <v>158.25</v>
      </c>
      <c r="S7" s="28">
        <v>146.16999999999999</v>
      </c>
      <c r="T7" s="28">
        <v>149.51</v>
      </c>
      <c r="U7" s="28">
        <v>138.02000000000001</v>
      </c>
      <c r="V7" s="28">
        <v>129.52000000000001</v>
      </c>
      <c r="W7" s="28">
        <v>121.09</v>
      </c>
      <c r="X7" s="28">
        <v>112</v>
      </c>
      <c r="Y7" s="28">
        <v>104</v>
      </c>
      <c r="Z7" s="29"/>
      <c r="AA7" s="30">
        <f>IF(SUM(B7:Z7)&lt;&gt;0,AVERAGEIF(B7:Z7,"&lt;&gt;"""),"")</f>
        <v>128.29083333333332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61.004999999999995</v>
      </c>
      <c r="O14" s="57">
        <v>50.695</v>
      </c>
      <c r="P14" s="57">
        <v>51.369</v>
      </c>
      <c r="Q14" s="57">
        <v>33.862000000000002</v>
      </c>
      <c r="R14" s="57">
        <v>7.94</v>
      </c>
      <c r="S14" s="57">
        <v>19.743000000000002</v>
      </c>
      <c r="T14" s="57">
        <v>13.937000000000001</v>
      </c>
      <c r="U14" s="57">
        <v>12.258000000000001</v>
      </c>
      <c r="V14" s="57">
        <v>21.596</v>
      </c>
      <c r="W14" s="57">
        <v>20.169999999999998</v>
      </c>
      <c r="X14" s="57">
        <v>2.4089999999999998</v>
      </c>
      <c r="Y14" s="57">
        <v>2.0089999999999999</v>
      </c>
      <c r="Z14" s="58"/>
      <c r="AA14" s="59">
        <f t="shared" si="0"/>
        <v>296.99299999999999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61.004999999999995</v>
      </c>
      <c r="O16" s="62">
        <f t="shared" si="1"/>
        <v>50.695</v>
      </c>
      <c r="P16" s="62">
        <f t="shared" si="1"/>
        <v>51.369</v>
      </c>
      <c r="Q16" s="62">
        <f t="shared" si="1"/>
        <v>33.862000000000002</v>
      </c>
      <c r="R16" s="62">
        <f t="shared" si="1"/>
        <v>7.94</v>
      </c>
      <c r="S16" s="62">
        <f t="shared" si="1"/>
        <v>19.743000000000002</v>
      </c>
      <c r="T16" s="62">
        <f t="shared" si="1"/>
        <v>13.937000000000001</v>
      </c>
      <c r="U16" s="62">
        <f t="shared" si="1"/>
        <v>12.258000000000001</v>
      </c>
      <c r="V16" s="62">
        <f t="shared" si="1"/>
        <v>21.596</v>
      </c>
      <c r="W16" s="62">
        <f t="shared" si="1"/>
        <v>20.169999999999998</v>
      </c>
      <c r="X16" s="62">
        <f t="shared" si="1"/>
        <v>2.4089999999999998</v>
      </c>
      <c r="Y16" s="62">
        <f t="shared" si="1"/>
        <v>2.0089999999999999</v>
      </c>
      <c r="Z16" s="63" t="str">
        <f t="shared" si="1"/>
        <v/>
      </c>
      <c r="AA16" s="64">
        <f>SUM(AA10:AA15)</f>
        <v>296.99299999999999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1.54</v>
      </c>
      <c r="O20" s="77"/>
      <c r="P20" s="77"/>
      <c r="Q20" s="77"/>
      <c r="R20" s="77"/>
      <c r="S20" s="77">
        <v>0.91</v>
      </c>
      <c r="T20" s="77"/>
      <c r="U20" s="77">
        <v>0.84</v>
      </c>
      <c r="V20" s="77">
        <v>0.77</v>
      </c>
      <c r="W20" s="77">
        <v>3.15</v>
      </c>
      <c r="X20" s="77">
        <v>0.84</v>
      </c>
      <c r="Y20" s="77"/>
      <c r="Z20" s="78"/>
      <c r="AA20" s="79">
        <f t="shared" si="2"/>
        <v>8.0500000000000007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13.76</v>
      </c>
      <c r="O21" s="81">
        <v>2.1989999999999998</v>
      </c>
      <c r="P21" s="81">
        <v>2.2530000000000001</v>
      </c>
      <c r="Q21" s="81">
        <v>1.681</v>
      </c>
      <c r="R21" s="81">
        <v>31.099</v>
      </c>
      <c r="S21" s="81">
        <v>12.622</v>
      </c>
      <c r="T21" s="81">
        <v>5.5</v>
      </c>
      <c r="U21" s="81">
        <v>11.97</v>
      </c>
      <c r="V21" s="81">
        <v>17.295999999999999</v>
      </c>
      <c r="W21" s="81">
        <v>38.811</v>
      </c>
      <c r="X21" s="81">
        <v>7.63</v>
      </c>
      <c r="Y21" s="81">
        <v>17.779000000000003</v>
      </c>
      <c r="Z21" s="78"/>
      <c r="AA21" s="79">
        <f t="shared" si="2"/>
        <v>162.6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15.3</v>
      </c>
      <c r="O26" s="88">
        <f t="shared" si="3"/>
        <v>2.1989999999999998</v>
      </c>
      <c r="P26" s="88">
        <f t="shared" si="3"/>
        <v>2.2530000000000001</v>
      </c>
      <c r="Q26" s="88">
        <f t="shared" si="3"/>
        <v>1.681</v>
      </c>
      <c r="R26" s="88">
        <f t="shared" si="3"/>
        <v>31.099</v>
      </c>
      <c r="S26" s="88">
        <f t="shared" si="3"/>
        <v>13.532</v>
      </c>
      <c r="T26" s="88">
        <f t="shared" si="3"/>
        <v>5.5</v>
      </c>
      <c r="U26" s="88">
        <f t="shared" si="3"/>
        <v>12.81</v>
      </c>
      <c r="V26" s="88">
        <f t="shared" si="3"/>
        <v>18.065999999999999</v>
      </c>
      <c r="W26" s="88">
        <f t="shared" si="3"/>
        <v>41.960999999999999</v>
      </c>
      <c r="X26" s="88">
        <f t="shared" si="3"/>
        <v>8.4700000000000006</v>
      </c>
      <c r="Y26" s="88">
        <f t="shared" si="3"/>
        <v>17.779000000000003</v>
      </c>
      <c r="Z26" s="89" t="str">
        <f t="shared" si="3"/>
        <v/>
      </c>
      <c r="AA26" s="90">
        <f>SUM(AA19:AA25)</f>
        <v>170.65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76.305000000000007</v>
      </c>
      <c r="O30" s="77">
        <v>52.893999999999998</v>
      </c>
      <c r="P30" s="77">
        <v>53.622</v>
      </c>
      <c r="Q30" s="77">
        <v>35.542999999999999</v>
      </c>
      <c r="R30" s="77">
        <v>39.039000000000001</v>
      </c>
      <c r="S30" s="77">
        <v>33.274999999999999</v>
      </c>
      <c r="T30" s="77">
        <v>19.437000000000001</v>
      </c>
      <c r="U30" s="77">
        <v>25.068000000000001</v>
      </c>
      <c r="V30" s="77">
        <v>39.661999999999999</v>
      </c>
      <c r="W30" s="77">
        <v>62.131</v>
      </c>
      <c r="X30" s="77">
        <v>10.879</v>
      </c>
      <c r="Y30" s="77">
        <v>19.788</v>
      </c>
      <c r="Z30" s="78"/>
      <c r="AA30" s="79">
        <f>SUM(B30:Z30)</f>
        <v>467.64300000000003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76.305000000000007</v>
      </c>
      <c r="O32" s="62">
        <f t="shared" si="4"/>
        <v>52.893999999999998</v>
      </c>
      <c r="P32" s="62">
        <f t="shared" si="4"/>
        <v>53.622</v>
      </c>
      <c r="Q32" s="62">
        <f t="shared" si="4"/>
        <v>35.542999999999999</v>
      </c>
      <c r="R32" s="62">
        <f t="shared" si="4"/>
        <v>39.039000000000001</v>
      </c>
      <c r="S32" s="62">
        <f t="shared" si="4"/>
        <v>33.274999999999999</v>
      </c>
      <c r="T32" s="62">
        <f t="shared" si="4"/>
        <v>19.437000000000001</v>
      </c>
      <c r="U32" s="62">
        <f t="shared" si="4"/>
        <v>25.068000000000001</v>
      </c>
      <c r="V32" s="62">
        <f t="shared" si="4"/>
        <v>39.661999999999999</v>
      </c>
      <c r="W32" s="62">
        <f t="shared" si="4"/>
        <v>62.131</v>
      </c>
      <c r="X32" s="62">
        <f t="shared" si="4"/>
        <v>10.879</v>
      </c>
      <c r="Y32" s="62">
        <f t="shared" si="4"/>
        <v>19.788</v>
      </c>
      <c r="Z32" s="63" t="str">
        <f t="shared" si="4"/>
        <v/>
      </c>
      <c r="AA32" s="64">
        <f>SUM(AA29:AA31)</f>
        <v>467.64300000000003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12.7</v>
      </c>
      <c r="U39" s="99"/>
      <c r="V39" s="99"/>
      <c r="W39" s="99"/>
      <c r="X39" s="99"/>
      <c r="Y39" s="99"/>
      <c r="Z39" s="100"/>
      <c r="AA39" s="79">
        <f t="shared" si="5"/>
        <v>12.7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12.7</v>
      </c>
      <c r="U47" s="99"/>
      <c r="V47" s="99"/>
      <c r="W47" s="99"/>
      <c r="X47" s="99"/>
      <c r="Y47" s="99"/>
      <c r="Z47" s="100"/>
      <c r="AA47" s="79">
        <f t="shared" si="7"/>
        <v>12.7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76.304999999999993</v>
      </c>
      <c r="O52" s="88">
        <f t="shared" si="10"/>
        <v>52.893999999999998</v>
      </c>
      <c r="P52" s="88">
        <f t="shared" si="10"/>
        <v>53.622</v>
      </c>
      <c r="Q52" s="88">
        <f t="shared" si="10"/>
        <v>35.542999999999999</v>
      </c>
      <c r="R52" s="88">
        <f t="shared" si="10"/>
        <v>39.039000000000001</v>
      </c>
      <c r="S52" s="88">
        <f t="shared" si="10"/>
        <v>33.275000000000006</v>
      </c>
      <c r="T52" s="88">
        <f t="shared" si="10"/>
        <v>32.137</v>
      </c>
      <c r="U52" s="88">
        <f t="shared" si="10"/>
        <v>25.068000000000001</v>
      </c>
      <c r="V52" s="88">
        <f t="shared" si="10"/>
        <v>39.661999999999999</v>
      </c>
      <c r="W52" s="88">
        <f t="shared" si="10"/>
        <v>62.131</v>
      </c>
      <c r="X52" s="88">
        <f t="shared" si="10"/>
        <v>10.879000000000001</v>
      </c>
      <c r="Y52" s="88">
        <f t="shared" si="10"/>
        <v>19.788000000000004</v>
      </c>
      <c r="Z52" s="89" t="str">
        <f t="shared" si="10"/>
        <v/>
      </c>
      <c r="AA52" s="104">
        <f>SUM(B52:Z52)</f>
        <v>480.34299999999996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-34.6</v>
      </c>
      <c r="S4" s="18">
        <v>-4.9000000000000004</v>
      </c>
      <c r="T4" s="18">
        <v>12.7</v>
      </c>
      <c r="U4" s="18">
        <v>-24.2</v>
      </c>
      <c r="V4" s="18">
        <v>-39.5</v>
      </c>
      <c r="W4" s="18"/>
      <c r="X4" s="18"/>
      <c r="Y4" s="18"/>
      <c r="Z4" s="19"/>
      <c r="AA4" s="111">
        <f>SUM(B4:Z4)</f>
        <v>-90.5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102.26</v>
      </c>
      <c r="O7" s="117">
        <v>114.45</v>
      </c>
      <c r="P7" s="117">
        <v>122.33</v>
      </c>
      <c r="Q7" s="117">
        <v>141.88999999999999</v>
      </c>
      <c r="R7" s="117">
        <v>158.25</v>
      </c>
      <c r="S7" s="117">
        <v>146.16999999999999</v>
      </c>
      <c r="T7" s="117">
        <v>149.51</v>
      </c>
      <c r="U7" s="117">
        <v>138.02000000000001</v>
      </c>
      <c r="V7" s="117">
        <v>129.52000000000001</v>
      </c>
      <c r="W7" s="117">
        <v>121.09</v>
      </c>
      <c r="X7" s="117">
        <v>112</v>
      </c>
      <c r="Y7" s="117">
        <v>104</v>
      </c>
      <c r="Z7" s="118"/>
      <c r="AA7" s="119">
        <f>IF(SUM(B7:Z7)&lt;&gt;0,AVERAGEIF(B7:Z7,"&lt;&gt;"""),"")</f>
        <v>128.29083333333332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34.6</v>
      </c>
      <c r="S15" s="133">
        <v>4.9000000000000004</v>
      </c>
      <c r="T15" s="133"/>
      <c r="U15" s="133">
        <v>24.2</v>
      </c>
      <c r="V15" s="133">
        <v>39.5</v>
      </c>
      <c r="W15" s="133"/>
      <c r="X15" s="133"/>
      <c r="Y15" s="133"/>
      <c r="Z15" s="131"/>
      <c r="AA15" s="132">
        <f t="shared" si="0"/>
        <v>103.2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34.6</v>
      </c>
      <c r="S16" s="135">
        <f t="shared" si="1"/>
        <v>4.9000000000000004</v>
      </c>
      <c r="T16" s="135">
        <f t="shared" si="1"/>
        <v>0</v>
      </c>
      <c r="U16" s="135">
        <f t="shared" si="1"/>
        <v>24.2</v>
      </c>
      <c r="V16" s="135">
        <f t="shared" si="1"/>
        <v>39.5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12.7</v>
      </c>
      <c r="U23" s="133"/>
      <c r="V23" s="133"/>
      <c r="W23" s="133"/>
      <c r="X23" s="133"/>
      <c r="Y23" s="133"/>
      <c r="Z23" s="131"/>
      <c r="AA23" s="132">
        <f t="shared" si="2"/>
        <v>12.7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12.7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2025-01-08T09:25:47Z</dcterms:created>
  <dcterms:modified xsi:type="dcterms:W3CDTF">2025-01-08T09:25:48Z</dcterms:modified>
</cp:coreProperties>
</file>