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<sst xmlns="http://schemas.openxmlformats.org/spreadsheetml/2006/main" count="119" uniqueCount="54">
  <si>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07/01/2025 11:35:04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</si>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</sst>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384-4EF6-9A95-ADADB561070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384-4EF6-9A95-ADADB561070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7.3070000000000004</c:v>
                </c:pt>
                <c:pt idx="13">
                  <c:v>7.226</c:v>
                </c:pt>
                <c:pt idx="14">
                  <c:v>6.9380000000000006</c:v>
                </c:pt>
                <c:pt idx="15">
                  <c:v>6.5570000000000004</c:v>
                </c:pt>
                <c:pt idx="16">
                  <c:v>6.3330000000000002</c:v>
                </c:pt>
                <c:pt idx="17">
                  <c:v>10.199999999999999</c:v>
                </c:pt>
                <c:pt idx="18">
                  <c:v>6.2250000000000005</c:v>
                </c:pt>
                <c:pt idx="19">
                  <c:v>6.242</c:v>
                </c:pt>
                <c:pt idx="20">
                  <c:v>5.6870000000000003</c:v>
                </c:pt>
                <c:pt idx="21">
                  <c:v>5.5520000000000005</c:v>
                </c:pt>
                <c:pt idx="22">
                  <c:v>0.2</c:v>
                </c:pt>
                <c:pt idx="23">
                  <c:v>5.173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84-4EF6-9A95-ADADB561070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28.689</c:v>
                </c:pt>
                <c:pt idx="13">
                  <c:v>19.415999999999997</c:v>
                </c:pt>
                <c:pt idx="14">
                  <c:v>29.988000000000003</c:v>
                </c:pt>
                <c:pt idx="15">
                  <c:v>24.857999999999997</c:v>
                </c:pt>
                <c:pt idx="16">
                  <c:v>21.67</c:v>
                </c:pt>
                <c:pt idx="17">
                  <c:v>7.1890000000000001</c:v>
                </c:pt>
                <c:pt idx="18">
                  <c:v>14.879</c:v>
                </c:pt>
                <c:pt idx="19">
                  <c:v>15.77</c:v>
                </c:pt>
                <c:pt idx="20">
                  <c:v>27.873000000000001</c:v>
                </c:pt>
                <c:pt idx="21">
                  <c:v>25.314</c:v>
                </c:pt>
                <c:pt idx="22">
                  <c:v>14.756</c:v>
                </c:pt>
                <c:pt idx="23">
                  <c:v>26.527000000000001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84-4EF6-9A95-ADADB561070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384-4EF6-9A95-ADADB561070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384-4EF6-9A95-ADADB561070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384-4EF6-9A95-ADADB561070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384-4EF6-9A95-ADADB561070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384-4EF6-9A95-ADADB561070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62.591999999999999</c:v>
                </c:pt>
                <c:pt idx="13">
                  <c:v>11.504</c:v>
                </c:pt>
                <c:pt idx="15">
                  <c:v>19.122</c:v>
                </c:pt>
                <c:pt idx="16">
                  <c:v>21</c:v>
                </c:pt>
                <c:pt idx="17">
                  <c:v>30.209</c:v>
                </c:pt>
                <c:pt idx="19">
                  <c:v>11.616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384-4EF6-9A95-ADADB561070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384-4EF6-9A95-ADADB561070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45.793000000000006</c:v>
                </c:pt>
                <c:pt idx="13">
                  <c:v>10.035</c:v>
                </c:pt>
                <c:pt idx="14">
                  <c:v>33.019999999999996</c:v>
                </c:pt>
                <c:pt idx="15">
                  <c:v>10.967000000000001</c:v>
                </c:pt>
                <c:pt idx="16">
                  <c:v>18.121000000000002</c:v>
                </c:pt>
                <c:pt idx="17">
                  <c:v>2.3719999999999999</c:v>
                </c:pt>
                <c:pt idx="18">
                  <c:v>3.1190000000000002</c:v>
                </c:pt>
                <c:pt idx="19">
                  <c:v>2.6920000000000002</c:v>
                </c:pt>
                <c:pt idx="20">
                  <c:v>0.78600000000000003</c:v>
                </c:pt>
                <c:pt idx="21">
                  <c:v>2.1480000000000001</c:v>
                </c:pt>
                <c:pt idx="22">
                  <c:v>1.8959999999999999</c:v>
                </c:pt>
                <c:pt idx="23">
                  <c:v>2.794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384-4EF6-9A95-ADADB561070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384-4EF6-9A95-ADADB561070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384-4EF6-9A95-ADADB56107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121.22</c:v>
                </c:pt>
                <c:pt idx="13">
                  <c:v>123.91</c:v>
                </c:pt>
                <c:pt idx="14">
                  <c:v>135.51</c:v>
                </c:pt>
                <c:pt idx="15">
                  <c:v>141.83000000000001</c:v>
                </c:pt>
                <c:pt idx="16">
                  <c:v>161.66</c:v>
                </c:pt>
                <c:pt idx="17">
                  <c:v>167.02</c:v>
                </c:pt>
                <c:pt idx="18">
                  <c:v>141.61000000000001</c:v>
                </c:pt>
                <c:pt idx="19">
                  <c:v>139</c:v>
                </c:pt>
                <c:pt idx="20">
                  <c:v>128.5</c:v>
                </c:pt>
                <c:pt idx="21">
                  <c:v>117.7</c:v>
                </c:pt>
                <c:pt idx="22">
                  <c:v>112.02</c:v>
                </c:pt>
                <c:pt idx="23">
                  <c:v>95.71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384-4EF6-9A95-ADADB56107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FE2-41E4-8FF4-900DAC0E819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FE2-41E4-8FF4-900DAC0E819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88.960000000000008</c:v>
                </c:pt>
                <c:pt idx="14">
                  <c:v>5</c:v>
                </c:pt>
                <c:pt idx="18">
                  <c:v>2.7079999999999997</c:v>
                </c:pt>
                <c:pt idx="19">
                  <c:v>10.4</c:v>
                </c:pt>
                <c:pt idx="20">
                  <c:v>0.35</c:v>
                </c:pt>
                <c:pt idx="21">
                  <c:v>0.55000000000000004</c:v>
                </c:pt>
                <c:pt idx="22">
                  <c:v>0.9</c:v>
                </c:pt>
                <c:pt idx="23">
                  <c:v>18.473000000000003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E2-41E4-8FF4-900DAC0E819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10.385</c:v>
                </c:pt>
                <c:pt idx="13">
                  <c:v>0.8</c:v>
                </c:pt>
                <c:pt idx="14">
                  <c:v>5.0860000000000003</c:v>
                </c:pt>
                <c:pt idx="15">
                  <c:v>0.26500000000000001</c:v>
                </c:pt>
                <c:pt idx="16">
                  <c:v>1.329</c:v>
                </c:pt>
                <c:pt idx="17">
                  <c:v>1.409</c:v>
                </c:pt>
                <c:pt idx="18">
                  <c:v>1.383</c:v>
                </c:pt>
                <c:pt idx="19">
                  <c:v>1.8779999999999999</c:v>
                </c:pt>
                <c:pt idx="20">
                  <c:v>1.341</c:v>
                </c:pt>
                <c:pt idx="21">
                  <c:v>0.92200000000000004</c:v>
                </c:pt>
                <c:pt idx="22">
                  <c:v>1.252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E2-41E4-8FF4-900DAC0E819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FE2-41E4-8FF4-900DAC0E819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FE2-41E4-8FF4-900DAC0E819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FE2-41E4-8FF4-900DAC0E819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FE2-41E4-8FF4-900DAC0E819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FE2-41E4-8FF4-900DAC0E819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FE2-41E4-8FF4-900DAC0E819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21.9</c:v>
                </c:pt>
                <c:pt idx="15">
                  <c:v>0</c:v>
                </c:pt>
                <c:pt idx="16">
                  <c:v>55</c:v>
                </c:pt>
                <c:pt idx="17">
                  <c:v>42.9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FE2-41E4-8FF4-900DAC0E819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45.036000000000001</c:v>
                </c:pt>
                <c:pt idx="13">
                  <c:v>47.381</c:v>
                </c:pt>
                <c:pt idx="14">
                  <c:v>37.96</c:v>
                </c:pt>
                <c:pt idx="15">
                  <c:v>61.239000000000004</c:v>
                </c:pt>
                <c:pt idx="16">
                  <c:v>10.784000000000001</c:v>
                </c:pt>
                <c:pt idx="17">
                  <c:v>5.6139999999999999</c:v>
                </c:pt>
                <c:pt idx="18">
                  <c:v>20.131999999999998</c:v>
                </c:pt>
                <c:pt idx="19">
                  <c:v>24.042000000000002</c:v>
                </c:pt>
                <c:pt idx="20">
                  <c:v>32.654999999999994</c:v>
                </c:pt>
                <c:pt idx="21">
                  <c:v>31.542000000000002</c:v>
                </c:pt>
                <c:pt idx="22">
                  <c:v>14.7</c:v>
                </c:pt>
                <c:pt idx="23">
                  <c:v>16.021000000000001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FE2-41E4-8FF4-900DAC0E819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FE2-41E4-8FF4-900DAC0E819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FE2-41E4-8FF4-900DAC0E8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121.22</c:v>
                </c:pt>
                <c:pt idx="13">
                  <c:v>123.91</c:v>
                </c:pt>
                <c:pt idx="14">
                  <c:v>135.51</c:v>
                </c:pt>
                <c:pt idx="15">
                  <c:v>141.83000000000001</c:v>
                </c:pt>
                <c:pt idx="16">
                  <c:v>161.66</c:v>
                </c:pt>
                <c:pt idx="17">
                  <c:v>167.02</c:v>
                </c:pt>
                <c:pt idx="18">
                  <c:v>141.61000000000001</c:v>
                </c:pt>
                <c:pt idx="19">
                  <c:v>139</c:v>
                </c:pt>
                <c:pt idx="20">
                  <c:v>128.5</c:v>
                </c:pt>
                <c:pt idx="21">
                  <c:v>117.7</c:v>
                </c:pt>
                <c:pt idx="22">
                  <c:v>112.02</c:v>
                </c:pt>
                <c:pt idx="23">
                  <c:v>95.71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FE2-41E4-8FF4-900DAC0E8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144.381</v>
      </c>
      <c r="O4" s="18">
        <v>48.180999999999997</v>
      </c>
      <c r="P4" s="18">
        <v>69.945999999999998</v>
      </c>
      <c r="Q4" s="18">
        <v>61.504000000000005</v>
      </c>
      <c r="R4" s="18">
        <v>67.123999999999995</v>
      </c>
      <c r="S4" s="18">
        <v>49.97</v>
      </c>
      <c r="T4" s="18">
        <v>24.222999999999999</v>
      </c>
      <c r="U4" s="18">
        <v>36.32</v>
      </c>
      <c r="V4" s="18">
        <v>34.346000000000004</v>
      </c>
      <c r="W4" s="18">
        <v>33.014000000000003</v>
      </c>
      <c r="X4" s="18">
        <v>16.852</v>
      </c>
      <c r="Y4" s="18">
        <v>34.494</v>
      </c>
      <c r="Z4" s="19"/>
      <c r="AA4" s="20">
        <f>SUM(B4:Z4)</f>
        <v>620.35500000000013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121.22</v>
      </c>
      <c r="O7" s="28">
        <v>123.91</v>
      </c>
      <c r="P7" s="28">
        <v>135.51</v>
      </c>
      <c r="Q7" s="28">
        <v>141.83000000000001</v>
      </c>
      <c r="R7" s="28">
        <v>161.66</v>
      </c>
      <c r="S7" s="28">
        <v>167.02</v>
      </c>
      <c r="T7" s="28">
        <v>141.61000000000001</v>
      </c>
      <c r="U7" s="28">
        <v>139</v>
      </c>
      <c r="V7" s="28">
        <v>128.5</v>
      </c>
      <c r="W7" s="28">
        <v>117.7</v>
      </c>
      <c r="X7" s="28">
        <v>112.02</v>
      </c>
      <c r="Y7" s="28">
        <v>95.71</v>
      </c>
      <c r="Z7" s="29"/>
      <c r="AA7" s="30">
        <f>IF(SUM(B7:Z7)&lt;&gt;0,AVERAGEIF(B7:Z7,"&lt;&gt;"""),"")</f>
        <v>132.14083333333335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62.591999999999999</v>
      </c>
      <c r="O12" s="52">
        <v>11.504</v>
      </c>
      <c r="P12" s="52"/>
      <c r="Q12" s="52">
        <v>19.122</v>
      </c>
      <c r="R12" s="52">
        <v>21</v>
      </c>
      <c r="S12" s="52">
        <v>30.209</v>
      </c>
      <c r="T12" s="52"/>
      <c r="U12" s="52">
        <v>11.616</v>
      </c>
      <c r="V12" s="52"/>
      <c r="W12" s="52"/>
      <c r="X12" s="52"/>
      <c r="Y12" s="52"/>
      <c r="Z12" s="53"/>
      <c r="AA12" s="54">
        <f t="shared" si="0"/>
        <v>156.04300000000001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45.793000000000006</v>
      </c>
      <c r="O14" s="57">
        <v>10.035</v>
      </c>
      <c r="P14" s="57">
        <v>33.019999999999996</v>
      </c>
      <c r="Q14" s="57">
        <v>10.967000000000001</v>
      </c>
      <c r="R14" s="57">
        <v>18.121000000000002</v>
      </c>
      <c r="S14" s="57">
        <v>2.3719999999999999</v>
      </c>
      <c r="T14" s="57">
        <v>3.1190000000000002</v>
      </c>
      <c r="U14" s="57">
        <v>2.6920000000000002</v>
      </c>
      <c r="V14" s="57">
        <v>0.78600000000000003</v>
      </c>
      <c r="W14" s="57">
        <v>2.1480000000000001</v>
      </c>
      <c r="X14" s="57">
        <v>1.8959999999999999</v>
      </c>
      <c r="Y14" s="57">
        <v>2.794</v>
      </c>
      <c r="Z14" s="58"/>
      <c r="AA14" s="59">
        <f t="shared" si="0"/>
        <v>133.74299999999999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108.38500000000001</v>
      </c>
      <c r="O16" s="62">
        <f t="shared" si="1"/>
        <v>21.539000000000001</v>
      </c>
      <c r="P16" s="62">
        <f t="shared" si="1"/>
        <v>33.019999999999996</v>
      </c>
      <c r="Q16" s="62">
        <f t="shared" si="1"/>
        <v>30.088999999999999</v>
      </c>
      <c r="R16" s="62">
        <f t="shared" si="1"/>
        <v>39.121000000000002</v>
      </c>
      <c r="S16" s="62">
        <f t="shared" si="1"/>
        <v>32.581000000000003</v>
      </c>
      <c r="T16" s="62">
        <f t="shared" si="1"/>
        <v>3.1190000000000002</v>
      </c>
      <c r="U16" s="62">
        <f t="shared" si="1"/>
        <v>14.308</v>
      </c>
      <c r="V16" s="62">
        <f t="shared" si="1"/>
        <v>0.78600000000000003</v>
      </c>
      <c r="W16" s="62">
        <f t="shared" si="1"/>
        <v>2.1480000000000001</v>
      </c>
      <c r="X16" s="62">
        <f t="shared" si="1"/>
        <v>1.8959999999999999</v>
      </c>
      <c r="Y16" s="62">
        <f t="shared" si="1"/>
        <v>2.794</v>
      </c>
      <c r="Z16" s="63" t="str">
        <f t="shared" si="1"/>
        <v/>
      </c>
      <c r="AA16" s="64">
        <f>SUM(AA10:AA15)</f>
        <v>289.786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7.3070000000000004</v>
      </c>
      <c r="O20" s="77">
        <v>7.226</v>
      </c>
      <c r="P20" s="77">
        <v>6.9380000000000006</v>
      </c>
      <c r="Q20" s="77">
        <v>6.5570000000000004</v>
      </c>
      <c r="R20" s="77">
        <v>6.3330000000000002</v>
      </c>
      <c r="S20" s="77">
        <v>10.199999999999999</v>
      </c>
      <c r="T20" s="77">
        <v>6.2250000000000005</v>
      </c>
      <c r="U20" s="77">
        <v>6.242</v>
      </c>
      <c r="V20" s="77">
        <v>5.6870000000000003</v>
      </c>
      <c r="W20" s="77">
        <v>5.5520000000000005</v>
      </c>
      <c r="X20" s="77">
        <v>0.2</v>
      </c>
      <c r="Y20" s="77">
        <v>5.173</v>
      </c>
      <c r="Z20" s="78"/>
      <c r="AA20" s="79">
        <f t="shared" si="2"/>
        <v>73.640000000000015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28.689</v>
      </c>
      <c r="O21" s="81">
        <v>19.415999999999997</v>
      </c>
      <c r="P21" s="81">
        <v>29.988000000000003</v>
      </c>
      <c r="Q21" s="81">
        <v>24.857999999999997</v>
      </c>
      <c r="R21" s="81">
        <v>21.67</v>
      </c>
      <c r="S21" s="81">
        <v>7.1890000000000001</v>
      </c>
      <c r="T21" s="81">
        <v>14.879</v>
      </c>
      <c r="U21" s="81">
        <v>15.77</v>
      </c>
      <c r="V21" s="81">
        <v>27.873000000000001</v>
      </c>
      <c r="W21" s="81">
        <v>25.314</v>
      </c>
      <c r="X21" s="81">
        <v>14.756</v>
      </c>
      <c r="Y21" s="81">
        <v>26.527000000000001</v>
      </c>
      <c r="Z21" s="78"/>
      <c r="AA21" s="79">
        <f t="shared" si="2"/>
        <v>256.92899999999997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35.996000000000002</v>
      </c>
      <c r="O26" s="88">
        <f t="shared" si="3"/>
        <v>26.641999999999996</v>
      </c>
      <c r="P26" s="88">
        <f t="shared" si="3"/>
        <v>36.926000000000002</v>
      </c>
      <c r="Q26" s="88">
        <f t="shared" si="3"/>
        <v>31.414999999999999</v>
      </c>
      <c r="R26" s="88">
        <f t="shared" si="3"/>
        <v>28.003</v>
      </c>
      <c r="S26" s="88">
        <f t="shared" si="3"/>
        <v>17.388999999999999</v>
      </c>
      <c r="T26" s="88">
        <f t="shared" si="3"/>
        <v>21.103999999999999</v>
      </c>
      <c r="U26" s="88">
        <f t="shared" si="3"/>
        <v>22.012</v>
      </c>
      <c r="V26" s="88">
        <f t="shared" si="3"/>
        <v>33.56</v>
      </c>
      <c r="W26" s="88">
        <f t="shared" si="3"/>
        <v>30.866</v>
      </c>
      <c r="X26" s="88">
        <f t="shared" si="3"/>
        <v>14.956</v>
      </c>
      <c r="Y26" s="88">
        <f t="shared" si="3"/>
        <v>31.700000000000003</v>
      </c>
      <c r="Z26" s="89" t="str">
        <f t="shared" si="3"/>
        <v/>
      </c>
      <c r="AA26" s="90">
        <f>SUM(AA19:AA25)</f>
        <v>330.56899999999996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144.381</v>
      </c>
      <c r="O30" s="77">
        <v>48.180999999999997</v>
      </c>
      <c r="P30" s="77">
        <v>69.945999999999998</v>
      </c>
      <c r="Q30" s="77">
        <v>61.503999999999998</v>
      </c>
      <c r="R30" s="77">
        <v>67.123999999999995</v>
      </c>
      <c r="S30" s="77">
        <v>49.97</v>
      </c>
      <c r="T30" s="77">
        <v>24.222999999999999</v>
      </c>
      <c r="U30" s="77">
        <v>36.32</v>
      </c>
      <c r="V30" s="77">
        <v>34.345999999999997</v>
      </c>
      <c r="W30" s="77">
        <v>33.014000000000003</v>
      </c>
      <c r="X30" s="77">
        <v>16.852</v>
      </c>
      <c r="Y30" s="77">
        <v>34.494</v>
      </c>
      <c r="Z30" s="78"/>
      <c r="AA30" s="79">
        <f>SUM(B30:Z30)</f>
        <v>620.35500000000013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144.381</v>
      </c>
      <c r="O32" s="62">
        <f t="shared" si="4"/>
        <v>48.180999999999997</v>
      </c>
      <c r="P32" s="62">
        <f t="shared" si="4"/>
        <v>69.945999999999998</v>
      </c>
      <c r="Q32" s="62">
        <f t="shared" si="4"/>
        <v>61.503999999999998</v>
      </c>
      <c r="R32" s="62">
        <f t="shared" si="4"/>
        <v>67.123999999999995</v>
      </c>
      <c r="S32" s="62">
        <f t="shared" si="4"/>
        <v>49.97</v>
      </c>
      <c r="T32" s="62">
        <f t="shared" si="4"/>
        <v>24.222999999999999</v>
      </c>
      <c r="U32" s="62">
        <f t="shared" si="4"/>
        <v>36.32</v>
      </c>
      <c r="V32" s="62">
        <f t="shared" si="4"/>
        <v>34.345999999999997</v>
      </c>
      <c r="W32" s="62">
        <f t="shared" si="4"/>
        <v>33.014000000000003</v>
      </c>
      <c r="X32" s="62">
        <f t="shared" si="4"/>
        <v>16.852</v>
      </c>
      <c r="Y32" s="62">
        <f t="shared" si="4"/>
        <v>34.494</v>
      </c>
      <c r="Z32" s="63" t="str">
        <f t="shared" si="4"/>
        <v/>
      </c>
      <c r="AA32" s="64">
        <f>SUM(AA29:AA31)</f>
        <v>620.35500000000013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144.381</v>
      </c>
      <c r="O52" s="88">
        <f t="shared" si="10"/>
        <v>48.180999999999997</v>
      </c>
      <c r="P52" s="88">
        <f t="shared" si="10"/>
        <v>69.945999999999998</v>
      </c>
      <c r="Q52" s="88">
        <f t="shared" si="10"/>
        <v>61.503999999999998</v>
      </c>
      <c r="R52" s="88">
        <f t="shared" si="10"/>
        <v>67.123999999999995</v>
      </c>
      <c r="S52" s="88">
        <f t="shared" si="10"/>
        <v>49.97</v>
      </c>
      <c r="T52" s="88">
        <f t="shared" si="10"/>
        <v>24.222999999999999</v>
      </c>
      <c r="U52" s="88">
        <f t="shared" si="10"/>
        <v>36.32</v>
      </c>
      <c r="V52" s="88">
        <f t="shared" si="10"/>
        <v>34.346000000000004</v>
      </c>
      <c r="W52" s="88">
        <f t="shared" si="10"/>
        <v>33.014000000000003</v>
      </c>
      <c r="X52" s="88">
        <f t="shared" si="10"/>
        <v>16.852</v>
      </c>
      <c r="Y52" s="88">
        <f t="shared" si="10"/>
        <v>34.494</v>
      </c>
      <c r="Z52" s="89" t="str">
        <f t="shared" si="10"/>
        <v/>
      </c>
      <c r="AA52" s="104">
        <f>SUM(B52:Z52)</f>
        <v>620.35500000000013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144.381</v>
      </c>
      <c r="O4" s="18">
        <v>48.180999999999997</v>
      </c>
      <c r="P4" s="18">
        <v>69.946000000000012</v>
      </c>
      <c r="Q4" s="18">
        <v>61.504000000000005</v>
      </c>
      <c r="R4" s="18">
        <v>67.112999999999985</v>
      </c>
      <c r="S4" s="18">
        <v>49.923000000000002</v>
      </c>
      <c r="T4" s="18">
        <v>24.222999999999999</v>
      </c>
      <c r="U4" s="18">
        <v>36.319999999999993</v>
      </c>
      <c r="V4" s="18">
        <v>34.345999999999997</v>
      </c>
      <c r="W4" s="18">
        <v>33.013999999999996</v>
      </c>
      <c r="X4" s="18">
        <v>16.852</v>
      </c>
      <c r="Y4" s="18">
        <v>34.494000000000007</v>
      </c>
      <c r="Z4" s="19"/>
      <c r="AA4" s="20">
        <f>SUM(B4:Z4)</f>
        <v>620.29700000000003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121.22</v>
      </c>
      <c r="O7" s="28">
        <v>123.91</v>
      </c>
      <c r="P7" s="28">
        <v>135.51</v>
      </c>
      <c r="Q7" s="28">
        <v>141.83000000000001</v>
      </c>
      <c r="R7" s="28">
        <v>161.66</v>
      </c>
      <c r="S7" s="28">
        <v>167.02</v>
      </c>
      <c r="T7" s="28">
        <v>141.61000000000001</v>
      </c>
      <c r="U7" s="28">
        <v>139</v>
      </c>
      <c r="V7" s="28">
        <v>128.5</v>
      </c>
      <c r="W7" s="28">
        <v>117.7</v>
      </c>
      <c r="X7" s="28">
        <v>112.02</v>
      </c>
      <c r="Y7" s="28">
        <v>95.71</v>
      </c>
      <c r="Z7" s="29"/>
      <c r="AA7" s="30">
        <f>IF(SUM(B7:Z7)&lt;&gt;0,AVERAGEIF(B7:Z7,"&lt;&gt;"""),"")</f>
        <v>132.14083333333335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45.036000000000001</v>
      </c>
      <c r="O14" s="57">
        <v>47.381</v>
      </c>
      <c r="P14" s="57">
        <v>37.96</v>
      </c>
      <c r="Q14" s="57">
        <v>61.239000000000004</v>
      </c>
      <c r="R14" s="57">
        <v>10.784000000000001</v>
      </c>
      <c r="S14" s="57">
        <v>5.6139999999999999</v>
      </c>
      <c r="T14" s="57">
        <v>20.131999999999998</v>
      </c>
      <c r="U14" s="57">
        <v>24.042000000000002</v>
      </c>
      <c r="V14" s="57">
        <v>32.654999999999994</v>
      </c>
      <c r="W14" s="57">
        <v>31.542000000000002</v>
      </c>
      <c r="X14" s="57">
        <v>14.7</v>
      </c>
      <c r="Y14" s="57">
        <v>16.021000000000001</v>
      </c>
      <c r="Z14" s="58"/>
      <c r="AA14" s="59">
        <f t="shared" si="0"/>
        <v>347.10599999999999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45.036000000000001</v>
      </c>
      <c r="O16" s="62">
        <f t="shared" si="1"/>
        <v>47.381</v>
      </c>
      <c r="P16" s="62">
        <f t="shared" si="1"/>
        <v>37.96</v>
      </c>
      <c r="Q16" s="62">
        <f t="shared" si="1"/>
        <v>61.239000000000004</v>
      </c>
      <c r="R16" s="62">
        <f t="shared" si="1"/>
        <v>10.784000000000001</v>
      </c>
      <c r="S16" s="62">
        <f t="shared" si="1"/>
        <v>5.6139999999999999</v>
      </c>
      <c r="T16" s="62">
        <f t="shared" si="1"/>
        <v>20.131999999999998</v>
      </c>
      <c r="U16" s="62">
        <f t="shared" si="1"/>
        <v>24.042000000000002</v>
      </c>
      <c r="V16" s="62">
        <f t="shared" si="1"/>
        <v>32.654999999999994</v>
      </c>
      <c r="W16" s="62">
        <f t="shared" si="1"/>
        <v>31.542000000000002</v>
      </c>
      <c r="X16" s="62">
        <f t="shared" si="1"/>
        <v>14.7</v>
      </c>
      <c r="Y16" s="62">
        <f t="shared" si="1"/>
        <v>16.021000000000001</v>
      </c>
      <c r="Z16" s="63" t="str">
        <f t="shared" si="1"/>
        <v/>
      </c>
      <c r="AA16" s="64">
        <f>SUM(AA10:AA15)</f>
        <v>347.10599999999999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88.960000000000008</v>
      </c>
      <c r="O20" s="77"/>
      <c r="P20" s="77">
        <v>5</v>
      </c>
      <c r="Q20" s="77"/>
      <c r="R20" s="77"/>
      <c r="S20" s="77"/>
      <c r="T20" s="77">
        <v>2.7079999999999997</v>
      </c>
      <c r="U20" s="77">
        <v>10.4</v>
      </c>
      <c r="V20" s="77">
        <v>0.35</v>
      </c>
      <c r="W20" s="77">
        <v>0.55000000000000004</v>
      </c>
      <c r="X20" s="77">
        <v>0.9</v>
      </c>
      <c r="Y20" s="77">
        <v>18.473000000000003</v>
      </c>
      <c r="Z20" s="78"/>
      <c r="AA20" s="79">
        <f t="shared" si="2"/>
        <v>127.34100000000001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10.385</v>
      </c>
      <c r="O21" s="81">
        <v>0.8</v>
      </c>
      <c r="P21" s="81">
        <v>5.0860000000000003</v>
      </c>
      <c r="Q21" s="81">
        <v>0.26500000000000001</v>
      </c>
      <c r="R21" s="81">
        <v>1.329</v>
      </c>
      <c r="S21" s="81">
        <v>1.409</v>
      </c>
      <c r="T21" s="81">
        <v>1.383</v>
      </c>
      <c r="U21" s="81">
        <v>1.8779999999999999</v>
      </c>
      <c r="V21" s="81">
        <v>1.341</v>
      </c>
      <c r="W21" s="81">
        <v>0.92200000000000004</v>
      </c>
      <c r="X21" s="81">
        <v>1.252</v>
      </c>
      <c r="Y21" s="81"/>
      <c r="Z21" s="78"/>
      <c r="AA21" s="79">
        <f t="shared" si="2"/>
        <v>26.05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99.345000000000013</v>
      </c>
      <c r="O26" s="88">
        <f t="shared" si="3"/>
        <v>0.8</v>
      </c>
      <c r="P26" s="88">
        <f t="shared" si="3"/>
        <v>10.086</v>
      </c>
      <c r="Q26" s="88">
        <f t="shared" si="3"/>
        <v>0.26500000000000001</v>
      </c>
      <c r="R26" s="88">
        <f t="shared" si="3"/>
        <v>1.329</v>
      </c>
      <c r="S26" s="88">
        <f t="shared" si="3"/>
        <v>1.409</v>
      </c>
      <c r="T26" s="88">
        <f t="shared" si="3"/>
        <v>4.0909999999999993</v>
      </c>
      <c r="U26" s="88">
        <f t="shared" si="3"/>
        <v>12.278</v>
      </c>
      <c r="V26" s="88">
        <f t="shared" si="3"/>
        <v>1.6909999999999998</v>
      </c>
      <c r="W26" s="88">
        <f t="shared" si="3"/>
        <v>1.472</v>
      </c>
      <c r="X26" s="88">
        <f t="shared" si="3"/>
        <v>2.1520000000000001</v>
      </c>
      <c r="Y26" s="88">
        <f t="shared" si="3"/>
        <v>18.473000000000003</v>
      </c>
      <c r="Z26" s="89" t="str">
        <f t="shared" si="3"/>
        <v/>
      </c>
      <c r="AA26" s="90">
        <f>SUM(AA19:AA25)</f>
        <v>153.39100000000002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144.381</v>
      </c>
      <c r="O30" s="77">
        <v>48.180999999999997</v>
      </c>
      <c r="P30" s="77">
        <v>48.045999999999999</v>
      </c>
      <c r="Q30" s="77">
        <v>61.503999999999998</v>
      </c>
      <c r="R30" s="77">
        <v>12.113</v>
      </c>
      <c r="S30" s="77">
        <v>7.0229999999999997</v>
      </c>
      <c r="T30" s="77">
        <v>24.222999999999999</v>
      </c>
      <c r="U30" s="77">
        <v>36.32</v>
      </c>
      <c r="V30" s="77">
        <v>34.345999999999997</v>
      </c>
      <c r="W30" s="77">
        <v>33.014000000000003</v>
      </c>
      <c r="X30" s="77">
        <v>16.852</v>
      </c>
      <c r="Y30" s="77">
        <v>34.494</v>
      </c>
      <c r="Z30" s="78"/>
      <c r="AA30" s="79">
        <f>SUM(B30:Z30)</f>
        <v>500.49700000000007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144.381</v>
      </c>
      <c r="O32" s="62">
        <f t="shared" si="4"/>
        <v>48.180999999999997</v>
      </c>
      <c r="P32" s="62">
        <f t="shared" si="4"/>
        <v>48.045999999999999</v>
      </c>
      <c r="Q32" s="62">
        <f t="shared" si="4"/>
        <v>61.503999999999998</v>
      </c>
      <c r="R32" s="62">
        <f t="shared" si="4"/>
        <v>12.113</v>
      </c>
      <c r="S32" s="62">
        <f t="shared" si="4"/>
        <v>7.0229999999999997</v>
      </c>
      <c r="T32" s="62">
        <f t="shared" si="4"/>
        <v>24.222999999999999</v>
      </c>
      <c r="U32" s="62">
        <f t="shared" si="4"/>
        <v>36.32</v>
      </c>
      <c r="V32" s="62">
        <f t="shared" si="4"/>
        <v>34.345999999999997</v>
      </c>
      <c r="W32" s="62">
        <f t="shared" si="4"/>
        <v>33.014000000000003</v>
      </c>
      <c r="X32" s="62">
        <f t="shared" si="4"/>
        <v>16.852</v>
      </c>
      <c r="Y32" s="62">
        <f t="shared" si="4"/>
        <v>34.494</v>
      </c>
      <c r="Z32" s="63" t="str">
        <f t="shared" si="4"/>
        <v/>
      </c>
      <c r="AA32" s="64">
        <f>SUM(AA29:AA31)</f>
        <v>500.49700000000007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21.9</v>
      </c>
      <c r="Q39" s="99"/>
      <c r="R39" s="99">
        <v>55</v>
      </c>
      <c r="S39" s="99">
        <v>42.9</v>
      </c>
      <c r="T39" s="99"/>
      <c r="U39" s="99"/>
      <c r="V39" s="99"/>
      <c r="W39" s="99"/>
      <c r="X39" s="99"/>
      <c r="Y39" s="99"/>
      <c r="Z39" s="100"/>
      <c r="AA39" s="79">
        <f t="shared" si="5"/>
        <v>119.80000000000001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21.9</v>
      </c>
      <c r="Q40" s="88">
        <f t="shared" si="6"/>
        <v>0</v>
      </c>
      <c r="R40" s="88">
        <f t="shared" si="6"/>
        <v>55</v>
      </c>
      <c r="S40" s="88">
        <f t="shared" si="6"/>
        <v>42.9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119.80000000000001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21.9</v>
      </c>
      <c r="Q47" s="99"/>
      <c r="R47" s="99">
        <v>55</v>
      </c>
      <c r="S47" s="99">
        <v>42.9</v>
      </c>
      <c r="T47" s="99"/>
      <c r="U47" s="99"/>
      <c r="V47" s="99"/>
      <c r="W47" s="99"/>
      <c r="X47" s="99"/>
      <c r="Y47" s="99"/>
      <c r="Z47" s="100"/>
      <c r="AA47" s="79">
        <f t="shared" si="7"/>
        <v>119.80000000000001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21.9</v>
      </c>
      <c r="Q49" s="88">
        <f t="shared" si="8"/>
        <v>0</v>
      </c>
      <c r="R49" s="88">
        <f t="shared" si="8"/>
        <v>55</v>
      </c>
      <c r="S49" s="88">
        <f t="shared" si="8"/>
        <v>42.9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119.80000000000001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144.38100000000003</v>
      </c>
      <c r="O52" s="88">
        <f t="shared" si="10"/>
        <v>48.180999999999997</v>
      </c>
      <c r="P52" s="88">
        <f t="shared" si="10"/>
        <v>69.945999999999998</v>
      </c>
      <c r="Q52" s="88">
        <f t="shared" si="10"/>
        <v>61.504000000000005</v>
      </c>
      <c r="R52" s="88">
        <f t="shared" si="10"/>
        <v>67.113</v>
      </c>
      <c r="S52" s="88">
        <f t="shared" si="10"/>
        <v>49.923000000000002</v>
      </c>
      <c r="T52" s="88">
        <f t="shared" si="10"/>
        <v>24.222999999999999</v>
      </c>
      <c r="U52" s="88">
        <f t="shared" si="10"/>
        <v>36.32</v>
      </c>
      <c r="V52" s="88">
        <f t="shared" si="10"/>
        <v>34.345999999999997</v>
      </c>
      <c r="W52" s="88">
        <f t="shared" si="10"/>
        <v>33.014000000000003</v>
      </c>
      <c r="X52" s="88">
        <f t="shared" si="10"/>
        <v>16.852</v>
      </c>
      <c r="Y52" s="88">
        <f t="shared" si="10"/>
        <v>34.494</v>
      </c>
      <c r="Z52" s="89" t="str">
        <f t="shared" si="10"/>
        <v/>
      </c>
      <c r="AA52" s="104">
        <f>SUM(B52:Z52)</f>
        <v>620.29700000000003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21.9</v>
      </c>
      <c r="Q4" s="18"/>
      <c r="R4" s="18">
        <v>55</v>
      </c>
      <c r="S4" s="18">
        <v>42.9</v>
      </c>
      <c r="T4" s="18"/>
      <c r="U4" s="18"/>
      <c r="V4" s="18"/>
      <c r="W4" s="18"/>
      <c r="X4" s="18"/>
      <c r="Y4" s="18"/>
      <c r="Z4" s="19"/>
      <c r="AA4" s="111">
        <f>SUM(B4:Z4)</f>
        <v>119.80000000000001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121.22</v>
      </c>
      <c r="O7" s="117">
        <v>123.91</v>
      </c>
      <c r="P7" s="117">
        <v>135.51</v>
      </c>
      <c r="Q7" s="117">
        <v>141.83000000000001</v>
      </c>
      <c r="R7" s="117">
        <v>161.66</v>
      </c>
      <c r="S7" s="117">
        <v>167.02</v>
      </c>
      <c r="T7" s="117">
        <v>141.61000000000001</v>
      </c>
      <c r="U7" s="117">
        <v>139</v>
      </c>
      <c r="V7" s="117">
        <v>128.5</v>
      </c>
      <c r="W7" s="117">
        <v>117.7</v>
      </c>
      <c r="X7" s="117">
        <v>112.02</v>
      </c>
      <c r="Y7" s="117">
        <v>95.71</v>
      </c>
      <c r="Z7" s="118"/>
      <c r="AA7" s="119">
        <f>IF(SUM(B7:Z7)&lt;&gt;0,AVERAGEIF(B7:Z7,"&lt;&gt;"""),"")</f>
        <v>132.14083333333335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21.9</v>
      </c>
      <c r="Q23" s="133"/>
      <c r="R23" s="133">
        <v>55</v>
      </c>
      <c r="S23" s="133">
        <v>42.9</v>
      </c>
      <c r="T23" s="133"/>
      <c r="U23" s="133"/>
      <c r="V23" s="133"/>
      <c r="W23" s="133"/>
      <c r="X23" s="133"/>
      <c r="Y23" s="133"/>
      <c r="Z23" s="131"/>
      <c r="AA23" s="132">
        <f t="shared" si="2"/>
        <v>119.80000000000001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21.9</v>
      </c>
      <c r="Q24" s="135">
        <f t="shared" si="3"/>
        <v>0</v>
      </c>
      <c r="R24" s="135">
        <f t="shared" si="3"/>
        <v>55</v>
      </c>
      <c r="S24" s="135">
        <f t="shared" si="3"/>
        <v>42.9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119.80000000000001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2025-01-07T09:35:04Z</dcterms:created>
  <dcterms:modified xsi:type="dcterms:W3CDTF">2025-01-07T09:35:05Z</dcterms:modified>
</cp:coreProperties>
</file>