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<sst xmlns="http://schemas.openxmlformats.org/spreadsheetml/2006/main" count="119" uniqueCount="54">
  <si>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06/01/2025 11:27:18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</si>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</sst>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9E-42BE-A3E3-7534FF9DF61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9E-42BE-A3E3-7534FF9DF61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3.0659999999999998</c:v>
                </c:pt>
                <c:pt idx="13">
                  <c:v>3.129</c:v>
                </c:pt>
                <c:pt idx="14">
                  <c:v>3.2850000000000001</c:v>
                </c:pt>
                <c:pt idx="15">
                  <c:v>8.4469999999999992</c:v>
                </c:pt>
                <c:pt idx="16">
                  <c:v>10.324</c:v>
                </c:pt>
                <c:pt idx="17">
                  <c:v>5.8</c:v>
                </c:pt>
                <c:pt idx="18">
                  <c:v>5.4569999999999999</c:v>
                </c:pt>
                <c:pt idx="19">
                  <c:v>4.0830000000000002</c:v>
                </c:pt>
                <c:pt idx="20">
                  <c:v>3.7010000000000001</c:v>
                </c:pt>
                <c:pt idx="21">
                  <c:v>3.9329999999999998</c:v>
                </c:pt>
                <c:pt idx="23">
                  <c:v>3.9079999999999999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9E-42BE-A3E3-7534FF9DF61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9.9869999999999983</c:v>
                </c:pt>
                <c:pt idx="13">
                  <c:v>9.5489999999999995</c:v>
                </c:pt>
                <c:pt idx="14">
                  <c:v>4.8099999999999996</c:v>
                </c:pt>
                <c:pt idx="15">
                  <c:v>8.6490000000000009</c:v>
                </c:pt>
                <c:pt idx="16">
                  <c:v>17.928000000000001</c:v>
                </c:pt>
                <c:pt idx="17">
                  <c:v>10.835000000000001</c:v>
                </c:pt>
                <c:pt idx="18">
                  <c:v>7.06</c:v>
                </c:pt>
                <c:pt idx="19">
                  <c:v>6.8419999999999996</c:v>
                </c:pt>
                <c:pt idx="20">
                  <c:v>9.484</c:v>
                </c:pt>
                <c:pt idx="21">
                  <c:v>11.435</c:v>
                </c:pt>
                <c:pt idx="22">
                  <c:v>0.32500000000000001</c:v>
                </c:pt>
                <c:pt idx="23">
                  <c:v>17.972000000000001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9E-42BE-A3E3-7534FF9DF61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9E-42BE-A3E3-7534FF9DF61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9E-42BE-A3E3-7534FF9DF61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9E-42BE-A3E3-7534FF9DF61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9E-42BE-A3E3-7534FF9DF61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9E-42BE-A3E3-7534FF9DF61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</c:v>
                </c:pt>
                <c:pt idx="16">
                  <c:v>14</c:v>
                </c:pt>
                <c:pt idx="17">
                  <c:v>17.48</c:v>
                </c:pt>
                <c:pt idx="18">
                  <c:v>19.666</c:v>
                </c:pt>
                <c:pt idx="19">
                  <c:v>5.6319999999999997</c:v>
                </c:pt>
                <c:pt idx="22">
                  <c:v>4.5140000000000002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9E-42BE-A3E3-7534FF9DF61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9E-42BE-A3E3-7534FF9DF61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26.985999999999997</c:v>
                </c:pt>
                <c:pt idx="13">
                  <c:v>20.978000000000002</c:v>
                </c:pt>
                <c:pt idx="14">
                  <c:v>8.02</c:v>
                </c:pt>
                <c:pt idx="15">
                  <c:v>0.111</c:v>
                </c:pt>
                <c:pt idx="16">
                  <c:v>22.937999999999999</c:v>
                </c:pt>
                <c:pt idx="17">
                  <c:v>21.274000000000001</c:v>
                </c:pt>
                <c:pt idx="18">
                  <c:v>1.865</c:v>
                </c:pt>
                <c:pt idx="19">
                  <c:v>2.5840000000000001</c:v>
                </c:pt>
                <c:pt idx="20">
                  <c:v>2.6240000000000001</c:v>
                </c:pt>
                <c:pt idx="22">
                  <c:v>0.26500000000000001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9E-42BE-A3E3-7534FF9DF61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9E-42BE-A3E3-7534FF9DF61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9E-42BE-A3E3-7534FF9DF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79.55</c:v>
                </c:pt>
                <c:pt idx="13">
                  <c:v>96.12</c:v>
                </c:pt>
                <c:pt idx="14">
                  <c:v>109.55</c:v>
                </c:pt>
                <c:pt idx="15">
                  <c:v>122.49</c:v>
                </c:pt>
                <c:pt idx="16">
                  <c:v>149.87</c:v>
                </c:pt>
                <c:pt idx="17">
                  <c:v>154.72</c:v>
                </c:pt>
                <c:pt idx="18">
                  <c:v>147</c:v>
                </c:pt>
                <c:pt idx="19">
                  <c:v>133</c:v>
                </c:pt>
                <c:pt idx="20">
                  <c:v>124.13</c:v>
                </c:pt>
                <c:pt idx="21">
                  <c:v>102.8</c:v>
                </c:pt>
                <c:pt idx="22">
                  <c:v>103.8</c:v>
                </c:pt>
                <c:pt idx="23">
                  <c:v>66.209999999999994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9E-42BE-A3E3-7534FF9DF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E76-471C-B8CD-CC1CF97079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3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76-471C-B8CD-CC1CF97079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76-471C-B8CD-CC1CF97079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4.1689999999999996</c:v>
                </c:pt>
                <c:pt idx="15">
                  <c:v>2.1</c:v>
                </c:pt>
                <c:pt idx="17">
                  <c:v>9.2110000000000003</c:v>
                </c:pt>
                <c:pt idx="18">
                  <c:v>1.7649999999999999</c:v>
                </c:pt>
                <c:pt idx="19">
                  <c:v>5.0519999999999996</c:v>
                </c:pt>
                <c:pt idx="20">
                  <c:v>1.8</c:v>
                </c:pt>
                <c:pt idx="21">
                  <c:v>3</c:v>
                </c:pt>
                <c:pt idx="23">
                  <c:v>0.25600000000000001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76-471C-B8CD-CC1CF97079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E76-471C-B8CD-CC1CF97079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E76-471C-B8CD-CC1CF97079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E76-471C-B8CD-CC1CF97079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E76-471C-B8CD-CC1CF97079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E76-471C-B8CD-CC1CF97079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E76-471C-B8CD-CC1CF970791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65.2</c:v>
                </c:pt>
                <c:pt idx="17">
                  <c:v>46.2</c:v>
                </c:pt>
                <c:pt idx="18">
                  <c:v>27.4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76-471C-B8CD-CC1CF97079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32.869999999999997</c:v>
                </c:pt>
                <c:pt idx="13">
                  <c:v>33.655999999999999</c:v>
                </c:pt>
                <c:pt idx="14">
                  <c:v>16.114999999999998</c:v>
                </c:pt>
                <c:pt idx="15">
                  <c:v>20.107000000000003</c:v>
                </c:pt>
                <c:pt idx="18">
                  <c:v>4.883</c:v>
                </c:pt>
                <c:pt idx="19">
                  <c:v>14.088999999999999</c:v>
                </c:pt>
                <c:pt idx="20">
                  <c:v>14.008999999999999</c:v>
                </c:pt>
                <c:pt idx="21">
                  <c:v>12.368</c:v>
                </c:pt>
                <c:pt idx="22">
                  <c:v>5.1040000000000001</c:v>
                </c:pt>
                <c:pt idx="23">
                  <c:v>17.423999999999999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E76-471C-B8CD-CC1CF97079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E76-471C-B8CD-CC1CF97079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E76-471C-B8CD-CC1CF9707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79.55</c:v>
                </c:pt>
                <c:pt idx="13">
                  <c:v>96.12</c:v>
                </c:pt>
                <c:pt idx="14">
                  <c:v>109.55</c:v>
                </c:pt>
                <c:pt idx="15">
                  <c:v>122.49</c:v>
                </c:pt>
                <c:pt idx="16">
                  <c:v>149.87</c:v>
                </c:pt>
                <c:pt idx="17">
                  <c:v>154.72</c:v>
                </c:pt>
                <c:pt idx="18">
                  <c:v>147</c:v>
                </c:pt>
                <c:pt idx="19">
                  <c:v>133</c:v>
                </c:pt>
                <c:pt idx="20">
                  <c:v>124.13</c:v>
                </c:pt>
                <c:pt idx="21">
                  <c:v>102.8</c:v>
                </c:pt>
                <c:pt idx="22">
                  <c:v>103.8</c:v>
                </c:pt>
                <c:pt idx="23">
                  <c:v>66.209999999999994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E76-471C-B8CD-CC1CF9707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40.038999999999994</v>
      </c>
      <c r="O4" s="18">
        <v>33.656000000000006</v>
      </c>
      <c r="P4" s="18">
        <v>16.115000000000002</v>
      </c>
      <c r="Q4" s="18">
        <v>22.207000000000001</v>
      </c>
      <c r="R4" s="18">
        <v>65.19</v>
      </c>
      <c r="S4" s="18">
        <v>55.38900000000001</v>
      </c>
      <c r="T4" s="18">
        <v>34.048000000000002</v>
      </c>
      <c r="U4" s="18">
        <v>19.140999999999998</v>
      </c>
      <c r="V4" s="18">
        <v>15.809000000000001</v>
      </c>
      <c r="W4" s="18">
        <v>15.368</v>
      </c>
      <c r="X4" s="18">
        <v>5.1040000000000001</v>
      </c>
      <c r="Y4" s="18">
        <v>21.880000000000003</v>
      </c>
      <c r="Z4" s="19"/>
      <c r="AA4" s="20">
        <f>SUM(B4:Z4)</f>
        <v>343.94600000000003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79.55</v>
      </c>
      <c r="O7" s="28">
        <v>96.12</v>
      </c>
      <c r="P7" s="28">
        <v>109.55</v>
      </c>
      <c r="Q7" s="28">
        <v>122.49</v>
      </c>
      <c r="R7" s="28">
        <v>149.87</v>
      </c>
      <c r="S7" s="28">
        <v>154.72</v>
      </c>
      <c r="T7" s="28">
        <v>147</v>
      </c>
      <c r="U7" s="28">
        <v>133</v>
      </c>
      <c r="V7" s="28">
        <v>124.13</v>
      </c>
      <c r="W7" s="28">
        <v>102.8</v>
      </c>
      <c r="X7" s="28">
        <v>103.8</v>
      </c>
      <c r="Y7" s="28">
        <v>66.209999999999994</v>
      </c>
      <c r="Z7" s="29"/>
      <c r="AA7" s="30">
        <f>IF(SUM(B7:Z7)&lt;&gt;0,AVERAGEIF(B7:Z7,"&lt;&gt;"""),"")</f>
        <v>115.77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</v>
      </c>
      <c r="R12" s="52">
        <v>14</v>
      </c>
      <c r="S12" s="52">
        <v>17.48</v>
      </c>
      <c r="T12" s="52">
        <v>19.666</v>
      </c>
      <c r="U12" s="52">
        <v>5.6319999999999997</v>
      </c>
      <c r="V12" s="52"/>
      <c r="W12" s="52"/>
      <c r="X12" s="52">
        <v>4.5140000000000002</v>
      </c>
      <c r="Y12" s="52"/>
      <c r="Z12" s="53"/>
      <c r="AA12" s="54">
        <f t="shared" si="0"/>
        <v>66.292000000000002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26.985999999999997</v>
      </c>
      <c r="O14" s="57">
        <v>20.978000000000002</v>
      </c>
      <c r="P14" s="57">
        <v>8.02</v>
      </c>
      <c r="Q14" s="57">
        <v>0.111</v>
      </c>
      <c r="R14" s="57">
        <v>22.937999999999999</v>
      </c>
      <c r="S14" s="57">
        <v>21.274000000000001</v>
      </c>
      <c r="T14" s="57">
        <v>1.865</v>
      </c>
      <c r="U14" s="57">
        <v>2.5840000000000001</v>
      </c>
      <c r="V14" s="57">
        <v>2.6240000000000001</v>
      </c>
      <c r="W14" s="57"/>
      <c r="X14" s="57">
        <v>0.26500000000000001</v>
      </c>
      <c r="Y14" s="57"/>
      <c r="Z14" s="58"/>
      <c r="AA14" s="59">
        <f t="shared" si="0"/>
        <v>107.64499999999998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26.985999999999997</v>
      </c>
      <c r="O16" s="62">
        <f t="shared" si="1"/>
        <v>20.978000000000002</v>
      </c>
      <c r="P16" s="62">
        <f t="shared" si="1"/>
        <v>8.02</v>
      </c>
      <c r="Q16" s="62">
        <f t="shared" si="1"/>
        <v>5.1109999999999998</v>
      </c>
      <c r="R16" s="62">
        <f t="shared" si="1"/>
        <v>36.938000000000002</v>
      </c>
      <c r="S16" s="62">
        <f t="shared" si="1"/>
        <v>38.754000000000005</v>
      </c>
      <c r="T16" s="62">
        <f t="shared" si="1"/>
        <v>21.530999999999999</v>
      </c>
      <c r="U16" s="62">
        <f t="shared" si="1"/>
        <v>8.2159999999999993</v>
      </c>
      <c r="V16" s="62">
        <f t="shared" si="1"/>
        <v>2.6240000000000001</v>
      </c>
      <c r="W16" s="62">
        <f t="shared" si="1"/>
        <v>0</v>
      </c>
      <c r="X16" s="62">
        <f t="shared" si="1"/>
        <v>4.7789999999999999</v>
      </c>
      <c r="Y16" s="62">
        <f t="shared" si="1"/>
        <v>0</v>
      </c>
      <c r="Z16" s="63" t="str">
        <f t="shared" si="1"/>
        <v/>
      </c>
      <c r="AA16" s="64">
        <f>SUM(AA10:AA15)</f>
        <v>173.93699999999998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3.0659999999999998</v>
      </c>
      <c r="O20" s="77">
        <v>3.129</v>
      </c>
      <c r="P20" s="77">
        <v>3.2850000000000001</v>
      </c>
      <c r="Q20" s="77">
        <v>8.4469999999999992</v>
      </c>
      <c r="R20" s="77">
        <v>10.324</v>
      </c>
      <c r="S20" s="77">
        <v>5.8</v>
      </c>
      <c r="T20" s="77">
        <v>5.4569999999999999</v>
      </c>
      <c r="U20" s="77">
        <v>4.0830000000000002</v>
      </c>
      <c r="V20" s="77">
        <v>3.7010000000000001</v>
      </c>
      <c r="W20" s="77">
        <v>3.9329999999999998</v>
      </c>
      <c r="X20" s="77"/>
      <c r="Y20" s="77">
        <v>3.9079999999999999</v>
      </c>
      <c r="Z20" s="78"/>
      <c r="AA20" s="79">
        <f t="shared" si="2"/>
        <v>55.132999999999996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9.9869999999999983</v>
      </c>
      <c r="O21" s="81">
        <v>9.5489999999999995</v>
      </c>
      <c r="P21" s="81">
        <v>4.8099999999999996</v>
      </c>
      <c r="Q21" s="81">
        <v>8.6490000000000009</v>
      </c>
      <c r="R21" s="81">
        <v>17.928000000000001</v>
      </c>
      <c r="S21" s="81">
        <v>10.835000000000001</v>
      </c>
      <c r="T21" s="81">
        <v>7.06</v>
      </c>
      <c r="U21" s="81">
        <v>6.8419999999999996</v>
      </c>
      <c r="V21" s="81">
        <v>9.484</v>
      </c>
      <c r="W21" s="81">
        <v>11.435</v>
      </c>
      <c r="X21" s="81">
        <v>0.32500000000000001</v>
      </c>
      <c r="Y21" s="81">
        <v>17.972000000000001</v>
      </c>
      <c r="Z21" s="78"/>
      <c r="AA21" s="79">
        <f t="shared" si="2"/>
        <v>114.876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13.052999999999997</v>
      </c>
      <c r="O26" s="88">
        <f t="shared" si="3"/>
        <v>12.677999999999999</v>
      </c>
      <c r="P26" s="88">
        <f t="shared" si="3"/>
        <v>8.0949999999999989</v>
      </c>
      <c r="Q26" s="88">
        <f t="shared" si="3"/>
        <v>17.096</v>
      </c>
      <c r="R26" s="88">
        <f t="shared" si="3"/>
        <v>28.252000000000002</v>
      </c>
      <c r="S26" s="88">
        <f t="shared" si="3"/>
        <v>16.635000000000002</v>
      </c>
      <c r="T26" s="88">
        <f t="shared" si="3"/>
        <v>12.516999999999999</v>
      </c>
      <c r="U26" s="88">
        <f t="shared" si="3"/>
        <v>10.925000000000001</v>
      </c>
      <c r="V26" s="88">
        <f t="shared" si="3"/>
        <v>13.185</v>
      </c>
      <c r="W26" s="88">
        <f t="shared" si="3"/>
        <v>15.368</v>
      </c>
      <c r="X26" s="88">
        <f t="shared" si="3"/>
        <v>0.32500000000000001</v>
      </c>
      <c r="Y26" s="88">
        <f t="shared" si="3"/>
        <v>21.880000000000003</v>
      </c>
      <c r="Z26" s="89" t="str">
        <f t="shared" si="3"/>
        <v/>
      </c>
      <c r="AA26" s="90">
        <f>SUM(AA19:AA25)</f>
        <v>170.00900000000001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40.039000000000001</v>
      </c>
      <c r="O30" s="77">
        <v>33.655999999999999</v>
      </c>
      <c r="P30" s="77">
        <v>16.114999999999998</v>
      </c>
      <c r="Q30" s="77">
        <v>22.207000000000001</v>
      </c>
      <c r="R30" s="77">
        <v>65.19</v>
      </c>
      <c r="S30" s="77">
        <v>55.389000000000003</v>
      </c>
      <c r="T30" s="77">
        <v>34.048000000000002</v>
      </c>
      <c r="U30" s="77">
        <v>19.140999999999998</v>
      </c>
      <c r="V30" s="77">
        <v>15.808999999999999</v>
      </c>
      <c r="W30" s="77">
        <v>15.368</v>
      </c>
      <c r="X30" s="77">
        <v>5.1040000000000001</v>
      </c>
      <c r="Y30" s="77">
        <v>21.88</v>
      </c>
      <c r="Z30" s="78"/>
      <c r="AA30" s="79">
        <f>SUM(B30:Z30)</f>
        <v>343.94600000000003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40.039000000000001</v>
      </c>
      <c r="O32" s="62">
        <f t="shared" si="4"/>
        <v>33.655999999999999</v>
      </c>
      <c r="P32" s="62">
        <f t="shared" si="4"/>
        <v>16.114999999999998</v>
      </c>
      <c r="Q32" s="62">
        <f t="shared" si="4"/>
        <v>22.207000000000001</v>
      </c>
      <c r="R32" s="62">
        <f t="shared" si="4"/>
        <v>65.19</v>
      </c>
      <c r="S32" s="62">
        <f t="shared" si="4"/>
        <v>55.389000000000003</v>
      </c>
      <c r="T32" s="62">
        <f t="shared" si="4"/>
        <v>34.048000000000002</v>
      </c>
      <c r="U32" s="62">
        <f t="shared" si="4"/>
        <v>19.140999999999998</v>
      </c>
      <c r="V32" s="62">
        <f t="shared" si="4"/>
        <v>15.808999999999999</v>
      </c>
      <c r="W32" s="62">
        <f t="shared" si="4"/>
        <v>15.368</v>
      </c>
      <c r="X32" s="62">
        <f t="shared" si="4"/>
        <v>5.1040000000000001</v>
      </c>
      <c r="Y32" s="62">
        <f t="shared" si="4"/>
        <v>21.88</v>
      </c>
      <c r="Z32" s="63" t="str">
        <f t="shared" si="4"/>
        <v/>
      </c>
      <c r="AA32" s="64">
        <f>SUM(AA29:AA31)</f>
        <v>343.94600000000003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40.038999999999994</v>
      </c>
      <c r="O52" s="88">
        <f t="shared" si="10"/>
        <v>33.655999999999999</v>
      </c>
      <c r="P52" s="88">
        <f t="shared" si="10"/>
        <v>16.114999999999998</v>
      </c>
      <c r="Q52" s="88">
        <f t="shared" si="10"/>
        <v>22.207000000000001</v>
      </c>
      <c r="R52" s="88">
        <f t="shared" si="10"/>
        <v>65.19</v>
      </c>
      <c r="S52" s="88">
        <f t="shared" si="10"/>
        <v>55.38900000000001</v>
      </c>
      <c r="T52" s="88">
        <f t="shared" si="10"/>
        <v>34.048000000000002</v>
      </c>
      <c r="U52" s="88">
        <f t="shared" si="10"/>
        <v>19.140999999999998</v>
      </c>
      <c r="V52" s="88">
        <f t="shared" si="10"/>
        <v>15.809000000000001</v>
      </c>
      <c r="W52" s="88">
        <f t="shared" si="10"/>
        <v>15.368</v>
      </c>
      <c r="X52" s="88">
        <f t="shared" si="10"/>
        <v>5.1040000000000001</v>
      </c>
      <c r="Y52" s="88">
        <f t="shared" si="10"/>
        <v>21.880000000000003</v>
      </c>
      <c r="Z52" s="89" t="str">
        <f t="shared" si="10"/>
        <v/>
      </c>
      <c r="AA52" s="104">
        <f>SUM(B52:Z52)</f>
        <v>343.94600000000003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40.039000000000001</v>
      </c>
      <c r="O4" s="18">
        <v>33.655999999999999</v>
      </c>
      <c r="P4" s="18">
        <v>16.114999999999998</v>
      </c>
      <c r="Q4" s="18">
        <v>22.207000000000004</v>
      </c>
      <c r="R4" s="18">
        <v>65.2</v>
      </c>
      <c r="S4" s="18">
        <v>55.411000000000001</v>
      </c>
      <c r="T4" s="18">
        <v>34.047999999999995</v>
      </c>
      <c r="U4" s="18">
        <v>19.141000000000002</v>
      </c>
      <c r="V4" s="18">
        <v>15.808999999999999</v>
      </c>
      <c r="W4" s="18">
        <v>15.368</v>
      </c>
      <c r="X4" s="18">
        <v>5.1040000000000001</v>
      </c>
      <c r="Y4" s="18">
        <v>21.88</v>
      </c>
      <c r="Z4" s="19"/>
      <c r="AA4" s="20">
        <f>SUM(B4:Z4)</f>
        <v>343.97800000000001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79.55</v>
      </c>
      <c r="O7" s="28">
        <v>96.12</v>
      </c>
      <c r="P7" s="28">
        <v>109.55</v>
      </c>
      <c r="Q7" s="28">
        <v>122.49</v>
      </c>
      <c r="R7" s="28">
        <v>149.87</v>
      </c>
      <c r="S7" s="28">
        <v>154.72</v>
      </c>
      <c r="T7" s="28">
        <v>147</v>
      </c>
      <c r="U7" s="28">
        <v>133</v>
      </c>
      <c r="V7" s="28">
        <v>124.13</v>
      </c>
      <c r="W7" s="28">
        <v>102.8</v>
      </c>
      <c r="X7" s="28">
        <v>103.8</v>
      </c>
      <c r="Y7" s="28">
        <v>66.209999999999994</v>
      </c>
      <c r="Z7" s="29"/>
      <c r="AA7" s="30">
        <f>IF(SUM(B7:Z7)&lt;&gt;0,AVERAGEIF(B7:Z7,"&lt;&gt;"""),"")</f>
        <v>115.77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32.869999999999997</v>
      </c>
      <c r="O14" s="57">
        <v>33.655999999999999</v>
      </c>
      <c r="P14" s="57">
        <v>16.114999999999998</v>
      </c>
      <c r="Q14" s="57">
        <v>20.107000000000003</v>
      </c>
      <c r="R14" s="57"/>
      <c r="S14" s="57"/>
      <c r="T14" s="57">
        <v>4.883</v>
      </c>
      <c r="U14" s="57">
        <v>14.088999999999999</v>
      </c>
      <c r="V14" s="57">
        <v>14.008999999999999</v>
      </c>
      <c r="W14" s="57">
        <v>12.368</v>
      </c>
      <c r="X14" s="57">
        <v>5.1040000000000001</v>
      </c>
      <c r="Y14" s="57">
        <v>17.423999999999999</v>
      </c>
      <c r="Z14" s="58"/>
      <c r="AA14" s="59">
        <f t="shared" si="0"/>
        <v>170.625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32.869999999999997</v>
      </c>
      <c r="O16" s="62">
        <f t="shared" si="1"/>
        <v>33.655999999999999</v>
      </c>
      <c r="P16" s="62">
        <f t="shared" si="1"/>
        <v>16.114999999999998</v>
      </c>
      <c r="Q16" s="62">
        <f t="shared" si="1"/>
        <v>20.107000000000003</v>
      </c>
      <c r="R16" s="62">
        <f t="shared" si="1"/>
        <v>0</v>
      </c>
      <c r="S16" s="62">
        <f t="shared" si="1"/>
        <v>0</v>
      </c>
      <c r="T16" s="62">
        <f t="shared" si="1"/>
        <v>4.883</v>
      </c>
      <c r="U16" s="62">
        <f t="shared" si="1"/>
        <v>14.088999999999999</v>
      </c>
      <c r="V16" s="62">
        <f t="shared" si="1"/>
        <v>14.008999999999999</v>
      </c>
      <c r="W16" s="62">
        <f t="shared" si="1"/>
        <v>12.368</v>
      </c>
      <c r="X16" s="62">
        <f t="shared" si="1"/>
        <v>5.1040000000000001</v>
      </c>
      <c r="Y16" s="62">
        <f t="shared" si="1"/>
        <v>17.423999999999999</v>
      </c>
      <c r="Z16" s="63" t="str">
        <f t="shared" si="1"/>
        <v/>
      </c>
      <c r="AA16" s="64">
        <f>SUM(AA10:AA15)</f>
        <v>170.625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2.2000000000000002</v>
      </c>
      <c r="Z19" s="73"/>
      <c r="AA19" s="74">
        <f t="shared" ref="AA19:AA25" si="2">SUM(B19:Z19)</f>
        <v>2.2000000000000002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2</v>
      </c>
      <c r="Z20" s="78"/>
      <c r="AA20" s="79">
        <f t="shared" si="2"/>
        <v>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4.1689999999999996</v>
      </c>
      <c r="O21" s="81"/>
      <c r="P21" s="81"/>
      <c r="Q21" s="81">
        <v>2.1</v>
      </c>
      <c r="R21" s="81"/>
      <c r="S21" s="81">
        <v>9.2110000000000003</v>
      </c>
      <c r="T21" s="81">
        <v>1.7649999999999999</v>
      </c>
      <c r="U21" s="81">
        <v>5.0519999999999996</v>
      </c>
      <c r="V21" s="81">
        <v>1.8</v>
      </c>
      <c r="W21" s="81">
        <v>3</v>
      </c>
      <c r="X21" s="81"/>
      <c r="Y21" s="81">
        <v>0.25600000000000001</v>
      </c>
      <c r="Z21" s="78"/>
      <c r="AA21" s="79">
        <f t="shared" si="2"/>
        <v>27.353000000000002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7.1689999999999996</v>
      </c>
      <c r="O26" s="88">
        <f t="shared" si="3"/>
        <v>0</v>
      </c>
      <c r="P26" s="88">
        <f t="shared" si="3"/>
        <v>0</v>
      </c>
      <c r="Q26" s="88">
        <f t="shared" si="3"/>
        <v>2.1</v>
      </c>
      <c r="R26" s="88">
        <f t="shared" si="3"/>
        <v>0</v>
      </c>
      <c r="S26" s="88">
        <f t="shared" si="3"/>
        <v>9.2110000000000003</v>
      </c>
      <c r="T26" s="88">
        <f t="shared" si="3"/>
        <v>1.7649999999999999</v>
      </c>
      <c r="U26" s="88">
        <f t="shared" si="3"/>
        <v>5.0519999999999996</v>
      </c>
      <c r="V26" s="88">
        <f t="shared" si="3"/>
        <v>1.8</v>
      </c>
      <c r="W26" s="88">
        <f t="shared" si="3"/>
        <v>3</v>
      </c>
      <c r="X26" s="88">
        <f t="shared" si="3"/>
        <v>0</v>
      </c>
      <c r="Y26" s="88">
        <f t="shared" si="3"/>
        <v>4.4560000000000004</v>
      </c>
      <c r="Z26" s="89" t="str">
        <f t="shared" si="3"/>
        <v/>
      </c>
      <c r="AA26" s="90">
        <f>SUM(AA19:AA25)</f>
        <v>34.553000000000004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40.039000000000001</v>
      </c>
      <c r="O30" s="77">
        <v>33.655999999999999</v>
      </c>
      <c r="P30" s="77">
        <v>16.114999999999998</v>
      </c>
      <c r="Q30" s="77">
        <v>22.207000000000001</v>
      </c>
      <c r="R30" s="77"/>
      <c r="S30" s="77">
        <v>9.2110000000000003</v>
      </c>
      <c r="T30" s="77">
        <v>6.6479999999999997</v>
      </c>
      <c r="U30" s="77">
        <v>19.140999999999998</v>
      </c>
      <c r="V30" s="77">
        <v>15.808999999999999</v>
      </c>
      <c r="W30" s="77">
        <v>15.368</v>
      </c>
      <c r="X30" s="77">
        <v>5.1040000000000001</v>
      </c>
      <c r="Y30" s="77">
        <v>21.88</v>
      </c>
      <c r="Z30" s="78"/>
      <c r="AA30" s="79">
        <f>SUM(B30:Z30)</f>
        <v>205.178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40.039000000000001</v>
      </c>
      <c r="O32" s="62">
        <f t="shared" si="4"/>
        <v>33.655999999999999</v>
      </c>
      <c r="P32" s="62">
        <f t="shared" si="4"/>
        <v>16.114999999999998</v>
      </c>
      <c r="Q32" s="62">
        <f t="shared" si="4"/>
        <v>22.207000000000001</v>
      </c>
      <c r="R32" s="62">
        <f t="shared" si="4"/>
        <v>0</v>
      </c>
      <c r="S32" s="62">
        <f t="shared" si="4"/>
        <v>9.2110000000000003</v>
      </c>
      <c r="T32" s="62">
        <f t="shared" si="4"/>
        <v>6.6479999999999997</v>
      </c>
      <c r="U32" s="62">
        <f t="shared" si="4"/>
        <v>19.140999999999998</v>
      </c>
      <c r="V32" s="62">
        <f t="shared" si="4"/>
        <v>15.808999999999999</v>
      </c>
      <c r="W32" s="62">
        <f t="shared" si="4"/>
        <v>15.368</v>
      </c>
      <c r="X32" s="62">
        <f t="shared" si="4"/>
        <v>5.1040000000000001</v>
      </c>
      <c r="Y32" s="62">
        <f t="shared" si="4"/>
        <v>21.88</v>
      </c>
      <c r="Z32" s="63" t="str">
        <f t="shared" si="4"/>
        <v/>
      </c>
      <c r="AA32" s="64">
        <f>SUM(AA29:AA31)</f>
        <v>205.178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65.2</v>
      </c>
      <c r="S39" s="99">
        <v>46.2</v>
      </c>
      <c r="T39" s="99">
        <v>27.4</v>
      </c>
      <c r="U39" s="99"/>
      <c r="V39" s="99"/>
      <c r="W39" s="99"/>
      <c r="X39" s="99"/>
      <c r="Y39" s="99"/>
      <c r="Z39" s="100"/>
      <c r="AA39" s="79">
        <f t="shared" si="5"/>
        <v>138.80000000000001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65.2</v>
      </c>
      <c r="S40" s="88">
        <f t="shared" si="6"/>
        <v>46.2</v>
      </c>
      <c r="T40" s="88">
        <f t="shared" si="6"/>
        <v>27.4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138.80000000000001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65.2</v>
      </c>
      <c r="S47" s="99">
        <v>46.2</v>
      </c>
      <c r="T47" s="99">
        <v>27.4</v>
      </c>
      <c r="U47" s="99"/>
      <c r="V47" s="99"/>
      <c r="W47" s="99"/>
      <c r="X47" s="99"/>
      <c r="Y47" s="99"/>
      <c r="Z47" s="100"/>
      <c r="AA47" s="79">
        <f t="shared" si="7"/>
        <v>138.80000000000001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65.2</v>
      </c>
      <c r="S49" s="88">
        <f t="shared" si="8"/>
        <v>46.2</v>
      </c>
      <c r="T49" s="88">
        <f t="shared" si="8"/>
        <v>27.4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138.80000000000001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40.038999999999994</v>
      </c>
      <c r="O52" s="88">
        <f t="shared" si="10"/>
        <v>33.655999999999999</v>
      </c>
      <c r="P52" s="88">
        <f t="shared" si="10"/>
        <v>16.114999999999998</v>
      </c>
      <c r="Q52" s="88">
        <f t="shared" si="10"/>
        <v>22.207000000000004</v>
      </c>
      <c r="R52" s="88">
        <f t="shared" si="10"/>
        <v>65.2</v>
      </c>
      <c r="S52" s="88">
        <f t="shared" si="10"/>
        <v>55.411000000000001</v>
      </c>
      <c r="T52" s="88">
        <f t="shared" si="10"/>
        <v>34.048000000000002</v>
      </c>
      <c r="U52" s="88">
        <f t="shared" si="10"/>
        <v>19.140999999999998</v>
      </c>
      <c r="V52" s="88">
        <f t="shared" si="10"/>
        <v>15.808999999999999</v>
      </c>
      <c r="W52" s="88">
        <f t="shared" si="10"/>
        <v>15.368</v>
      </c>
      <c r="X52" s="88">
        <f t="shared" si="10"/>
        <v>5.1040000000000001</v>
      </c>
      <c r="Y52" s="88">
        <f t="shared" si="10"/>
        <v>21.88</v>
      </c>
      <c r="Z52" s="89" t="str">
        <f t="shared" si="10"/>
        <v/>
      </c>
      <c r="AA52" s="104">
        <f>SUM(B52:Z52)</f>
        <v>343.97800000000001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65.2</v>
      </c>
      <c r="S4" s="18">
        <v>46.2</v>
      </c>
      <c r="T4" s="18">
        <v>27.4</v>
      </c>
      <c r="U4" s="18"/>
      <c r="V4" s="18"/>
      <c r="W4" s="18"/>
      <c r="X4" s="18"/>
      <c r="Y4" s="18"/>
      <c r="Z4" s="19"/>
      <c r="AA4" s="111">
        <f>SUM(B4:Z4)</f>
        <v>138.80000000000001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79.55</v>
      </c>
      <c r="O7" s="117">
        <v>96.12</v>
      </c>
      <c r="P7" s="117">
        <v>109.55</v>
      </c>
      <c r="Q7" s="117">
        <v>122.49</v>
      </c>
      <c r="R7" s="117">
        <v>149.87</v>
      </c>
      <c r="S7" s="117">
        <v>154.72</v>
      </c>
      <c r="T7" s="117">
        <v>147</v>
      </c>
      <c r="U7" s="117">
        <v>133</v>
      </c>
      <c r="V7" s="117">
        <v>124.13</v>
      </c>
      <c r="W7" s="117">
        <v>102.8</v>
      </c>
      <c r="X7" s="117">
        <v>103.8</v>
      </c>
      <c r="Y7" s="117">
        <v>66.209999999999994</v>
      </c>
      <c r="Z7" s="118"/>
      <c r="AA7" s="119">
        <f>IF(SUM(B7:Z7)&lt;&gt;0,AVERAGEIF(B7:Z7,"&lt;&gt;"""),"")</f>
        <v>115.77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65.2</v>
      </c>
      <c r="S23" s="133">
        <v>46.2</v>
      </c>
      <c r="T23" s="133">
        <v>27.4</v>
      </c>
      <c r="U23" s="133"/>
      <c r="V23" s="133"/>
      <c r="W23" s="133"/>
      <c r="X23" s="133"/>
      <c r="Y23" s="133"/>
      <c r="Z23" s="131"/>
      <c r="AA23" s="132">
        <f t="shared" si="2"/>
        <v>138.80000000000001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65.2</v>
      </c>
      <c r="S24" s="135">
        <f t="shared" si="3"/>
        <v>46.2</v>
      </c>
      <c r="T24" s="135">
        <f t="shared" si="3"/>
        <v>27.4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138.80000000000001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2025-01-06T09:27:18Z</dcterms:created>
  <dcterms:modified xsi:type="dcterms:W3CDTF">2025-01-06T09:27:19Z</dcterms:modified>
</cp:coreProperties>
</file>