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<sst xmlns="http://schemas.openxmlformats.org/spreadsheetml/2006/main" count="119" uniqueCount="54">
  <si>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05/01/2025 11:28:12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</si>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</sst>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B5-4288-AF91-60B286FE00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B5-4288-AF91-60B286FE00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CB5-4288-AF91-60B286FE00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29.240000000000002</c:v>
                </c:pt>
                <c:pt idx="13">
                  <c:v>9.0060000000000002</c:v>
                </c:pt>
                <c:pt idx="14">
                  <c:v>8.4499999999999993</c:v>
                </c:pt>
                <c:pt idx="15">
                  <c:v>5.4219999999999997</c:v>
                </c:pt>
                <c:pt idx="16">
                  <c:v>4.681</c:v>
                </c:pt>
                <c:pt idx="17">
                  <c:v>1.268</c:v>
                </c:pt>
                <c:pt idx="18">
                  <c:v>3.4610000000000003</c:v>
                </c:pt>
                <c:pt idx="19">
                  <c:v>2.4489999999999998</c:v>
                </c:pt>
                <c:pt idx="20">
                  <c:v>2.1930000000000001</c:v>
                </c:pt>
                <c:pt idx="21">
                  <c:v>1.3129999999999999</c:v>
                </c:pt>
                <c:pt idx="22">
                  <c:v>1.522</c:v>
                </c:pt>
                <c:pt idx="23">
                  <c:v>3.492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B5-4288-AF91-60B286FE00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B5-4288-AF91-60B286FE00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B5-4288-AF91-60B286FE00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B5-4288-AF91-60B286FE00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B5-4288-AF91-60B286FE00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B5-4288-AF91-60B286FE00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3.3809999999999998</c:v>
                </c:pt>
                <c:pt idx="13">
                  <c:v>53.683</c:v>
                </c:pt>
                <c:pt idx="16">
                  <c:v>5.5549999999999997</c:v>
                </c:pt>
                <c:pt idx="17">
                  <c:v>9.2940000000000005</c:v>
                </c:pt>
                <c:pt idx="18">
                  <c:v>7.4029999999999996</c:v>
                </c:pt>
                <c:pt idx="21">
                  <c:v>12.968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CB5-4288-AF91-60B286FE002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2.9</c:v>
                </c:pt>
                <c:pt idx="14">
                  <c:v>37.299999999999997</c:v>
                </c:pt>
                <c:pt idx="15">
                  <c:v>72.7</c:v>
                </c:pt>
                <c:pt idx="16">
                  <c:v>0</c:v>
                </c:pt>
                <c:pt idx="17">
                  <c:v>0</c:v>
                </c:pt>
                <c:pt idx="18">
                  <c:v>5</c:v>
                </c:pt>
                <c:pt idx="19">
                  <c:v>20.5</c:v>
                </c:pt>
                <c:pt idx="20">
                  <c:v>20</c:v>
                </c:pt>
                <c:pt idx="21">
                  <c:v>10.5</c:v>
                </c:pt>
                <c:pt idx="22">
                  <c:v>5.5</c:v>
                </c:pt>
                <c:pt idx="2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B5-4288-AF91-60B286FE00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6.6440000000000001</c:v>
                </c:pt>
                <c:pt idx="13">
                  <c:v>0.875</c:v>
                </c:pt>
                <c:pt idx="14">
                  <c:v>0.33300000000000002</c:v>
                </c:pt>
                <c:pt idx="15">
                  <c:v>1.4E-2</c:v>
                </c:pt>
                <c:pt idx="16">
                  <c:v>0.95899999999999996</c:v>
                </c:pt>
                <c:pt idx="17">
                  <c:v>2.1749999999999998</c:v>
                </c:pt>
                <c:pt idx="18">
                  <c:v>2.0670000000000002</c:v>
                </c:pt>
                <c:pt idx="19">
                  <c:v>1.923</c:v>
                </c:pt>
                <c:pt idx="20">
                  <c:v>3.097</c:v>
                </c:pt>
                <c:pt idx="21">
                  <c:v>3.2290000000000001</c:v>
                </c:pt>
                <c:pt idx="23">
                  <c:v>3.9510000000000001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B5-4288-AF91-60B286FE00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B5-4288-AF91-60B286FE00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9.8409999999999993</c:v>
                </c:pt>
                <c:pt idx="17">
                  <c:v>9.9649999999999999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CB5-4288-AF91-60B286FE0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96.73</c:v>
                </c:pt>
                <c:pt idx="13">
                  <c:v>103.03</c:v>
                </c:pt>
                <c:pt idx="14">
                  <c:v>105</c:v>
                </c:pt>
                <c:pt idx="15">
                  <c:v>117.99</c:v>
                </c:pt>
                <c:pt idx="16">
                  <c:v>211.55</c:v>
                </c:pt>
                <c:pt idx="17">
                  <c:v>180.67</c:v>
                </c:pt>
                <c:pt idx="18">
                  <c:v>149.37</c:v>
                </c:pt>
                <c:pt idx="19">
                  <c:v>143.5</c:v>
                </c:pt>
                <c:pt idx="20">
                  <c:v>137.63999999999999</c:v>
                </c:pt>
                <c:pt idx="21">
                  <c:v>132.88</c:v>
                </c:pt>
                <c:pt idx="22">
                  <c:v>115.38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B5-4288-AF91-60B286FE0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B4-44A3-93B4-EC0C8F64EE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B4-44A3-93B4-EC0C8F64EE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3.3</c:v>
                </c:pt>
                <c:pt idx="13">
                  <c:v>5</c:v>
                </c:pt>
                <c:pt idx="14">
                  <c:v>6.1</c:v>
                </c:pt>
                <c:pt idx="15">
                  <c:v>6.1</c:v>
                </c:pt>
                <c:pt idx="17">
                  <c:v>3.0960000000000001</c:v>
                </c:pt>
                <c:pt idx="18">
                  <c:v>2.1539999999999999</c:v>
                </c:pt>
                <c:pt idx="19">
                  <c:v>2.6180000000000003</c:v>
                </c:pt>
                <c:pt idx="20">
                  <c:v>2.879</c:v>
                </c:pt>
                <c:pt idx="21">
                  <c:v>4.3819999999999997</c:v>
                </c:pt>
                <c:pt idx="22">
                  <c:v>1.8680000000000001</c:v>
                </c:pt>
                <c:pt idx="23">
                  <c:v>2.1659999999999999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B4-44A3-93B4-EC0C8F64EE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4.3</c:v>
                </c:pt>
                <c:pt idx="13">
                  <c:v>12.12</c:v>
                </c:pt>
                <c:pt idx="15">
                  <c:v>1.6</c:v>
                </c:pt>
                <c:pt idx="16">
                  <c:v>0.443</c:v>
                </c:pt>
                <c:pt idx="17">
                  <c:v>5.9</c:v>
                </c:pt>
                <c:pt idx="18">
                  <c:v>0.3</c:v>
                </c:pt>
                <c:pt idx="19">
                  <c:v>0.5</c:v>
                </c:pt>
                <c:pt idx="20">
                  <c:v>0.9</c:v>
                </c:pt>
                <c:pt idx="21">
                  <c:v>3.7</c:v>
                </c:pt>
                <c:pt idx="22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B4-44A3-93B4-EC0C8F64EE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B4-44A3-93B4-EC0C8F64EE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B4-44A3-93B4-EC0C8F64EE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B4-44A3-93B4-EC0C8F64EE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B4-44A3-93B4-EC0C8F64EE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B4-44A3-93B4-EC0C8F64EE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6B4-44A3-93B4-EC0C8F64EE8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B4-44A3-93B4-EC0C8F64EE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31.664999999999999</c:v>
                </c:pt>
                <c:pt idx="13">
                  <c:v>49.316000000000003</c:v>
                </c:pt>
                <c:pt idx="14">
                  <c:v>40.015999999999998</c:v>
                </c:pt>
                <c:pt idx="15">
                  <c:v>70.414000000000001</c:v>
                </c:pt>
                <c:pt idx="16">
                  <c:v>20.593</c:v>
                </c:pt>
                <c:pt idx="17">
                  <c:v>13.706</c:v>
                </c:pt>
                <c:pt idx="18">
                  <c:v>15.477</c:v>
                </c:pt>
                <c:pt idx="19">
                  <c:v>21.777999999999999</c:v>
                </c:pt>
                <c:pt idx="20">
                  <c:v>21.538</c:v>
                </c:pt>
                <c:pt idx="21">
                  <c:v>19.927999999999997</c:v>
                </c:pt>
                <c:pt idx="22">
                  <c:v>5.1660000000000004</c:v>
                </c:pt>
                <c:pt idx="23">
                  <c:v>5.9370000000000003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B4-44A3-93B4-EC0C8F64EE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B4-44A3-93B4-EC0C8F64EE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6B4-44A3-93B4-EC0C8F64E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96.73</c:v>
                </c:pt>
                <c:pt idx="13">
                  <c:v>103.03</c:v>
                </c:pt>
                <c:pt idx="14">
                  <c:v>105</c:v>
                </c:pt>
                <c:pt idx="15">
                  <c:v>117.99</c:v>
                </c:pt>
                <c:pt idx="16">
                  <c:v>211.55</c:v>
                </c:pt>
                <c:pt idx="17">
                  <c:v>180.67</c:v>
                </c:pt>
                <c:pt idx="18">
                  <c:v>149.37</c:v>
                </c:pt>
                <c:pt idx="19">
                  <c:v>143.5</c:v>
                </c:pt>
                <c:pt idx="20">
                  <c:v>137.63999999999999</c:v>
                </c:pt>
                <c:pt idx="21">
                  <c:v>132.88</c:v>
                </c:pt>
                <c:pt idx="22">
                  <c:v>115.38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B4-44A3-93B4-EC0C8F64E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39.265000000000001</v>
      </c>
      <c r="O4" s="18">
        <v>66.463999999999999</v>
      </c>
      <c r="P4" s="18">
        <v>46.082999999999991</v>
      </c>
      <c r="Q4" s="18">
        <v>78.135999999999996</v>
      </c>
      <c r="R4" s="18">
        <v>21.036000000000001</v>
      </c>
      <c r="S4" s="18">
        <v>22.701999999999998</v>
      </c>
      <c r="T4" s="18">
        <v>17.931000000000001</v>
      </c>
      <c r="U4" s="18">
        <v>24.872000000000003</v>
      </c>
      <c r="V4" s="18">
        <v>25.29</v>
      </c>
      <c r="W4" s="18">
        <v>28.01</v>
      </c>
      <c r="X4" s="18">
        <v>7.0220000000000002</v>
      </c>
      <c r="Y4" s="18">
        <v>8.1429999999999989</v>
      </c>
      <c r="Z4" s="19"/>
      <c r="AA4" s="20">
        <f>SUM(B4:Z4)</f>
        <v>384.95399999999995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96.73</v>
      </c>
      <c r="O7" s="28">
        <v>103.03</v>
      </c>
      <c r="P7" s="28">
        <v>105</v>
      </c>
      <c r="Q7" s="28">
        <v>117.99</v>
      </c>
      <c r="R7" s="28">
        <v>211.55</v>
      </c>
      <c r="S7" s="28">
        <v>180.67</v>
      </c>
      <c r="T7" s="28">
        <v>149.37</v>
      </c>
      <c r="U7" s="28">
        <v>143.5</v>
      </c>
      <c r="V7" s="28">
        <v>137.63999999999999</v>
      </c>
      <c r="W7" s="28">
        <v>132.88</v>
      </c>
      <c r="X7" s="28">
        <v>115.38</v>
      </c>
      <c r="Y7" s="28">
        <v>106</v>
      </c>
      <c r="Z7" s="29"/>
      <c r="AA7" s="30">
        <f>IF(SUM(B7:Z7)&lt;&gt;0,AVERAGEIF(B7:Z7,"&lt;&gt;"""),"")</f>
        <v>133.3116666666667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3.3809999999999998</v>
      </c>
      <c r="O12" s="52">
        <v>53.683</v>
      </c>
      <c r="P12" s="52"/>
      <c r="Q12" s="52"/>
      <c r="R12" s="52">
        <v>5.5549999999999997</v>
      </c>
      <c r="S12" s="52">
        <v>9.2940000000000005</v>
      </c>
      <c r="T12" s="52">
        <v>7.4029999999999996</v>
      </c>
      <c r="U12" s="52"/>
      <c r="V12" s="52"/>
      <c r="W12" s="52">
        <v>12.968</v>
      </c>
      <c r="X12" s="52"/>
      <c r="Y12" s="52"/>
      <c r="Z12" s="53"/>
      <c r="AA12" s="54">
        <f t="shared" si="0"/>
        <v>92.284000000000006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9.8409999999999993</v>
      </c>
      <c r="S13" s="52">
        <v>9.9649999999999999</v>
      </c>
      <c r="T13" s="52"/>
      <c r="U13" s="52"/>
      <c r="V13" s="52"/>
      <c r="W13" s="52"/>
      <c r="X13" s="52"/>
      <c r="Y13" s="52"/>
      <c r="Z13" s="53"/>
      <c r="AA13" s="54">
        <f t="shared" si="0"/>
        <v>19.805999999999997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6.6440000000000001</v>
      </c>
      <c r="O14" s="57">
        <v>0.875</v>
      </c>
      <c r="P14" s="57">
        <v>0.33300000000000002</v>
      </c>
      <c r="Q14" s="57">
        <v>1.4E-2</v>
      </c>
      <c r="R14" s="57">
        <v>0.95899999999999996</v>
      </c>
      <c r="S14" s="57">
        <v>2.1749999999999998</v>
      </c>
      <c r="T14" s="57">
        <v>2.0670000000000002</v>
      </c>
      <c r="U14" s="57">
        <v>1.923</v>
      </c>
      <c r="V14" s="57">
        <v>3.097</v>
      </c>
      <c r="W14" s="57">
        <v>3.2290000000000001</v>
      </c>
      <c r="X14" s="57"/>
      <c r="Y14" s="57">
        <v>3.9510000000000001</v>
      </c>
      <c r="Z14" s="58"/>
      <c r="AA14" s="59">
        <f t="shared" si="0"/>
        <v>25.266999999999999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10.025</v>
      </c>
      <c r="O16" s="62">
        <f t="shared" si="1"/>
        <v>54.558</v>
      </c>
      <c r="P16" s="62">
        <f t="shared" si="1"/>
        <v>0.33300000000000002</v>
      </c>
      <c r="Q16" s="62">
        <f t="shared" si="1"/>
        <v>1.4E-2</v>
      </c>
      <c r="R16" s="62">
        <f t="shared" si="1"/>
        <v>16.355</v>
      </c>
      <c r="S16" s="62">
        <f t="shared" si="1"/>
        <v>21.434000000000001</v>
      </c>
      <c r="T16" s="62">
        <f t="shared" si="1"/>
        <v>9.4699999999999989</v>
      </c>
      <c r="U16" s="62">
        <f t="shared" si="1"/>
        <v>1.923</v>
      </c>
      <c r="V16" s="62">
        <f t="shared" si="1"/>
        <v>3.097</v>
      </c>
      <c r="W16" s="62">
        <f t="shared" si="1"/>
        <v>16.196999999999999</v>
      </c>
      <c r="X16" s="62">
        <f t="shared" si="1"/>
        <v>0</v>
      </c>
      <c r="Y16" s="62">
        <f t="shared" si="1"/>
        <v>3.9510000000000001</v>
      </c>
      <c r="Z16" s="63" t="str">
        <f t="shared" si="1"/>
        <v/>
      </c>
      <c r="AA16" s="64">
        <f>SUM(AA10:AA15)</f>
        <v>137.357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29.240000000000002</v>
      </c>
      <c r="O21" s="81">
        <v>9.0060000000000002</v>
      </c>
      <c r="P21" s="81">
        <v>8.4499999999999993</v>
      </c>
      <c r="Q21" s="81">
        <v>5.4219999999999997</v>
      </c>
      <c r="R21" s="81">
        <v>4.681</v>
      </c>
      <c r="S21" s="81">
        <v>1.268</v>
      </c>
      <c r="T21" s="81">
        <v>3.4610000000000003</v>
      </c>
      <c r="U21" s="81">
        <v>2.4489999999999998</v>
      </c>
      <c r="V21" s="81">
        <v>2.1930000000000001</v>
      </c>
      <c r="W21" s="81">
        <v>1.3129999999999999</v>
      </c>
      <c r="X21" s="81">
        <v>1.522</v>
      </c>
      <c r="Y21" s="81">
        <v>3.492</v>
      </c>
      <c r="Z21" s="78"/>
      <c r="AA21" s="79">
        <f t="shared" si="2"/>
        <v>72.497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29.240000000000002</v>
      </c>
      <c r="O26" s="88">
        <f t="shared" si="3"/>
        <v>9.0060000000000002</v>
      </c>
      <c r="P26" s="88">
        <f t="shared" si="3"/>
        <v>8.4499999999999993</v>
      </c>
      <c r="Q26" s="88">
        <f t="shared" si="3"/>
        <v>5.4219999999999997</v>
      </c>
      <c r="R26" s="88">
        <f t="shared" si="3"/>
        <v>4.681</v>
      </c>
      <c r="S26" s="88">
        <f t="shared" si="3"/>
        <v>1.268</v>
      </c>
      <c r="T26" s="88">
        <f t="shared" si="3"/>
        <v>3.4610000000000003</v>
      </c>
      <c r="U26" s="88">
        <f t="shared" si="3"/>
        <v>2.4489999999999998</v>
      </c>
      <c r="V26" s="88">
        <f t="shared" si="3"/>
        <v>2.1930000000000001</v>
      </c>
      <c r="W26" s="88">
        <f t="shared" si="3"/>
        <v>1.3129999999999999</v>
      </c>
      <c r="X26" s="88">
        <f t="shared" si="3"/>
        <v>1.522</v>
      </c>
      <c r="Y26" s="88">
        <f t="shared" si="3"/>
        <v>3.492</v>
      </c>
      <c r="Z26" s="89" t="str">
        <f t="shared" si="3"/>
        <v/>
      </c>
      <c r="AA26" s="90">
        <f>SUM(AA19:AA25)</f>
        <v>72.497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39.265000000000001</v>
      </c>
      <c r="O30" s="77">
        <v>63.564</v>
      </c>
      <c r="P30" s="77">
        <v>8.7829999999999995</v>
      </c>
      <c r="Q30" s="77">
        <v>5.4359999999999999</v>
      </c>
      <c r="R30" s="77">
        <v>21.036000000000001</v>
      </c>
      <c r="S30" s="77">
        <v>22.702000000000002</v>
      </c>
      <c r="T30" s="77">
        <v>12.930999999999999</v>
      </c>
      <c r="U30" s="77">
        <v>4.3719999999999999</v>
      </c>
      <c r="V30" s="77">
        <v>5.29</v>
      </c>
      <c r="W30" s="77">
        <v>17.510000000000002</v>
      </c>
      <c r="X30" s="77">
        <v>1.522</v>
      </c>
      <c r="Y30" s="77">
        <v>7.4429999999999996</v>
      </c>
      <c r="Z30" s="78"/>
      <c r="AA30" s="79">
        <f>SUM(B30:Z30)</f>
        <v>209.85399999999998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39.265000000000001</v>
      </c>
      <c r="O32" s="62">
        <f t="shared" si="4"/>
        <v>63.564</v>
      </c>
      <c r="P32" s="62">
        <f t="shared" si="4"/>
        <v>8.7829999999999995</v>
      </c>
      <c r="Q32" s="62">
        <f t="shared" si="4"/>
        <v>5.4359999999999999</v>
      </c>
      <c r="R32" s="62">
        <f t="shared" si="4"/>
        <v>21.036000000000001</v>
      </c>
      <c r="S32" s="62">
        <f t="shared" si="4"/>
        <v>22.702000000000002</v>
      </c>
      <c r="T32" s="62">
        <f t="shared" si="4"/>
        <v>12.930999999999999</v>
      </c>
      <c r="U32" s="62">
        <f t="shared" si="4"/>
        <v>4.3719999999999999</v>
      </c>
      <c r="V32" s="62">
        <f t="shared" si="4"/>
        <v>5.29</v>
      </c>
      <c r="W32" s="62">
        <f t="shared" si="4"/>
        <v>17.510000000000002</v>
      </c>
      <c r="X32" s="62">
        <f t="shared" si="4"/>
        <v>1.522</v>
      </c>
      <c r="Y32" s="62">
        <f t="shared" si="4"/>
        <v>7.4429999999999996</v>
      </c>
      <c r="Z32" s="63" t="str">
        <f t="shared" si="4"/>
        <v/>
      </c>
      <c r="AA32" s="64">
        <f>SUM(AA29:AA31)</f>
        <v>209.85399999999998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2.9</v>
      </c>
      <c r="P39" s="99">
        <v>37.299999999999997</v>
      </c>
      <c r="Q39" s="99">
        <v>72.7</v>
      </c>
      <c r="R39" s="99"/>
      <c r="S39" s="99"/>
      <c r="T39" s="99">
        <v>5</v>
      </c>
      <c r="U39" s="99">
        <v>20.5</v>
      </c>
      <c r="V39" s="99">
        <v>20</v>
      </c>
      <c r="W39" s="99">
        <v>10.5</v>
      </c>
      <c r="X39" s="99">
        <v>5.5</v>
      </c>
      <c r="Y39" s="99">
        <v>0.7</v>
      </c>
      <c r="Z39" s="100"/>
      <c r="AA39" s="79">
        <f t="shared" si="5"/>
        <v>175.1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2.9</v>
      </c>
      <c r="P40" s="88">
        <f t="shared" si="6"/>
        <v>37.299999999999997</v>
      </c>
      <c r="Q40" s="88">
        <f t="shared" si="6"/>
        <v>72.7</v>
      </c>
      <c r="R40" s="88">
        <f t="shared" si="6"/>
        <v>0</v>
      </c>
      <c r="S40" s="88">
        <f t="shared" si="6"/>
        <v>0</v>
      </c>
      <c r="T40" s="88">
        <f t="shared" si="6"/>
        <v>5</v>
      </c>
      <c r="U40" s="88">
        <f t="shared" si="6"/>
        <v>20.5</v>
      </c>
      <c r="V40" s="88">
        <f t="shared" si="6"/>
        <v>20</v>
      </c>
      <c r="W40" s="88">
        <f t="shared" si="6"/>
        <v>10.5</v>
      </c>
      <c r="X40" s="88">
        <f t="shared" si="6"/>
        <v>5.5</v>
      </c>
      <c r="Y40" s="88">
        <f t="shared" si="6"/>
        <v>0.7</v>
      </c>
      <c r="Z40" s="89" t="str">
        <f t="shared" si="6"/>
        <v/>
      </c>
      <c r="AA40" s="90">
        <f t="shared" si="5"/>
        <v>175.1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2.9</v>
      </c>
      <c r="P47" s="99">
        <v>37.299999999999997</v>
      </c>
      <c r="Q47" s="99">
        <v>72.7</v>
      </c>
      <c r="R47" s="99"/>
      <c r="S47" s="99"/>
      <c r="T47" s="99">
        <v>5</v>
      </c>
      <c r="U47" s="99">
        <v>20.5</v>
      </c>
      <c r="V47" s="99">
        <v>20</v>
      </c>
      <c r="W47" s="99">
        <v>10.5</v>
      </c>
      <c r="X47" s="99">
        <v>5.5</v>
      </c>
      <c r="Y47" s="99">
        <v>0.7</v>
      </c>
      <c r="Z47" s="100"/>
      <c r="AA47" s="79">
        <f t="shared" si="7"/>
        <v>175.1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2.9</v>
      </c>
      <c r="P49" s="88">
        <f t="shared" si="8"/>
        <v>37.299999999999997</v>
      </c>
      <c r="Q49" s="88">
        <f t="shared" si="8"/>
        <v>72.7</v>
      </c>
      <c r="R49" s="88">
        <f t="shared" si="8"/>
        <v>0</v>
      </c>
      <c r="S49" s="88">
        <f t="shared" si="8"/>
        <v>0</v>
      </c>
      <c r="T49" s="88">
        <f t="shared" si="8"/>
        <v>5</v>
      </c>
      <c r="U49" s="88">
        <f t="shared" si="8"/>
        <v>20.5</v>
      </c>
      <c r="V49" s="88">
        <f t="shared" si="8"/>
        <v>20</v>
      </c>
      <c r="W49" s="88">
        <f t="shared" si="8"/>
        <v>10.5</v>
      </c>
      <c r="X49" s="88">
        <f t="shared" si="8"/>
        <v>5.5</v>
      </c>
      <c r="Y49" s="88">
        <f t="shared" si="8"/>
        <v>0.7</v>
      </c>
      <c r="Z49" s="89" t="str">
        <f t="shared" si="8"/>
        <v/>
      </c>
      <c r="AA49" s="90">
        <f t="shared" si="7"/>
        <v>175.1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39.265000000000001</v>
      </c>
      <c r="O52" s="88">
        <f t="shared" si="10"/>
        <v>66.463999999999999</v>
      </c>
      <c r="P52" s="88">
        <f t="shared" si="10"/>
        <v>46.082999999999998</v>
      </c>
      <c r="Q52" s="88">
        <f t="shared" si="10"/>
        <v>78.135999999999996</v>
      </c>
      <c r="R52" s="88">
        <f t="shared" si="10"/>
        <v>21.036000000000001</v>
      </c>
      <c r="S52" s="88">
        <f t="shared" si="10"/>
        <v>22.702000000000002</v>
      </c>
      <c r="T52" s="88">
        <f t="shared" si="10"/>
        <v>17.930999999999997</v>
      </c>
      <c r="U52" s="88">
        <f t="shared" si="10"/>
        <v>24.872</v>
      </c>
      <c r="V52" s="88">
        <f t="shared" si="10"/>
        <v>25.29</v>
      </c>
      <c r="W52" s="88">
        <f t="shared" si="10"/>
        <v>28.009999999999998</v>
      </c>
      <c r="X52" s="88">
        <f t="shared" si="10"/>
        <v>7.0220000000000002</v>
      </c>
      <c r="Y52" s="88">
        <f t="shared" si="10"/>
        <v>8.1429999999999989</v>
      </c>
      <c r="Z52" s="89" t="str">
        <f t="shared" si="10"/>
        <v/>
      </c>
      <c r="AA52" s="104">
        <f>SUM(B52:Z52)</f>
        <v>384.95400000000001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39.265000000000001</v>
      </c>
      <c r="O4" s="18">
        <v>66.436000000000007</v>
      </c>
      <c r="P4" s="18">
        <v>46.115999999999993</v>
      </c>
      <c r="Q4" s="18">
        <v>78.114000000000004</v>
      </c>
      <c r="R4" s="18">
        <v>21.036000000000001</v>
      </c>
      <c r="S4" s="18">
        <v>22.702000000000002</v>
      </c>
      <c r="T4" s="18">
        <v>17.931000000000001</v>
      </c>
      <c r="U4" s="18">
        <v>24.896000000000001</v>
      </c>
      <c r="V4" s="18">
        <v>25.317</v>
      </c>
      <c r="W4" s="18">
        <v>28.009999999999998</v>
      </c>
      <c r="X4" s="18">
        <v>7.0380000000000003</v>
      </c>
      <c r="Y4" s="18">
        <v>8.1029999999999998</v>
      </c>
      <c r="Z4" s="19"/>
      <c r="AA4" s="20">
        <f>SUM(B4:Z4)</f>
        <v>384.96400000000006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96.73</v>
      </c>
      <c r="O7" s="28">
        <v>103.03</v>
      </c>
      <c r="P7" s="28">
        <v>105</v>
      </c>
      <c r="Q7" s="28">
        <v>117.99</v>
      </c>
      <c r="R7" s="28">
        <v>211.55</v>
      </c>
      <c r="S7" s="28">
        <v>180.67</v>
      </c>
      <c r="T7" s="28">
        <v>149.37</v>
      </c>
      <c r="U7" s="28">
        <v>143.5</v>
      </c>
      <c r="V7" s="28">
        <v>137.63999999999999</v>
      </c>
      <c r="W7" s="28">
        <v>132.88</v>
      </c>
      <c r="X7" s="28">
        <v>115.38</v>
      </c>
      <c r="Y7" s="28">
        <v>106</v>
      </c>
      <c r="Z7" s="29"/>
      <c r="AA7" s="30">
        <f>IF(SUM(B7:Z7)&lt;&gt;0,AVERAGEIF(B7:Z7,"&lt;&gt;"""),"")</f>
        <v>133.3116666666667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31.664999999999999</v>
      </c>
      <c r="O14" s="57">
        <v>49.316000000000003</v>
      </c>
      <c r="P14" s="57">
        <v>40.015999999999998</v>
      </c>
      <c r="Q14" s="57">
        <v>70.414000000000001</v>
      </c>
      <c r="R14" s="57">
        <v>20.593</v>
      </c>
      <c r="S14" s="57">
        <v>13.706</v>
      </c>
      <c r="T14" s="57">
        <v>15.477</v>
      </c>
      <c r="U14" s="57">
        <v>21.777999999999999</v>
      </c>
      <c r="V14" s="57">
        <v>21.538</v>
      </c>
      <c r="W14" s="57">
        <v>19.927999999999997</v>
      </c>
      <c r="X14" s="57">
        <v>5.1660000000000004</v>
      </c>
      <c r="Y14" s="57">
        <v>5.9370000000000003</v>
      </c>
      <c r="Z14" s="58"/>
      <c r="AA14" s="59">
        <f t="shared" si="0"/>
        <v>315.53399999999999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31.664999999999999</v>
      </c>
      <c r="O16" s="62">
        <f t="shared" si="1"/>
        <v>49.316000000000003</v>
      </c>
      <c r="P16" s="62">
        <f t="shared" si="1"/>
        <v>40.015999999999998</v>
      </c>
      <c r="Q16" s="62">
        <f t="shared" si="1"/>
        <v>70.414000000000001</v>
      </c>
      <c r="R16" s="62">
        <f t="shared" si="1"/>
        <v>20.593</v>
      </c>
      <c r="S16" s="62">
        <f t="shared" si="1"/>
        <v>13.706</v>
      </c>
      <c r="T16" s="62">
        <f t="shared" si="1"/>
        <v>15.477</v>
      </c>
      <c r="U16" s="62">
        <f t="shared" si="1"/>
        <v>21.777999999999999</v>
      </c>
      <c r="V16" s="62">
        <f t="shared" si="1"/>
        <v>21.538</v>
      </c>
      <c r="W16" s="62">
        <f t="shared" si="1"/>
        <v>19.927999999999997</v>
      </c>
      <c r="X16" s="62">
        <f t="shared" si="1"/>
        <v>5.1660000000000004</v>
      </c>
      <c r="Y16" s="62">
        <f t="shared" si="1"/>
        <v>5.9370000000000003</v>
      </c>
      <c r="Z16" s="63" t="str">
        <f t="shared" si="1"/>
        <v/>
      </c>
      <c r="AA16" s="64">
        <f>SUM(AA10:AA15)</f>
        <v>315.53399999999999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3.3</v>
      </c>
      <c r="O20" s="77">
        <v>5</v>
      </c>
      <c r="P20" s="77">
        <v>6.1</v>
      </c>
      <c r="Q20" s="77">
        <v>6.1</v>
      </c>
      <c r="R20" s="77"/>
      <c r="S20" s="77">
        <v>3.0960000000000001</v>
      </c>
      <c r="T20" s="77">
        <v>2.1539999999999999</v>
      </c>
      <c r="U20" s="77">
        <v>2.6180000000000003</v>
      </c>
      <c r="V20" s="77">
        <v>2.879</v>
      </c>
      <c r="W20" s="77">
        <v>4.3819999999999997</v>
      </c>
      <c r="X20" s="77">
        <v>1.8680000000000001</v>
      </c>
      <c r="Y20" s="77">
        <v>2.1659999999999999</v>
      </c>
      <c r="Z20" s="78"/>
      <c r="AA20" s="79">
        <f t="shared" si="2"/>
        <v>39.663000000000004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4.3</v>
      </c>
      <c r="O21" s="81">
        <v>12.12</v>
      </c>
      <c r="P21" s="81"/>
      <c r="Q21" s="81">
        <v>1.6</v>
      </c>
      <c r="R21" s="81">
        <v>0.443</v>
      </c>
      <c r="S21" s="81">
        <v>5.9</v>
      </c>
      <c r="T21" s="81">
        <v>0.3</v>
      </c>
      <c r="U21" s="81">
        <v>0.5</v>
      </c>
      <c r="V21" s="81">
        <v>0.9</v>
      </c>
      <c r="W21" s="81">
        <v>3.7</v>
      </c>
      <c r="X21" s="81">
        <v>4.0000000000000001E-3</v>
      </c>
      <c r="Y21" s="81"/>
      <c r="Z21" s="78"/>
      <c r="AA21" s="79">
        <f t="shared" si="2"/>
        <v>29.766999999999999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7.6</v>
      </c>
      <c r="O26" s="88">
        <f t="shared" si="3"/>
        <v>17.119999999999997</v>
      </c>
      <c r="P26" s="88">
        <f t="shared" si="3"/>
        <v>6.1</v>
      </c>
      <c r="Q26" s="88">
        <f t="shared" si="3"/>
        <v>7.6999999999999993</v>
      </c>
      <c r="R26" s="88">
        <f t="shared" si="3"/>
        <v>0.443</v>
      </c>
      <c r="S26" s="88">
        <f t="shared" si="3"/>
        <v>8.9960000000000004</v>
      </c>
      <c r="T26" s="88">
        <f t="shared" si="3"/>
        <v>2.4539999999999997</v>
      </c>
      <c r="U26" s="88">
        <f t="shared" si="3"/>
        <v>3.1180000000000003</v>
      </c>
      <c r="V26" s="88">
        <f t="shared" si="3"/>
        <v>3.7789999999999999</v>
      </c>
      <c r="W26" s="88">
        <f t="shared" si="3"/>
        <v>8.0820000000000007</v>
      </c>
      <c r="X26" s="88">
        <f t="shared" si="3"/>
        <v>1.8720000000000001</v>
      </c>
      <c r="Y26" s="88">
        <f t="shared" si="3"/>
        <v>2.1659999999999999</v>
      </c>
      <c r="Z26" s="89" t="str">
        <f t="shared" si="3"/>
        <v/>
      </c>
      <c r="AA26" s="90">
        <f>SUM(AA19:AA25)</f>
        <v>69.430000000000007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39.265000000000001</v>
      </c>
      <c r="O30" s="77">
        <v>66.436000000000007</v>
      </c>
      <c r="P30" s="77">
        <v>46.116</v>
      </c>
      <c r="Q30" s="77">
        <v>78.114000000000004</v>
      </c>
      <c r="R30" s="77">
        <v>21.036000000000001</v>
      </c>
      <c r="S30" s="77">
        <v>22.702000000000002</v>
      </c>
      <c r="T30" s="77">
        <v>17.931000000000001</v>
      </c>
      <c r="U30" s="77">
        <v>24.896000000000001</v>
      </c>
      <c r="V30" s="77">
        <v>25.317</v>
      </c>
      <c r="W30" s="77">
        <v>28.01</v>
      </c>
      <c r="X30" s="77">
        <v>7.0380000000000003</v>
      </c>
      <c r="Y30" s="77">
        <v>8.1029999999999998</v>
      </c>
      <c r="Z30" s="78"/>
      <c r="AA30" s="79">
        <f>SUM(B30:Z30)</f>
        <v>384.96400000000006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39.265000000000001</v>
      </c>
      <c r="O32" s="62">
        <f t="shared" si="4"/>
        <v>66.436000000000007</v>
      </c>
      <c r="P32" s="62">
        <f t="shared" si="4"/>
        <v>46.116</v>
      </c>
      <c r="Q32" s="62">
        <f t="shared" si="4"/>
        <v>78.114000000000004</v>
      </c>
      <c r="R32" s="62">
        <f t="shared" si="4"/>
        <v>21.036000000000001</v>
      </c>
      <c r="S32" s="62">
        <f t="shared" si="4"/>
        <v>22.702000000000002</v>
      </c>
      <c r="T32" s="62">
        <f t="shared" si="4"/>
        <v>17.931000000000001</v>
      </c>
      <c r="U32" s="62">
        <f t="shared" si="4"/>
        <v>24.896000000000001</v>
      </c>
      <c r="V32" s="62">
        <f t="shared" si="4"/>
        <v>25.317</v>
      </c>
      <c r="W32" s="62">
        <f t="shared" si="4"/>
        <v>28.01</v>
      </c>
      <c r="X32" s="62">
        <f t="shared" si="4"/>
        <v>7.0380000000000003</v>
      </c>
      <c r="Y32" s="62">
        <f t="shared" si="4"/>
        <v>8.1029999999999998</v>
      </c>
      <c r="Z32" s="63" t="str">
        <f t="shared" si="4"/>
        <v/>
      </c>
      <c r="AA32" s="64">
        <f>SUM(AA29:AA31)</f>
        <v>384.96400000000006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39.265000000000001</v>
      </c>
      <c r="O52" s="88">
        <f t="shared" si="10"/>
        <v>66.436000000000007</v>
      </c>
      <c r="P52" s="88">
        <f t="shared" si="10"/>
        <v>46.116</v>
      </c>
      <c r="Q52" s="88">
        <f t="shared" si="10"/>
        <v>78.114000000000004</v>
      </c>
      <c r="R52" s="88">
        <f t="shared" si="10"/>
        <v>21.036000000000001</v>
      </c>
      <c r="S52" s="88">
        <f t="shared" si="10"/>
        <v>22.701999999999998</v>
      </c>
      <c r="T52" s="88">
        <f t="shared" si="10"/>
        <v>17.931000000000001</v>
      </c>
      <c r="U52" s="88">
        <f t="shared" si="10"/>
        <v>24.896000000000001</v>
      </c>
      <c r="V52" s="88">
        <f t="shared" si="10"/>
        <v>25.317</v>
      </c>
      <c r="W52" s="88">
        <f t="shared" si="10"/>
        <v>28.009999999999998</v>
      </c>
      <c r="X52" s="88">
        <f t="shared" si="10"/>
        <v>7.0380000000000003</v>
      </c>
      <c r="Y52" s="88">
        <f t="shared" si="10"/>
        <v>8.1029999999999998</v>
      </c>
      <c r="Z52" s="89" t="str">
        <f t="shared" si="10"/>
        <v/>
      </c>
      <c r="AA52" s="104">
        <f>SUM(B52:Z52)</f>
        <v>384.964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-2.9</v>
      </c>
      <c r="P4" s="18">
        <v>-37.299999999999997</v>
      </c>
      <c r="Q4" s="18">
        <v>-72.7</v>
      </c>
      <c r="R4" s="18"/>
      <c r="S4" s="18"/>
      <c r="T4" s="18">
        <v>-5</v>
      </c>
      <c r="U4" s="18">
        <v>-20.5</v>
      </c>
      <c r="V4" s="18">
        <v>-20</v>
      </c>
      <c r="W4" s="18">
        <v>-10.5</v>
      </c>
      <c r="X4" s="18">
        <v>-5.5</v>
      </c>
      <c r="Y4" s="18">
        <v>-0.7</v>
      </c>
      <c r="Z4" s="19"/>
      <c r="AA4" s="111">
        <f>SUM(B4:Z4)</f>
        <v>-175.1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96.73</v>
      </c>
      <c r="O7" s="117">
        <v>103.03</v>
      </c>
      <c r="P7" s="117">
        <v>105</v>
      </c>
      <c r="Q7" s="117">
        <v>117.99</v>
      </c>
      <c r="R7" s="117">
        <v>211.55</v>
      </c>
      <c r="S7" s="117">
        <v>180.67</v>
      </c>
      <c r="T7" s="117">
        <v>149.37</v>
      </c>
      <c r="U7" s="117">
        <v>143.5</v>
      </c>
      <c r="V7" s="117">
        <v>137.63999999999999</v>
      </c>
      <c r="W7" s="117">
        <v>132.88</v>
      </c>
      <c r="X7" s="117">
        <v>115.38</v>
      </c>
      <c r="Y7" s="117">
        <v>106</v>
      </c>
      <c r="Z7" s="118"/>
      <c r="AA7" s="119">
        <f>IF(SUM(B7:Z7)&lt;&gt;0,AVERAGEIF(B7:Z7,"&lt;&gt;"""),"")</f>
        <v>133.3116666666667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2.9</v>
      </c>
      <c r="P15" s="133">
        <v>37.299999999999997</v>
      </c>
      <c r="Q15" s="133">
        <v>72.7</v>
      </c>
      <c r="R15" s="133"/>
      <c r="S15" s="133"/>
      <c r="T15" s="133">
        <v>5</v>
      </c>
      <c r="U15" s="133">
        <v>20.5</v>
      </c>
      <c r="V15" s="133">
        <v>20</v>
      </c>
      <c r="W15" s="133">
        <v>10.5</v>
      </c>
      <c r="X15" s="133">
        <v>5.5</v>
      </c>
      <c r="Y15" s="133">
        <v>0.7</v>
      </c>
      <c r="Z15" s="131"/>
      <c r="AA15" s="132">
        <f t="shared" si="0"/>
        <v>175.1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2.9</v>
      </c>
      <c r="P16" s="135">
        <f t="shared" si="1"/>
        <v>37.299999999999997</v>
      </c>
      <c r="Q16" s="135">
        <f t="shared" si="1"/>
        <v>72.7</v>
      </c>
      <c r="R16" s="135">
        <f t="shared" si="1"/>
        <v>0</v>
      </c>
      <c r="S16" s="135">
        <f t="shared" si="1"/>
        <v>0</v>
      </c>
      <c r="T16" s="135">
        <f t="shared" si="1"/>
        <v>5</v>
      </c>
      <c r="U16" s="135">
        <f t="shared" si="1"/>
        <v>20.5</v>
      </c>
      <c r="V16" s="135">
        <f t="shared" si="1"/>
        <v>20</v>
      </c>
      <c r="W16" s="135">
        <f t="shared" si="1"/>
        <v>10.5</v>
      </c>
      <c r="X16" s="135">
        <f t="shared" si="1"/>
        <v>5.5</v>
      </c>
      <c r="Y16" s="135">
        <f t="shared" si="1"/>
        <v>0.7</v>
      </c>
      <c r="Z16" s="136" t="str">
        <f t="shared" si="1"/>
        <v/>
      </c>
      <c r="AA16" s="90">
        <f t="shared" si="0"/>
        <v>175.1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2025-01-05T09:28:12Z</dcterms:created>
  <dcterms:modified xsi:type="dcterms:W3CDTF">2025-01-05T09:28:14Z</dcterms:modified>
</cp:coreProperties>
</file>