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<sst xmlns="http://schemas.openxmlformats.org/spreadsheetml/2006/main" count="119" uniqueCount="54">
  <si>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04/01/2025 11:41:10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</si>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</sst>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A40-46E6-A9C0-19BE70E71DF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A40-46E6-A9C0-19BE70E71DF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5.23</c:v>
                </c:pt>
                <c:pt idx="13">
                  <c:v>5.4349999999999996</c:v>
                </c:pt>
                <c:pt idx="14">
                  <c:v>5.7949999999999999</c:v>
                </c:pt>
                <c:pt idx="15">
                  <c:v>5.992</c:v>
                </c:pt>
                <c:pt idx="16">
                  <c:v>2.4369999999999998</c:v>
                </c:pt>
                <c:pt idx="17">
                  <c:v>4.968</c:v>
                </c:pt>
                <c:pt idx="18">
                  <c:v>4.2909999999999995</c:v>
                </c:pt>
                <c:pt idx="19">
                  <c:v>8.8730000000000011</c:v>
                </c:pt>
                <c:pt idx="20">
                  <c:v>5.7110000000000003</c:v>
                </c:pt>
                <c:pt idx="21">
                  <c:v>3.6709999999999998</c:v>
                </c:pt>
                <c:pt idx="22">
                  <c:v>5.3940000000000001</c:v>
                </c:pt>
                <c:pt idx="23">
                  <c:v>5.2430000000000003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40-46E6-A9C0-19BE70E71DF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13.638</c:v>
                </c:pt>
                <c:pt idx="13">
                  <c:v>12.831</c:v>
                </c:pt>
                <c:pt idx="14">
                  <c:v>12.84</c:v>
                </c:pt>
                <c:pt idx="15">
                  <c:v>12.798999999999999</c:v>
                </c:pt>
                <c:pt idx="16">
                  <c:v>9.4960000000000004</c:v>
                </c:pt>
                <c:pt idx="17">
                  <c:v>16.318999999999999</c:v>
                </c:pt>
                <c:pt idx="18">
                  <c:v>16.007000000000001</c:v>
                </c:pt>
                <c:pt idx="19">
                  <c:v>6.2759999999999998</c:v>
                </c:pt>
                <c:pt idx="20">
                  <c:v>16.004000000000001</c:v>
                </c:pt>
                <c:pt idx="21">
                  <c:v>20.541</c:v>
                </c:pt>
                <c:pt idx="22">
                  <c:v>34.652000000000001</c:v>
                </c:pt>
                <c:pt idx="23">
                  <c:v>14.516999999999999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40-46E6-A9C0-19BE70E71DF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A40-46E6-A9C0-19BE70E71DF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A40-46E6-A9C0-19BE70E71DF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A40-46E6-A9C0-19BE70E71DF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A40-46E6-A9C0-19BE70E71DF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A40-46E6-A9C0-19BE70E71DF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24.035</c:v>
                </c:pt>
                <c:pt idx="13">
                  <c:v>33.015999999999998</c:v>
                </c:pt>
                <c:pt idx="14">
                  <c:v>22.715</c:v>
                </c:pt>
                <c:pt idx="15">
                  <c:v>13.814</c:v>
                </c:pt>
                <c:pt idx="16">
                  <c:v>12.98</c:v>
                </c:pt>
                <c:pt idx="20">
                  <c:v>2.1040000000000001</c:v>
                </c:pt>
                <c:pt idx="22">
                  <c:v>5.3029999999999999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A40-46E6-A9C0-19BE70E71DF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40-46E6-A9C0-19BE70E71DF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0.44600000000000001</c:v>
                </c:pt>
                <c:pt idx="17">
                  <c:v>42.555</c:v>
                </c:pt>
                <c:pt idx="18">
                  <c:v>37.545999999999999</c:v>
                </c:pt>
                <c:pt idx="19">
                  <c:v>56.485999999999997</c:v>
                </c:pt>
                <c:pt idx="20">
                  <c:v>3.2589999999999999</c:v>
                </c:pt>
                <c:pt idx="22">
                  <c:v>2.19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A40-46E6-A9C0-19BE70E71DF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A40-46E6-A9C0-19BE70E71DF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A40-46E6-A9C0-19BE70E71D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117.91</c:v>
                </c:pt>
                <c:pt idx="13">
                  <c:v>117.82</c:v>
                </c:pt>
                <c:pt idx="14">
                  <c:v>124.38</c:v>
                </c:pt>
                <c:pt idx="15">
                  <c:v>129.91999999999999</c:v>
                </c:pt>
                <c:pt idx="16">
                  <c:v>181.68</c:v>
                </c:pt>
                <c:pt idx="17">
                  <c:v>204.26</c:v>
                </c:pt>
                <c:pt idx="18">
                  <c:v>201.2</c:v>
                </c:pt>
                <c:pt idx="19">
                  <c:v>224.29</c:v>
                </c:pt>
                <c:pt idx="20">
                  <c:v>150</c:v>
                </c:pt>
                <c:pt idx="21">
                  <c:v>127.79</c:v>
                </c:pt>
                <c:pt idx="22">
                  <c:v>139.37</c:v>
                </c:pt>
                <c:pt idx="23">
                  <c:v>115.2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A40-46E6-A9C0-19BE70E71D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C79-4787-B5A1-62A9CAFEA01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C79-4787-B5A1-62A9CAFEA01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1.25</c:v>
                </c:pt>
                <c:pt idx="13">
                  <c:v>10.6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20">
                  <c:v>13.100000000000001</c:v>
                </c:pt>
                <c:pt idx="21">
                  <c:v>10.9</c:v>
                </c:pt>
                <c:pt idx="22">
                  <c:v>10.35</c:v>
                </c:pt>
                <c:pt idx="23">
                  <c:v>14.15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79-4787-B5A1-62A9CAFEA01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4.0999999999999996</c:v>
                </c:pt>
                <c:pt idx="13">
                  <c:v>5.04</c:v>
                </c:pt>
                <c:pt idx="14">
                  <c:v>0.28700000000000003</c:v>
                </c:pt>
                <c:pt idx="15">
                  <c:v>0.47699999999999998</c:v>
                </c:pt>
                <c:pt idx="16">
                  <c:v>1.5569999999999999</c:v>
                </c:pt>
                <c:pt idx="17">
                  <c:v>16.542000000000002</c:v>
                </c:pt>
                <c:pt idx="18">
                  <c:v>11.173999999999999</c:v>
                </c:pt>
                <c:pt idx="19">
                  <c:v>16.058</c:v>
                </c:pt>
                <c:pt idx="20">
                  <c:v>11.084</c:v>
                </c:pt>
                <c:pt idx="21">
                  <c:v>3.3530000000000002</c:v>
                </c:pt>
                <c:pt idx="22">
                  <c:v>2.2570000000000001</c:v>
                </c:pt>
                <c:pt idx="23">
                  <c:v>4.4090000000000007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79-4787-B5A1-62A9CAFEA01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C79-4787-B5A1-62A9CAFEA01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C79-4787-B5A1-62A9CAFEA01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C79-4787-B5A1-62A9CAFEA01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C79-4787-B5A1-62A9CAFEA01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C79-4787-B5A1-62A9CAFEA01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C79-4787-B5A1-62A9CAFEA01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47.3</c:v>
                </c:pt>
                <c:pt idx="18">
                  <c:v>46.7</c:v>
                </c:pt>
                <c:pt idx="19">
                  <c:v>55.6</c:v>
                </c:pt>
                <c:pt idx="20">
                  <c:v>0</c:v>
                </c:pt>
                <c:pt idx="21">
                  <c:v>0</c:v>
                </c:pt>
                <c:pt idx="22">
                  <c:v>33.1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C79-4787-B5A1-62A9CAFEA01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37.999000000000002</c:v>
                </c:pt>
                <c:pt idx="13">
                  <c:v>35.642000000000003</c:v>
                </c:pt>
                <c:pt idx="14">
                  <c:v>31.062999999999995</c:v>
                </c:pt>
                <c:pt idx="15">
                  <c:v>22.128</c:v>
                </c:pt>
                <c:pt idx="16">
                  <c:v>13.356</c:v>
                </c:pt>
                <c:pt idx="20">
                  <c:v>2.8940000000000001</c:v>
                </c:pt>
                <c:pt idx="21">
                  <c:v>9.9589999999999996</c:v>
                </c:pt>
                <c:pt idx="22">
                  <c:v>1.8679999999999999</c:v>
                </c:pt>
                <c:pt idx="23">
                  <c:v>1.2010000000000001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C79-4787-B5A1-62A9CAFEA01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C79-4787-B5A1-62A9CAFEA01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C79-4787-B5A1-62A9CAFEA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117.91</c:v>
                </c:pt>
                <c:pt idx="13">
                  <c:v>117.82</c:v>
                </c:pt>
                <c:pt idx="14">
                  <c:v>124.38</c:v>
                </c:pt>
                <c:pt idx="15">
                  <c:v>129.91999999999999</c:v>
                </c:pt>
                <c:pt idx="16">
                  <c:v>181.68</c:v>
                </c:pt>
                <c:pt idx="17">
                  <c:v>204.26</c:v>
                </c:pt>
                <c:pt idx="18">
                  <c:v>201.2</c:v>
                </c:pt>
                <c:pt idx="19">
                  <c:v>224.29</c:v>
                </c:pt>
                <c:pt idx="20">
                  <c:v>150</c:v>
                </c:pt>
                <c:pt idx="21">
                  <c:v>127.79</c:v>
                </c:pt>
                <c:pt idx="22">
                  <c:v>139.37</c:v>
                </c:pt>
                <c:pt idx="23">
                  <c:v>115.2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C79-4787-B5A1-62A9CAFEA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43.349000000000004</v>
      </c>
      <c r="O4" s="18">
        <v>51.281999999999996</v>
      </c>
      <c r="P4" s="18">
        <v>41.349999999999994</v>
      </c>
      <c r="Q4" s="18">
        <v>32.605000000000004</v>
      </c>
      <c r="R4" s="18">
        <v>24.913</v>
      </c>
      <c r="S4" s="18">
        <v>63.842000000000006</v>
      </c>
      <c r="T4" s="18">
        <v>57.844000000000001</v>
      </c>
      <c r="U4" s="18">
        <v>71.634999999999991</v>
      </c>
      <c r="V4" s="18">
        <v>27.078000000000003</v>
      </c>
      <c r="W4" s="18">
        <v>24.212</v>
      </c>
      <c r="X4" s="18">
        <v>47.538999999999994</v>
      </c>
      <c r="Y4" s="18">
        <v>19.759999999999998</v>
      </c>
      <c r="Z4" s="19"/>
      <c r="AA4" s="20">
        <f>SUM(B4:Z4)</f>
        <v>505.40899999999999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117.91</v>
      </c>
      <c r="O7" s="28">
        <v>117.82</v>
      </c>
      <c r="P7" s="28">
        <v>124.38</v>
      </c>
      <c r="Q7" s="28">
        <v>129.91999999999999</v>
      </c>
      <c r="R7" s="28">
        <v>181.68</v>
      </c>
      <c r="S7" s="28">
        <v>204.26</v>
      </c>
      <c r="T7" s="28">
        <v>201.2</v>
      </c>
      <c r="U7" s="28">
        <v>224.29</v>
      </c>
      <c r="V7" s="28">
        <v>150</v>
      </c>
      <c r="W7" s="28">
        <v>127.79</v>
      </c>
      <c r="X7" s="28">
        <v>139.37</v>
      </c>
      <c r="Y7" s="28">
        <v>115.2</v>
      </c>
      <c r="Z7" s="29"/>
      <c r="AA7" s="30">
        <f>IF(SUM(B7:Z7)&lt;&gt;0,AVERAGEIF(B7:Z7,"&lt;&gt;"""),"")</f>
        <v>152.81833333333333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24.035</v>
      </c>
      <c r="O12" s="52">
        <v>33.015999999999998</v>
      </c>
      <c r="P12" s="52">
        <v>22.715</v>
      </c>
      <c r="Q12" s="52">
        <v>13.814</v>
      </c>
      <c r="R12" s="52">
        <v>12.98</v>
      </c>
      <c r="S12" s="52"/>
      <c r="T12" s="52"/>
      <c r="U12" s="52"/>
      <c r="V12" s="52">
        <v>2.1040000000000001</v>
      </c>
      <c r="W12" s="52"/>
      <c r="X12" s="52">
        <v>5.3029999999999999</v>
      </c>
      <c r="Y12" s="52"/>
      <c r="Z12" s="53"/>
      <c r="AA12" s="54">
        <f t="shared" si="0"/>
        <v>113.96700000000001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0.44600000000000001</v>
      </c>
      <c r="O14" s="57"/>
      <c r="P14" s="57"/>
      <c r="Q14" s="57"/>
      <c r="R14" s="57"/>
      <c r="S14" s="57">
        <v>42.555</v>
      </c>
      <c r="T14" s="57">
        <v>37.545999999999999</v>
      </c>
      <c r="U14" s="57">
        <v>56.485999999999997</v>
      </c>
      <c r="V14" s="57">
        <v>3.2589999999999999</v>
      </c>
      <c r="W14" s="57"/>
      <c r="X14" s="57">
        <v>2.19</v>
      </c>
      <c r="Y14" s="57"/>
      <c r="Z14" s="58"/>
      <c r="AA14" s="59">
        <f t="shared" si="0"/>
        <v>142.48199999999997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24.481000000000002</v>
      </c>
      <c r="O16" s="62">
        <f t="shared" si="1"/>
        <v>33.015999999999998</v>
      </c>
      <c r="P16" s="62">
        <f t="shared" si="1"/>
        <v>22.715</v>
      </c>
      <c r="Q16" s="62">
        <f t="shared" si="1"/>
        <v>13.814</v>
      </c>
      <c r="R16" s="62">
        <f t="shared" si="1"/>
        <v>12.98</v>
      </c>
      <c r="S16" s="62">
        <f t="shared" si="1"/>
        <v>42.555</v>
      </c>
      <c r="T16" s="62">
        <f t="shared" si="1"/>
        <v>37.545999999999999</v>
      </c>
      <c r="U16" s="62">
        <f t="shared" si="1"/>
        <v>56.485999999999997</v>
      </c>
      <c r="V16" s="62">
        <f t="shared" si="1"/>
        <v>5.3629999999999995</v>
      </c>
      <c r="W16" s="62">
        <f t="shared" si="1"/>
        <v>0</v>
      </c>
      <c r="X16" s="62">
        <f t="shared" si="1"/>
        <v>7.4930000000000003</v>
      </c>
      <c r="Y16" s="62">
        <f t="shared" si="1"/>
        <v>0</v>
      </c>
      <c r="Z16" s="63" t="str">
        <f t="shared" si="1"/>
        <v/>
      </c>
      <c r="AA16" s="64">
        <f>SUM(AA10:AA15)</f>
        <v>256.44899999999996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5.23</v>
      </c>
      <c r="O20" s="77">
        <v>5.4349999999999996</v>
      </c>
      <c r="P20" s="77">
        <v>5.7949999999999999</v>
      </c>
      <c r="Q20" s="77">
        <v>5.992</v>
      </c>
      <c r="R20" s="77">
        <v>2.4369999999999998</v>
      </c>
      <c r="S20" s="77">
        <v>4.968</v>
      </c>
      <c r="T20" s="77">
        <v>4.2909999999999995</v>
      </c>
      <c r="U20" s="77">
        <v>8.8730000000000011</v>
      </c>
      <c r="V20" s="77">
        <v>5.7110000000000003</v>
      </c>
      <c r="W20" s="77">
        <v>3.6709999999999998</v>
      </c>
      <c r="X20" s="77">
        <v>5.3940000000000001</v>
      </c>
      <c r="Y20" s="77">
        <v>5.2430000000000003</v>
      </c>
      <c r="Z20" s="78"/>
      <c r="AA20" s="79">
        <f t="shared" si="2"/>
        <v>63.04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13.638</v>
      </c>
      <c r="O21" s="81">
        <v>12.831</v>
      </c>
      <c r="P21" s="81">
        <v>12.84</v>
      </c>
      <c r="Q21" s="81">
        <v>12.798999999999999</v>
      </c>
      <c r="R21" s="81">
        <v>9.4960000000000004</v>
      </c>
      <c r="S21" s="81">
        <v>16.318999999999999</v>
      </c>
      <c r="T21" s="81">
        <v>16.007000000000001</v>
      </c>
      <c r="U21" s="81">
        <v>6.2759999999999998</v>
      </c>
      <c r="V21" s="81">
        <v>16.004000000000001</v>
      </c>
      <c r="W21" s="81">
        <v>20.541</v>
      </c>
      <c r="X21" s="81">
        <v>34.652000000000001</v>
      </c>
      <c r="Y21" s="81">
        <v>14.516999999999999</v>
      </c>
      <c r="Z21" s="78"/>
      <c r="AA21" s="79">
        <f t="shared" si="2"/>
        <v>185.92000000000002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18.868000000000002</v>
      </c>
      <c r="O26" s="88">
        <f t="shared" si="3"/>
        <v>18.265999999999998</v>
      </c>
      <c r="P26" s="88">
        <f t="shared" si="3"/>
        <v>18.634999999999998</v>
      </c>
      <c r="Q26" s="88">
        <f t="shared" si="3"/>
        <v>18.791</v>
      </c>
      <c r="R26" s="88">
        <f t="shared" si="3"/>
        <v>11.933</v>
      </c>
      <c r="S26" s="88">
        <f t="shared" si="3"/>
        <v>21.286999999999999</v>
      </c>
      <c r="T26" s="88">
        <f t="shared" si="3"/>
        <v>20.298000000000002</v>
      </c>
      <c r="U26" s="88">
        <f t="shared" si="3"/>
        <v>15.149000000000001</v>
      </c>
      <c r="V26" s="88">
        <f t="shared" si="3"/>
        <v>21.715000000000003</v>
      </c>
      <c r="W26" s="88">
        <f t="shared" si="3"/>
        <v>24.212</v>
      </c>
      <c r="X26" s="88">
        <f t="shared" si="3"/>
        <v>40.045999999999999</v>
      </c>
      <c r="Y26" s="88">
        <f t="shared" si="3"/>
        <v>19.759999999999998</v>
      </c>
      <c r="Z26" s="89" t="str">
        <f t="shared" si="3"/>
        <v/>
      </c>
      <c r="AA26" s="90">
        <f>SUM(AA19:AA25)</f>
        <v>248.96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43.348999999999997</v>
      </c>
      <c r="O30" s="77">
        <v>51.281999999999996</v>
      </c>
      <c r="P30" s="77">
        <v>41.35</v>
      </c>
      <c r="Q30" s="77">
        <v>32.604999999999997</v>
      </c>
      <c r="R30" s="77">
        <v>24.913</v>
      </c>
      <c r="S30" s="77">
        <v>63.841999999999999</v>
      </c>
      <c r="T30" s="77">
        <v>57.844000000000001</v>
      </c>
      <c r="U30" s="77">
        <v>71.635000000000005</v>
      </c>
      <c r="V30" s="77">
        <v>27.077999999999999</v>
      </c>
      <c r="W30" s="77">
        <v>24.212</v>
      </c>
      <c r="X30" s="77">
        <v>47.539000000000001</v>
      </c>
      <c r="Y30" s="77">
        <v>19.760000000000002</v>
      </c>
      <c r="Z30" s="78"/>
      <c r="AA30" s="79">
        <f>SUM(B30:Z30)</f>
        <v>505.40899999999993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43.348999999999997</v>
      </c>
      <c r="O32" s="62">
        <f t="shared" si="4"/>
        <v>51.281999999999996</v>
      </c>
      <c r="P32" s="62">
        <f t="shared" si="4"/>
        <v>41.35</v>
      </c>
      <c r="Q32" s="62">
        <f t="shared" si="4"/>
        <v>32.604999999999997</v>
      </c>
      <c r="R32" s="62">
        <f t="shared" si="4"/>
        <v>24.913</v>
      </c>
      <c r="S32" s="62">
        <f t="shared" si="4"/>
        <v>63.841999999999999</v>
      </c>
      <c r="T32" s="62">
        <f t="shared" si="4"/>
        <v>57.844000000000001</v>
      </c>
      <c r="U32" s="62">
        <f t="shared" si="4"/>
        <v>71.635000000000005</v>
      </c>
      <c r="V32" s="62">
        <f t="shared" si="4"/>
        <v>27.077999999999999</v>
      </c>
      <c r="W32" s="62">
        <f t="shared" si="4"/>
        <v>24.212</v>
      </c>
      <c r="X32" s="62">
        <f t="shared" si="4"/>
        <v>47.539000000000001</v>
      </c>
      <c r="Y32" s="62">
        <f t="shared" si="4"/>
        <v>19.760000000000002</v>
      </c>
      <c r="Z32" s="63" t="str">
        <f t="shared" si="4"/>
        <v/>
      </c>
      <c r="AA32" s="64">
        <f>SUM(AA29:AA31)</f>
        <v>505.40899999999993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43.349000000000004</v>
      </c>
      <c r="O52" s="88">
        <f t="shared" si="10"/>
        <v>51.281999999999996</v>
      </c>
      <c r="P52" s="88">
        <f t="shared" si="10"/>
        <v>41.349999999999994</v>
      </c>
      <c r="Q52" s="88">
        <f t="shared" si="10"/>
        <v>32.605000000000004</v>
      </c>
      <c r="R52" s="88">
        <f t="shared" si="10"/>
        <v>24.913</v>
      </c>
      <c r="S52" s="88">
        <f t="shared" si="10"/>
        <v>63.841999999999999</v>
      </c>
      <c r="T52" s="88">
        <f t="shared" si="10"/>
        <v>57.844000000000001</v>
      </c>
      <c r="U52" s="88">
        <f t="shared" si="10"/>
        <v>71.634999999999991</v>
      </c>
      <c r="V52" s="88">
        <f t="shared" si="10"/>
        <v>27.078000000000003</v>
      </c>
      <c r="W52" s="88">
        <f t="shared" si="10"/>
        <v>24.212</v>
      </c>
      <c r="X52" s="88">
        <f t="shared" si="10"/>
        <v>47.539000000000001</v>
      </c>
      <c r="Y52" s="88">
        <f t="shared" si="10"/>
        <v>19.759999999999998</v>
      </c>
      <c r="Z52" s="89" t="str">
        <f t="shared" si="10"/>
        <v/>
      </c>
      <c r="AA52" s="104">
        <f>SUM(B52:Z52)</f>
        <v>505.40899999999999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43.349000000000004</v>
      </c>
      <c r="O4" s="18">
        <v>51.282000000000004</v>
      </c>
      <c r="P4" s="18">
        <v>41.35</v>
      </c>
      <c r="Q4" s="18">
        <v>32.605000000000004</v>
      </c>
      <c r="R4" s="18">
        <v>24.913</v>
      </c>
      <c r="S4" s="18">
        <v>63.841999999999999</v>
      </c>
      <c r="T4" s="18">
        <v>57.874000000000002</v>
      </c>
      <c r="U4" s="18">
        <v>71.658000000000001</v>
      </c>
      <c r="V4" s="18">
        <v>27.077999999999996</v>
      </c>
      <c r="W4" s="18">
        <v>24.212</v>
      </c>
      <c r="X4" s="18">
        <v>47.575000000000003</v>
      </c>
      <c r="Y4" s="18">
        <v>19.760000000000002</v>
      </c>
      <c r="Z4" s="19"/>
      <c r="AA4" s="20">
        <f>SUM(B4:Z4)</f>
        <v>505.49799999999999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117.91</v>
      </c>
      <c r="O7" s="28">
        <v>117.82</v>
      </c>
      <c r="P7" s="28">
        <v>124.38</v>
      </c>
      <c r="Q7" s="28">
        <v>129.91999999999999</v>
      </c>
      <c r="R7" s="28">
        <v>181.68</v>
      </c>
      <c r="S7" s="28">
        <v>204.26</v>
      </c>
      <c r="T7" s="28">
        <v>201.2</v>
      </c>
      <c r="U7" s="28">
        <v>224.29</v>
      </c>
      <c r="V7" s="28">
        <v>150</v>
      </c>
      <c r="W7" s="28">
        <v>127.79</v>
      </c>
      <c r="X7" s="28">
        <v>139.37</v>
      </c>
      <c r="Y7" s="28">
        <v>115.2</v>
      </c>
      <c r="Z7" s="29"/>
      <c r="AA7" s="30">
        <f>IF(SUM(B7:Z7)&lt;&gt;0,AVERAGEIF(B7:Z7,"&lt;&gt;"""),"")</f>
        <v>152.81833333333333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37.999000000000002</v>
      </c>
      <c r="O14" s="57">
        <v>35.642000000000003</v>
      </c>
      <c r="P14" s="57">
        <v>31.062999999999995</v>
      </c>
      <c r="Q14" s="57">
        <v>22.128</v>
      </c>
      <c r="R14" s="57">
        <v>13.356</v>
      </c>
      <c r="S14" s="57"/>
      <c r="T14" s="57"/>
      <c r="U14" s="57"/>
      <c r="V14" s="57">
        <v>2.8940000000000001</v>
      </c>
      <c r="W14" s="57">
        <v>9.9589999999999996</v>
      </c>
      <c r="X14" s="57">
        <v>1.8679999999999999</v>
      </c>
      <c r="Y14" s="57">
        <v>1.2010000000000001</v>
      </c>
      <c r="Z14" s="58"/>
      <c r="AA14" s="59">
        <f t="shared" si="0"/>
        <v>156.11000000000001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37.999000000000002</v>
      </c>
      <c r="O16" s="62">
        <f t="shared" si="1"/>
        <v>35.642000000000003</v>
      </c>
      <c r="P16" s="62">
        <f t="shared" si="1"/>
        <v>31.062999999999995</v>
      </c>
      <c r="Q16" s="62">
        <f t="shared" si="1"/>
        <v>22.128</v>
      </c>
      <c r="R16" s="62">
        <f t="shared" si="1"/>
        <v>13.356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2.8940000000000001</v>
      </c>
      <c r="W16" s="62">
        <f t="shared" si="1"/>
        <v>9.9589999999999996</v>
      </c>
      <c r="X16" s="62">
        <f t="shared" si="1"/>
        <v>1.8679999999999999</v>
      </c>
      <c r="Y16" s="62">
        <f t="shared" si="1"/>
        <v>1.2010000000000001</v>
      </c>
      <c r="Z16" s="63" t="str">
        <f t="shared" si="1"/>
        <v/>
      </c>
      <c r="AA16" s="64">
        <f>SUM(AA10:AA15)</f>
        <v>156.11000000000001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1.25</v>
      </c>
      <c r="O20" s="77">
        <v>10.6</v>
      </c>
      <c r="P20" s="77">
        <v>10</v>
      </c>
      <c r="Q20" s="77">
        <v>10</v>
      </c>
      <c r="R20" s="77">
        <v>10</v>
      </c>
      <c r="S20" s="77"/>
      <c r="T20" s="77"/>
      <c r="U20" s="77"/>
      <c r="V20" s="77">
        <v>13.100000000000001</v>
      </c>
      <c r="W20" s="77">
        <v>10.9</v>
      </c>
      <c r="X20" s="77">
        <v>10.35</v>
      </c>
      <c r="Y20" s="77">
        <v>14.15</v>
      </c>
      <c r="Z20" s="78"/>
      <c r="AA20" s="79">
        <f t="shared" si="2"/>
        <v>90.350000000000009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4.0999999999999996</v>
      </c>
      <c r="O21" s="81">
        <v>5.04</v>
      </c>
      <c r="P21" s="81">
        <v>0.28700000000000003</v>
      </c>
      <c r="Q21" s="81">
        <v>0.47699999999999998</v>
      </c>
      <c r="R21" s="81">
        <v>1.5569999999999999</v>
      </c>
      <c r="S21" s="81">
        <v>16.542000000000002</v>
      </c>
      <c r="T21" s="81">
        <v>11.173999999999999</v>
      </c>
      <c r="U21" s="81">
        <v>16.058</v>
      </c>
      <c r="V21" s="81">
        <v>11.084</v>
      </c>
      <c r="W21" s="81">
        <v>3.3530000000000002</v>
      </c>
      <c r="X21" s="81">
        <v>2.2570000000000001</v>
      </c>
      <c r="Y21" s="81">
        <v>4.4090000000000007</v>
      </c>
      <c r="Z21" s="78"/>
      <c r="AA21" s="79">
        <f t="shared" si="2"/>
        <v>76.338000000000008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5.35</v>
      </c>
      <c r="O26" s="88">
        <f t="shared" si="3"/>
        <v>15.64</v>
      </c>
      <c r="P26" s="88">
        <f t="shared" si="3"/>
        <v>10.287000000000001</v>
      </c>
      <c r="Q26" s="88">
        <f t="shared" si="3"/>
        <v>10.477</v>
      </c>
      <c r="R26" s="88">
        <f t="shared" si="3"/>
        <v>11.557</v>
      </c>
      <c r="S26" s="88">
        <f t="shared" si="3"/>
        <v>16.542000000000002</v>
      </c>
      <c r="T26" s="88">
        <f t="shared" si="3"/>
        <v>11.173999999999999</v>
      </c>
      <c r="U26" s="88">
        <f t="shared" si="3"/>
        <v>16.058</v>
      </c>
      <c r="V26" s="88">
        <f t="shared" si="3"/>
        <v>24.184000000000001</v>
      </c>
      <c r="W26" s="88">
        <f t="shared" si="3"/>
        <v>14.253</v>
      </c>
      <c r="X26" s="88">
        <f t="shared" si="3"/>
        <v>12.606999999999999</v>
      </c>
      <c r="Y26" s="88">
        <f t="shared" si="3"/>
        <v>18.559000000000001</v>
      </c>
      <c r="Z26" s="89" t="str">
        <f t="shared" si="3"/>
        <v/>
      </c>
      <c r="AA26" s="90">
        <f>SUM(AA19:AA25)</f>
        <v>166.68800000000002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43.348999999999997</v>
      </c>
      <c r="O30" s="77">
        <v>51.281999999999996</v>
      </c>
      <c r="P30" s="77">
        <v>41.35</v>
      </c>
      <c r="Q30" s="77">
        <v>32.604999999999997</v>
      </c>
      <c r="R30" s="77">
        <v>24.913</v>
      </c>
      <c r="S30" s="77">
        <v>16.542000000000002</v>
      </c>
      <c r="T30" s="77">
        <v>11.173999999999999</v>
      </c>
      <c r="U30" s="77">
        <v>16.058</v>
      </c>
      <c r="V30" s="77">
        <v>27.077999999999999</v>
      </c>
      <c r="W30" s="77">
        <v>24.212</v>
      </c>
      <c r="X30" s="77">
        <v>14.475</v>
      </c>
      <c r="Y30" s="77">
        <v>19.760000000000002</v>
      </c>
      <c r="Z30" s="78"/>
      <c r="AA30" s="79">
        <f>SUM(B30:Z30)</f>
        <v>322.798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43.348999999999997</v>
      </c>
      <c r="O32" s="62">
        <f t="shared" si="4"/>
        <v>51.281999999999996</v>
      </c>
      <c r="P32" s="62">
        <f t="shared" si="4"/>
        <v>41.35</v>
      </c>
      <c r="Q32" s="62">
        <f t="shared" si="4"/>
        <v>32.604999999999997</v>
      </c>
      <c r="R32" s="62">
        <f t="shared" si="4"/>
        <v>24.913</v>
      </c>
      <c r="S32" s="62">
        <f t="shared" si="4"/>
        <v>16.542000000000002</v>
      </c>
      <c r="T32" s="62">
        <f t="shared" si="4"/>
        <v>11.173999999999999</v>
      </c>
      <c r="U32" s="62">
        <f t="shared" si="4"/>
        <v>16.058</v>
      </c>
      <c r="V32" s="62">
        <f t="shared" si="4"/>
        <v>27.077999999999999</v>
      </c>
      <c r="W32" s="62">
        <f t="shared" si="4"/>
        <v>24.212</v>
      </c>
      <c r="X32" s="62">
        <f t="shared" si="4"/>
        <v>14.475</v>
      </c>
      <c r="Y32" s="62">
        <f t="shared" si="4"/>
        <v>19.760000000000002</v>
      </c>
      <c r="Z32" s="63" t="str">
        <f t="shared" si="4"/>
        <v/>
      </c>
      <c r="AA32" s="64">
        <f>SUM(AA29:AA31)</f>
        <v>322.798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47.3</v>
      </c>
      <c r="T39" s="99">
        <v>46.7</v>
      </c>
      <c r="U39" s="99">
        <v>55.6</v>
      </c>
      <c r="V39" s="99"/>
      <c r="W39" s="99"/>
      <c r="X39" s="99">
        <v>33.1</v>
      </c>
      <c r="Y39" s="99"/>
      <c r="Z39" s="100"/>
      <c r="AA39" s="79">
        <f t="shared" si="5"/>
        <v>182.7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47.3</v>
      </c>
      <c r="T40" s="88">
        <f t="shared" si="6"/>
        <v>46.7</v>
      </c>
      <c r="U40" s="88">
        <f t="shared" si="6"/>
        <v>55.6</v>
      </c>
      <c r="V40" s="88">
        <f t="shared" si="6"/>
        <v>0</v>
      </c>
      <c r="W40" s="88">
        <f t="shared" si="6"/>
        <v>0</v>
      </c>
      <c r="X40" s="88">
        <f t="shared" si="6"/>
        <v>33.1</v>
      </c>
      <c r="Y40" s="88">
        <f t="shared" si="6"/>
        <v>0</v>
      </c>
      <c r="Z40" s="89" t="str">
        <f t="shared" si="6"/>
        <v/>
      </c>
      <c r="AA40" s="90">
        <f t="shared" si="5"/>
        <v>182.7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47.3</v>
      </c>
      <c r="T47" s="99">
        <v>46.7</v>
      </c>
      <c r="U47" s="99">
        <v>55.6</v>
      </c>
      <c r="V47" s="99"/>
      <c r="W47" s="99"/>
      <c r="X47" s="99">
        <v>33.1</v>
      </c>
      <c r="Y47" s="99"/>
      <c r="Z47" s="100"/>
      <c r="AA47" s="79">
        <f t="shared" si="7"/>
        <v>182.7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47.3</v>
      </c>
      <c r="T49" s="88">
        <f t="shared" si="8"/>
        <v>46.7</v>
      </c>
      <c r="U49" s="88">
        <f t="shared" si="8"/>
        <v>55.6</v>
      </c>
      <c r="V49" s="88">
        <f t="shared" si="8"/>
        <v>0</v>
      </c>
      <c r="W49" s="88">
        <f t="shared" si="8"/>
        <v>0</v>
      </c>
      <c r="X49" s="88">
        <f t="shared" si="8"/>
        <v>33.1</v>
      </c>
      <c r="Y49" s="88">
        <f t="shared" si="8"/>
        <v>0</v>
      </c>
      <c r="Z49" s="89" t="str">
        <f t="shared" si="8"/>
        <v/>
      </c>
      <c r="AA49" s="90">
        <f t="shared" si="7"/>
        <v>182.7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43.349000000000004</v>
      </c>
      <c r="O52" s="88">
        <f t="shared" si="10"/>
        <v>51.282000000000004</v>
      </c>
      <c r="P52" s="88">
        <f t="shared" si="10"/>
        <v>41.349999999999994</v>
      </c>
      <c r="Q52" s="88">
        <f t="shared" si="10"/>
        <v>32.605000000000004</v>
      </c>
      <c r="R52" s="88">
        <f t="shared" si="10"/>
        <v>24.913</v>
      </c>
      <c r="S52" s="88">
        <f t="shared" si="10"/>
        <v>63.841999999999999</v>
      </c>
      <c r="T52" s="88">
        <f t="shared" si="10"/>
        <v>57.874000000000002</v>
      </c>
      <c r="U52" s="88">
        <f t="shared" si="10"/>
        <v>71.658000000000001</v>
      </c>
      <c r="V52" s="88">
        <f t="shared" si="10"/>
        <v>27.078000000000003</v>
      </c>
      <c r="W52" s="88">
        <f t="shared" si="10"/>
        <v>24.212</v>
      </c>
      <c r="X52" s="88">
        <f t="shared" si="10"/>
        <v>47.575000000000003</v>
      </c>
      <c r="Y52" s="88">
        <f t="shared" si="10"/>
        <v>19.760000000000002</v>
      </c>
      <c r="Z52" s="89" t="str">
        <f t="shared" si="10"/>
        <v/>
      </c>
      <c r="AA52" s="104">
        <f>SUM(B52:Z52)</f>
        <v>505.49799999999999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47.3</v>
      </c>
      <c r="T4" s="18">
        <v>46.7</v>
      </c>
      <c r="U4" s="18">
        <v>55.6</v>
      </c>
      <c r="V4" s="18"/>
      <c r="W4" s="18"/>
      <c r="X4" s="18">
        <v>33.1</v>
      </c>
      <c r="Y4" s="18"/>
      <c r="Z4" s="19"/>
      <c r="AA4" s="111">
        <f>SUM(B4:Z4)</f>
        <v>182.7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117.91</v>
      </c>
      <c r="O7" s="117">
        <v>117.82</v>
      </c>
      <c r="P7" s="117">
        <v>124.38</v>
      </c>
      <c r="Q7" s="117">
        <v>129.91999999999999</v>
      </c>
      <c r="R7" s="117">
        <v>181.68</v>
      </c>
      <c r="S7" s="117">
        <v>204.26</v>
      </c>
      <c r="T7" s="117">
        <v>201.2</v>
      </c>
      <c r="U7" s="117">
        <v>224.29</v>
      </c>
      <c r="V7" s="117">
        <v>150</v>
      </c>
      <c r="W7" s="117">
        <v>127.79</v>
      </c>
      <c r="X7" s="117">
        <v>139.37</v>
      </c>
      <c r="Y7" s="117">
        <v>115.2</v>
      </c>
      <c r="Z7" s="118"/>
      <c r="AA7" s="119">
        <f>IF(SUM(B7:Z7)&lt;&gt;0,AVERAGEIF(B7:Z7,"&lt;&gt;"""),"")</f>
        <v>152.81833333333333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47.3</v>
      </c>
      <c r="T23" s="133">
        <v>46.7</v>
      </c>
      <c r="U23" s="133">
        <v>55.6</v>
      </c>
      <c r="V23" s="133"/>
      <c r="W23" s="133"/>
      <c r="X23" s="133">
        <v>33.1</v>
      </c>
      <c r="Y23" s="133"/>
      <c r="Z23" s="131"/>
      <c r="AA23" s="132">
        <f t="shared" si="2"/>
        <v>182.7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47.3</v>
      </c>
      <c r="T24" s="135">
        <f t="shared" si="3"/>
        <v>46.7</v>
      </c>
      <c r="U24" s="135">
        <f t="shared" si="3"/>
        <v>55.6</v>
      </c>
      <c r="V24" s="135">
        <f t="shared" si="3"/>
        <v>0</v>
      </c>
      <c r="W24" s="135">
        <f t="shared" si="3"/>
        <v>0</v>
      </c>
      <c r="X24" s="135">
        <f t="shared" si="3"/>
        <v>33.1</v>
      </c>
      <c r="Y24" s="135">
        <f t="shared" si="3"/>
        <v>0</v>
      </c>
      <c r="Z24" s="136" t="str">
        <f t="shared" si="3"/>
        <v/>
      </c>
      <c r="AA24" s="90">
        <f t="shared" si="2"/>
        <v>182.7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2025-01-04T09:41:10Z</dcterms:created>
  <dcterms:modified xsi:type="dcterms:W3CDTF">2025-01-04T09:41:12Z</dcterms:modified>
</cp:coreProperties>
</file>