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<sst xmlns="http://schemas.openxmlformats.org/spreadsheetml/2006/main" count="119" uniqueCount="54">
  <si>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03/01/2025 11:34:02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</si>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</sst>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97-421E-949A-82F209E613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997-421E-949A-82F209E613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6.03</c:v>
                </c:pt>
                <c:pt idx="13">
                  <c:v>6.32</c:v>
                </c:pt>
                <c:pt idx="14">
                  <c:v>6.5279999999999996</c:v>
                </c:pt>
                <c:pt idx="15">
                  <c:v>7.3079999999999998</c:v>
                </c:pt>
                <c:pt idx="16">
                  <c:v>7.0039999999999996</c:v>
                </c:pt>
                <c:pt idx="17">
                  <c:v>6.9079999999999995</c:v>
                </c:pt>
                <c:pt idx="18">
                  <c:v>7.2720000000000002</c:v>
                </c:pt>
                <c:pt idx="19">
                  <c:v>9.3559999999999999</c:v>
                </c:pt>
                <c:pt idx="20">
                  <c:v>7.4290000000000003</c:v>
                </c:pt>
                <c:pt idx="21">
                  <c:v>4.2960000000000003</c:v>
                </c:pt>
                <c:pt idx="22">
                  <c:v>6.8239999999999998</c:v>
                </c:pt>
                <c:pt idx="23">
                  <c:v>5.3760000000000003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97-421E-949A-82F209E613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15.586</c:v>
                </c:pt>
                <c:pt idx="13">
                  <c:v>13.253</c:v>
                </c:pt>
                <c:pt idx="14">
                  <c:v>13.938000000000001</c:v>
                </c:pt>
                <c:pt idx="15">
                  <c:v>29.088999999999999</c:v>
                </c:pt>
                <c:pt idx="16">
                  <c:v>19.268000000000001</c:v>
                </c:pt>
                <c:pt idx="17">
                  <c:v>15.138999999999999</c:v>
                </c:pt>
                <c:pt idx="18">
                  <c:v>15.167000000000002</c:v>
                </c:pt>
                <c:pt idx="19">
                  <c:v>22.130000000000003</c:v>
                </c:pt>
                <c:pt idx="20">
                  <c:v>16.779</c:v>
                </c:pt>
                <c:pt idx="21">
                  <c:v>7.9980000000000002</c:v>
                </c:pt>
                <c:pt idx="22">
                  <c:v>14.847999999999999</c:v>
                </c:pt>
                <c:pt idx="23">
                  <c:v>18.436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97-421E-949A-82F209E613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97-421E-949A-82F209E613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97-421E-949A-82F209E613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97-421E-949A-82F209E613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97-421E-949A-82F209E613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97-421E-949A-82F209E613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7.673</c:v>
                </c:pt>
                <c:pt idx="13">
                  <c:v>10.59</c:v>
                </c:pt>
                <c:pt idx="14">
                  <c:v>15.268000000000001</c:v>
                </c:pt>
                <c:pt idx="15">
                  <c:v>138.06399999999999</c:v>
                </c:pt>
                <c:pt idx="20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97-421E-949A-82F209E613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123.5</c:v>
                </c:pt>
                <c:pt idx="19">
                  <c:v>48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97-421E-949A-82F209E613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2.3039999999999998</c:v>
                </c:pt>
                <c:pt idx="13">
                  <c:v>3.855</c:v>
                </c:pt>
                <c:pt idx="14">
                  <c:v>69.239999999999995</c:v>
                </c:pt>
                <c:pt idx="15">
                  <c:v>129.815</c:v>
                </c:pt>
                <c:pt idx="16">
                  <c:v>74.703000000000003</c:v>
                </c:pt>
                <c:pt idx="17">
                  <c:v>97.131</c:v>
                </c:pt>
                <c:pt idx="18">
                  <c:v>89.385999999999996</c:v>
                </c:pt>
                <c:pt idx="19">
                  <c:v>103.15200000000002</c:v>
                </c:pt>
                <c:pt idx="20">
                  <c:v>137.566</c:v>
                </c:pt>
                <c:pt idx="21">
                  <c:v>33.167000000000002</c:v>
                </c:pt>
                <c:pt idx="22">
                  <c:v>149.30699999999999</c:v>
                </c:pt>
                <c:pt idx="23">
                  <c:v>141.999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97-421E-949A-82F209E613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97-421E-949A-82F209E613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97-421E-949A-82F209E6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</c:v>
                </c:pt>
                <c:pt idx="13">
                  <c:v>104.04</c:v>
                </c:pt>
                <c:pt idx="14">
                  <c:v>116.58</c:v>
                </c:pt>
                <c:pt idx="15">
                  <c:v>133.58000000000001</c:v>
                </c:pt>
                <c:pt idx="16">
                  <c:v>189.56</c:v>
                </c:pt>
                <c:pt idx="17">
                  <c:v>184.89</c:v>
                </c:pt>
                <c:pt idx="18">
                  <c:v>180.52</c:v>
                </c:pt>
                <c:pt idx="19">
                  <c:v>181.17</c:v>
                </c:pt>
                <c:pt idx="20">
                  <c:v>145.94999999999999</c:v>
                </c:pt>
                <c:pt idx="21">
                  <c:v>119.63</c:v>
                </c:pt>
                <c:pt idx="22">
                  <c:v>152.85</c:v>
                </c:pt>
                <c:pt idx="23">
                  <c:v>128.1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97-421E-949A-82F209E613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F7-4842-8BB0-7E9635F2BBF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F7-4842-8BB0-7E9635F2BBF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F7-4842-8BB0-7E9635F2BBF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0.5</c:v>
                </c:pt>
                <c:pt idx="16">
                  <c:v>10.153</c:v>
                </c:pt>
                <c:pt idx="17">
                  <c:v>10.201000000000001</c:v>
                </c:pt>
                <c:pt idx="18">
                  <c:v>23.129000000000001</c:v>
                </c:pt>
                <c:pt idx="19">
                  <c:v>10.256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F7-4842-8BB0-7E9635F2BBF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5F7-4842-8BB0-7E9635F2BBF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F7-4842-8BB0-7E9635F2BBF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F7-4842-8BB0-7E9635F2BBF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5F7-4842-8BB0-7E9635F2BBF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5F7-4842-8BB0-7E9635F2BBF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74</c:v>
                </c:pt>
                <c:pt idx="16">
                  <c:v>90.813999999999993</c:v>
                </c:pt>
                <c:pt idx="17">
                  <c:v>108.974</c:v>
                </c:pt>
                <c:pt idx="18">
                  <c:v>212.23400000000001</c:v>
                </c:pt>
                <c:pt idx="19">
                  <c:v>172.364</c:v>
                </c:pt>
                <c:pt idx="20">
                  <c:v>6.5780000000000003</c:v>
                </c:pt>
                <c:pt idx="21">
                  <c:v>21</c:v>
                </c:pt>
                <c:pt idx="22">
                  <c:v>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5F7-4842-8BB0-7E9635F2BBF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73.8</c:v>
                </c:pt>
                <c:pt idx="15">
                  <c:v>213.9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157.19999999999999</c:v>
                </c:pt>
                <c:pt idx="21">
                  <c:v>14.5</c:v>
                </c:pt>
                <c:pt idx="22">
                  <c:v>141.1</c:v>
                </c:pt>
                <c:pt idx="23">
                  <c:v>167.8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F7-4842-8BB0-7E9635F2BBF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31.593</c:v>
                </c:pt>
                <c:pt idx="13">
                  <c:v>33.018000000000001</c:v>
                </c:pt>
                <c:pt idx="14">
                  <c:v>31.173999999999999</c:v>
                </c:pt>
                <c:pt idx="15">
                  <c:v>16.36</c:v>
                </c:pt>
                <c:pt idx="16">
                  <c:v>8.0000000000000002E-3</c:v>
                </c:pt>
                <c:pt idx="17">
                  <c:v>3.0000000000000001E-3</c:v>
                </c:pt>
                <c:pt idx="21">
                  <c:v>9.9610000000000003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5F7-4842-8BB0-7E9635F2BBF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5F7-4842-8BB0-7E9635F2BBF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5F7-4842-8BB0-7E9635F2B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98</c:v>
                </c:pt>
                <c:pt idx="13">
                  <c:v>104.04</c:v>
                </c:pt>
                <c:pt idx="14">
                  <c:v>116.58</c:v>
                </c:pt>
                <c:pt idx="15">
                  <c:v>133.58000000000001</c:v>
                </c:pt>
                <c:pt idx="16">
                  <c:v>189.56</c:v>
                </c:pt>
                <c:pt idx="17">
                  <c:v>184.89</c:v>
                </c:pt>
                <c:pt idx="18">
                  <c:v>180.52</c:v>
                </c:pt>
                <c:pt idx="19">
                  <c:v>181.17</c:v>
                </c:pt>
                <c:pt idx="20">
                  <c:v>145.94999999999999</c:v>
                </c:pt>
                <c:pt idx="21">
                  <c:v>119.63</c:v>
                </c:pt>
                <c:pt idx="22">
                  <c:v>152.85</c:v>
                </c:pt>
                <c:pt idx="23">
                  <c:v>128.1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5F7-4842-8BB0-7E9635F2B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31.593</v>
      </c>
      <c r="O4" s="18">
        <v>34.018000000000001</v>
      </c>
      <c r="P4" s="18">
        <v>104.974</v>
      </c>
      <c r="Q4" s="18">
        <v>304.27600000000001</v>
      </c>
      <c r="R4" s="18">
        <v>100.97499999999999</v>
      </c>
      <c r="S4" s="18">
        <v>119.178</v>
      </c>
      <c r="T4" s="18">
        <v>235.32500000000002</v>
      </c>
      <c r="U4" s="18">
        <v>182.63800000000001</v>
      </c>
      <c r="V4" s="18">
        <v>163.774</v>
      </c>
      <c r="W4" s="18">
        <v>45.461000000000006</v>
      </c>
      <c r="X4" s="18">
        <v>170.97900000000001</v>
      </c>
      <c r="Y4" s="18">
        <v>167.81100000000001</v>
      </c>
      <c r="Z4" s="19"/>
      <c r="AA4" s="20">
        <f>SUM(B4:Z4)</f>
        <v>1661.0020000000002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</v>
      </c>
      <c r="O7" s="28">
        <v>104.04</v>
      </c>
      <c r="P7" s="28">
        <v>116.58</v>
      </c>
      <c r="Q7" s="28">
        <v>133.58000000000001</v>
      </c>
      <c r="R7" s="28">
        <v>189.56</v>
      </c>
      <c r="S7" s="28">
        <v>184.89</v>
      </c>
      <c r="T7" s="28">
        <v>180.52</v>
      </c>
      <c r="U7" s="28">
        <v>181.17</v>
      </c>
      <c r="V7" s="28">
        <v>145.94999999999999</v>
      </c>
      <c r="W7" s="28">
        <v>119.63</v>
      </c>
      <c r="X7" s="28">
        <v>152.85</v>
      </c>
      <c r="Y7" s="28">
        <v>128.1</v>
      </c>
      <c r="Z7" s="29"/>
      <c r="AA7" s="30">
        <f>IF(SUM(B7:Z7)&lt;&gt;0,AVERAGEIF(B7:Z7,"&lt;&gt;"""),"")</f>
        <v>144.57249999999999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7.673</v>
      </c>
      <c r="O12" s="52">
        <v>10.59</v>
      </c>
      <c r="P12" s="52">
        <v>15.268000000000001</v>
      </c>
      <c r="Q12" s="52">
        <v>138.06399999999999</v>
      </c>
      <c r="R12" s="52"/>
      <c r="S12" s="52"/>
      <c r="T12" s="52"/>
      <c r="U12" s="52"/>
      <c r="V12" s="52">
        <v>2</v>
      </c>
      <c r="W12" s="52"/>
      <c r="X12" s="52"/>
      <c r="Y12" s="52">
        <v>2</v>
      </c>
      <c r="Z12" s="53"/>
      <c r="AA12" s="54">
        <f t="shared" si="0"/>
        <v>175.595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2.3039999999999998</v>
      </c>
      <c r="O14" s="57">
        <v>3.855</v>
      </c>
      <c r="P14" s="57">
        <v>69.239999999999995</v>
      </c>
      <c r="Q14" s="57">
        <v>129.815</v>
      </c>
      <c r="R14" s="57">
        <v>74.703000000000003</v>
      </c>
      <c r="S14" s="57">
        <v>97.131</v>
      </c>
      <c r="T14" s="57">
        <v>89.385999999999996</v>
      </c>
      <c r="U14" s="57">
        <v>103.15200000000002</v>
      </c>
      <c r="V14" s="57">
        <v>137.566</v>
      </c>
      <c r="W14" s="57">
        <v>33.167000000000002</v>
      </c>
      <c r="X14" s="57">
        <v>149.30699999999999</v>
      </c>
      <c r="Y14" s="57">
        <v>141.999</v>
      </c>
      <c r="Z14" s="58"/>
      <c r="AA14" s="59">
        <f t="shared" si="0"/>
        <v>1031.625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9.9770000000000003</v>
      </c>
      <c r="O16" s="62">
        <f t="shared" si="1"/>
        <v>14.445</v>
      </c>
      <c r="P16" s="62">
        <f t="shared" si="1"/>
        <v>84.507999999999996</v>
      </c>
      <c r="Q16" s="62">
        <f t="shared" si="1"/>
        <v>267.87900000000002</v>
      </c>
      <c r="R16" s="62">
        <f t="shared" si="1"/>
        <v>74.703000000000003</v>
      </c>
      <c r="S16" s="62">
        <f t="shared" si="1"/>
        <v>97.131</v>
      </c>
      <c r="T16" s="62">
        <f t="shared" si="1"/>
        <v>89.385999999999996</v>
      </c>
      <c r="U16" s="62">
        <f t="shared" si="1"/>
        <v>103.15200000000002</v>
      </c>
      <c r="V16" s="62">
        <f t="shared" si="1"/>
        <v>139.566</v>
      </c>
      <c r="W16" s="62">
        <f t="shared" si="1"/>
        <v>33.167000000000002</v>
      </c>
      <c r="X16" s="62">
        <f t="shared" si="1"/>
        <v>149.30699999999999</v>
      </c>
      <c r="Y16" s="62">
        <f t="shared" si="1"/>
        <v>143.999</v>
      </c>
      <c r="Z16" s="63" t="str">
        <f t="shared" si="1"/>
        <v/>
      </c>
      <c r="AA16" s="64">
        <f>SUM(AA10:AA15)</f>
        <v>1207.22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6.03</v>
      </c>
      <c r="O20" s="77">
        <v>6.32</v>
      </c>
      <c r="P20" s="77">
        <v>6.5279999999999996</v>
      </c>
      <c r="Q20" s="77">
        <v>7.3079999999999998</v>
      </c>
      <c r="R20" s="77">
        <v>7.0039999999999996</v>
      </c>
      <c r="S20" s="77">
        <v>6.9079999999999995</v>
      </c>
      <c r="T20" s="77">
        <v>7.2720000000000002</v>
      </c>
      <c r="U20" s="77">
        <v>9.3559999999999999</v>
      </c>
      <c r="V20" s="77">
        <v>7.4290000000000003</v>
      </c>
      <c r="W20" s="77">
        <v>4.2960000000000003</v>
      </c>
      <c r="X20" s="77">
        <v>6.8239999999999998</v>
      </c>
      <c r="Y20" s="77">
        <v>5.3760000000000003</v>
      </c>
      <c r="Z20" s="78"/>
      <c r="AA20" s="79">
        <f t="shared" si="2"/>
        <v>80.65100000000001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15.586</v>
      </c>
      <c r="O21" s="81">
        <v>13.253</v>
      </c>
      <c r="P21" s="81">
        <v>13.938000000000001</v>
      </c>
      <c r="Q21" s="81">
        <v>29.088999999999999</v>
      </c>
      <c r="R21" s="81">
        <v>19.268000000000001</v>
      </c>
      <c r="S21" s="81">
        <v>15.138999999999999</v>
      </c>
      <c r="T21" s="81">
        <v>15.167000000000002</v>
      </c>
      <c r="U21" s="81">
        <v>22.130000000000003</v>
      </c>
      <c r="V21" s="81">
        <v>16.779</v>
      </c>
      <c r="W21" s="81">
        <v>7.9980000000000002</v>
      </c>
      <c r="X21" s="81">
        <v>14.847999999999999</v>
      </c>
      <c r="Y21" s="81">
        <v>18.436</v>
      </c>
      <c r="Z21" s="78"/>
      <c r="AA21" s="79">
        <f t="shared" si="2"/>
        <v>201.631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21.616</v>
      </c>
      <c r="O26" s="88">
        <f t="shared" si="3"/>
        <v>19.573</v>
      </c>
      <c r="P26" s="88">
        <f t="shared" si="3"/>
        <v>20.466000000000001</v>
      </c>
      <c r="Q26" s="88">
        <f t="shared" si="3"/>
        <v>36.396999999999998</v>
      </c>
      <c r="R26" s="88">
        <f t="shared" si="3"/>
        <v>26.271999999999998</v>
      </c>
      <c r="S26" s="88">
        <f t="shared" si="3"/>
        <v>22.046999999999997</v>
      </c>
      <c r="T26" s="88">
        <f t="shared" si="3"/>
        <v>22.439</v>
      </c>
      <c r="U26" s="88">
        <f t="shared" si="3"/>
        <v>31.486000000000004</v>
      </c>
      <c r="V26" s="88">
        <f t="shared" si="3"/>
        <v>24.207999999999998</v>
      </c>
      <c r="W26" s="88">
        <f t="shared" si="3"/>
        <v>12.294</v>
      </c>
      <c r="X26" s="88">
        <f t="shared" si="3"/>
        <v>21.671999999999997</v>
      </c>
      <c r="Y26" s="88">
        <f t="shared" si="3"/>
        <v>23.812000000000001</v>
      </c>
      <c r="Z26" s="89" t="str">
        <f t="shared" si="3"/>
        <v/>
      </c>
      <c r="AA26" s="90">
        <f>SUM(AA19:AA25)</f>
        <v>282.28200000000004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31.593</v>
      </c>
      <c r="O30" s="77">
        <v>34.018000000000001</v>
      </c>
      <c r="P30" s="77">
        <v>104.974</v>
      </c>
      <c r="Q30" s="77">
        <v>304.27600000000001</v>
      </c>
      <c r="R30" s="77">
        <v>100.97499999999999</v>
      </c>
      <c r="S30" s="77">
        <v>119.178</v>
      </c>
      <c r="T30" s="77">
        <v>111.825</v>
      </c>
      <c r="U30" s="77">
        <v>134.63800000000001</v>
      </c>
      <c r="V30" s="77">
        <v>163.774</v>
      </c>
      <c r="W30" s="77">
        <v>45.460999999999999</v>
      </c>
      <c r="X30" s="77">
        <v>170.97900000000001</v>
      </c>
      <c r="Y30" s="77">
        <v>167.81100000000001</v>
      </c>
      <c r="Z30" s="78"/>
      <c r="AA30" s="79">
        <f>SUM(B30:Z30)</f>
        <v>1489.5020000000002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31.593</v>
      </c>
      <c r="O32" s="62">
        <f t="shared" si="4"/>
        <v>34.018000000000001</v>
      </c>
      <c r="P32" s="62">
        <f t="shared" si="4"/>
        <v>104.974</v>
      </c>
      <c r="Q32" s="62">
        <f t="shared" si="4"/>
        <v>304.27600000000001</v>
      </c>
      <c r="R32" s="62">
        <f t="shared" si="4"/>
        <v>100.97499999999999</v>
      </c>
      <c r="S32" s="62">
        <f t="shared" si="4"/>
        <v>119.178</v>
      </c>
      <c r="T32" s="62">
        <f t="shared" si="4"/>
        <v>111.825</v>
      </c>
      <c r="U32" s="62">
        <f t="shared" si="4"/>
        <v>134.63800000000001</v>
      </c>
      <c r="V32" s="62">
        <f t="shared" si="4"/>
        <v>163.774</v>
      </c>
      <c r="W32" s="62">
        <f t="shared" si="4"/>
        <v>45.460999999999999</v>
      </c>
      <c r="X32" s="62">
        <f t="shared" si="4"/>
        <v>170.97900000000001</v>
      </c>
      <c r="Y32" s="62">
        <f t="shared" si="4"/>
        <v>167.81100000000001</v>
      </c>
      <c r="Z32" s="63" t="str">
        <f t="shared" si="4"/>
        <v/>
      </c>
      <c r="AA32" s="64">
        <f>SUM(AA29:AA31)</f>
        <v>1489.5020000000002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123.5</v>
      </c>
      <c r="U39" s="99">
        <v>48</v>
      </c>
      <c r="V39" s="99"/>
      <c r="W39" s="99"/>
      <c r="X39" s="99"/>
      <c r="Y39" s="99"/>
      <c r="Z39" s="100"/>
      <c r="AA39" s="79">
        <f t="shared" si="5"/>
        <v>171.5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123.5</v>
      </c>
      <c r="U40" s="88">
        <f t="shared" si="6"/>
        <v>48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123.5</v>
      </c>
      <c r="U47" s="99">
        <v>48</v>
      </c>
      <c r="V47" s="99"/>
      <c r="W47" s="99"/>
      <c r="X47" s="99"/>
      <c r="Y47" s="99"/>
      <c r="Z47" s="100"/>
      <c r="AA47" s="79">
        <f t="shared" si="7"/>
        <v>171.5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123.5</v>
      </c>
      <c r="U49" s="88">
        <f t="shared" si="8"/>
        <v>48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31.593</v>
      </c>
      <c r="O52" s="88">
        <f t="shared" si="10"/>
        <v>34.018000000000001</v>
      </c>
      <c r="P52" s="88">
        <f t="shared" si="10"/>
        <v>104.97399999999999</v>
      </c>
      <c r="Q52" s="88">
        <f t="shared" si="10"/>
        <v>304.27600000000001</v>
      </c>
      <c r="R52" s="88">
        <f t="shared" si="10"/>
        <v>100.97499999999999</v>
      </c>
      <c r="S52" s="88">
        <f t="shared" si="10"/>
        <v>119.178</v>
      </c>
      <c r="T52" s="88">
        <f t="shared" si="10"/>
        <v>235.32499999999999</v>
      </c>
      <c r="U52" s="88">
        <f t="shared" si="10"/>
        <v>182.63800000000003</v>
      </c>
      <c r="V52" s="88">
        <f t="shared" si="10"/>
        <v>163.774</v>
      </c>
      <c r="W52" s="88">
        <f t="shared" si="10"/>
        <v>45.460999999999999</v>
      </c>
      <c r="X52" s="88">
        <f t="shared" si="10"/>
        <v>170.97899999999998</v>
      </c>
      <c r="Y52" s="88">
        <f t="shared" si="10"/>
        <v>167.81100000000001</v>
      </c>
      <c r="Z52" s="89" t="str">
        <f t="shared" si="10"/>
        <v/>
      </c>
      <c r="AA52" s="104">
        <f>SUM(B52:Z52)</f>
        <v>1661.0019999999997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31.593</v>
      </c>
      <c r="O4" s="18">
        <v>34.018000000000001</v>
      </c>
      <c r="P4" s="18">
        <v>104.974</v>
      </c>
      <c r="Q4" s="18">
        <v>304.26</v>
      </c>
      <c r="R4" s="18">
        <v>100.97499999999999</v>
      </c>
      <c r="S4" s="18">
        <v>119.178</v>
      </c>
      <c r="T4" s="18">
        <v>235.363</v>
      </c>
      <c r="U4" s="18">
        <v>182.62</v>
      </c>
      <c r="V4" s="18">
        <v>163.77799999999999</v>
      </c>
      <c r="W4" s="18">
        <v>45.460999999999999</v>
      </c>
      <c r="X4" s="18">
        <v>171</v>
      </c>
      <c r="Y4" s="18">
        <v>167.8</v>
      </c>
      <c r="Z4" s="19"/>
      <c r="AA4" s="20">
        <f>SUM(B4:Z4)</f>
        <v>1661.0200000000002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</v>
      </c>
      <c r="O7" s="28">
        <v>104.04</v>
      </c>
      <c r="P7" s="28">
        <v>116.58</v>
      </c>
      <c r="Q7" s="28">
        <v>133.58000000000001</v>
      </c>
      <c r="R7" s="28">
        <v>189.56</v>
      </c>
      <c r="S7" s="28">
        <v>184.89</v>
      </c>
      <c r="T7" s="28">
        <v>180.52</v>
      </c>
      <c r="U7" s="28">
        <v>181.17</v>
      </c>
      <c r="V7" s="28">
        <v>145.94999999999999</v>
      </c>
      <c r="W7" s="28">
        <v>119.63</v>
      </c>
      <c r="X7" s="28">
        <v>152.85</v>
      </c>
      <c r="Y7" s="28">
        <v>128.1</v>
      </c>
      <c r="Z7" s="29"/>
      <c r="AA7" s="30">
        <f>IF(SUM(B7:Z7)&lt;&gt;0,AVERAGEIF(B7:Z7,"&lt;&gt;"""),"")</f>
        <v>144.57249999999999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74</v>
      </c>
      <c r="R12" s="52">
        <v>90.813999999999993</v>
      </c>
      <c r="S12" s="52">
        <v>108.974</v>
      </c>
      <c r="T12" s="52">
        <v>212.23400000000001</v>
      </c>
      <c r="U12" s="52">
        <v>172.364</v>
      </c>
      <c r="V12" s="52">
        <v>6.5780000000000003</v>
      </c>
      <c r="W12" s="52">
        <v>21</v>
      </c>
      <c r="X12" s="52">
        <v>29.9</v>
      </c>
      <c r="Y12" s="52"/>
      <c r="Z12" s="53"/>
      <c r="AA12" s="54">
        <f t="shared" si="0"/>
        <v>715.86400000000003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31.593</v>
      </c>
      <c r="O14" s="57">
        <v>33.018000000000001</v>
      </c>
      <c r="P14" s="57">
        <v>31.173999999999999</v>
      </c>
      <c r="Q14" s="57">
        <v>16.36</v>
      </c>
      <c r="R14" s="57">
        <v>8.0000000000000002E-3</v>
      </c>
      <c r="S14" s="57">
        <v>3.0000000000000001E-3</v>
      </c>
      <c r="T14" s="57"/>
      <c r="U14" s="57"/>
      <c r="V14" s="57"/>
      <c r="W14" s="57">
        <v>9.9610000000000003</v>
      </c>
      <c r="X14" s="57"/>
      <c r="Y14" s="57"/>
      <c r="Z14" s="58"/>
      <c r="AA14" s="59">
        <f t="shared" si="0"/>
        <v>122.11699999999999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31.593</v>
      </c>
      <c r="O16" s="62">
        <f t="shared" si="1"/>
        <v>33.018000000000001</v>
      </c>
      <c r="P16" s="62">
        <f t="shared" si="1"/>
        <v>31.173999999999999</v>
      </c>
      <c r="Q16" s="62">
        <f t="shared" si="1"/>
        <v>90.36</v>
      </c>
      <c r="R16" s="62">
        <f t="shared" si="1"/>
        <v>90.821999999999989</v>
      </c>
      <c r="S16" s="62">
        <f t="shared" si="1"/>
        <v>108.977</v>
      </c>
      <c r="T16" s="62">
        <f t="shared" si="1"/>
        <v>212.23400000000001</v>
      </c>
      <c r="U16" s="62">
        <f t="shared" si="1"/>
        <v>172.364</v>
      </c>
      <c r="V16" s="62">
        <f t="shared" si="1"/>
        <v>6.5780000000000003</v>
      </c>
      <c r="W16" s="62">
        <f t="shared" si="1"/>
        <v>30.960999999999999</v>
      </c>
      <c r="X16" s="62">
        <f t="shared" si="1"/>
        <v>29.9</v>
      </c>
      <c r="Y16" s="62">
        <f t="shared" si="1"/>
        <v>0</v>
      </c>
      <c r="Z16" s="63" t="str">
        <f t="shared" si="1"/>
        <v/>
      </c>
      <c r="AA16" s="64">
        <f>SUM(AA10:AA15)</f>
        <v>837.98099999999999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</v>
      </c>
      <c r="P21" s="81"/>
      <c r="Q21" s="81"/>
      <c r="R21" s="81">
        <v>10.153</v>
      </c>
      <c r="S21" s="81">
        <v>10.201000000000001</v>
      </c>
      <c r="T21" s="81">
        <v>23.129000000000001</v>
      </c>
      <c r="U21" s="81">
        <v>10.256</v>
      </c>
      <c r="V21" s="81"/>
      <c r="W21" s="81"/>
      <c r="X21" s="81"/>
      <c r="Y21" s="81"/>
      <c r="Z21" s="78"/>
      <c r="AA21" s="79">
        <f t="shared" si="2"/>
        <v>54.239000000000004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</v>
      </c>
      <c r="P26" s="88">
        <f t="shared" si="3"/>
        <v>0</v>
      </c>
      <c r="Q26" s="88">
        <f t="shared" si="3"/>
        <v>0</v>
      </c>
      <c r="R26" s="88">
        <f t="shared" si="3"/>
        <v>10.153</v>
      </c>
      <c r="S26" s="88">
        <f t="shared" si="3"/>
        <v>10.201000000000001</v>
      </c>
      <c r="T26" s="88">
        <f t="shared" si="3"/>
        <v>23.129000000000001</v>
      </c>
      <c r="U26" s="88">
        <f t="shared" si="3"/>
        <v>10.256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54.739000000000004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31.593</v>
      </c>
      <c r="O30" s="77">
        <v>34.018000000000001</v>
      </c>
      <c r="P30" s="77">
        <v>31.173999999999999</v>
      </c>
      <c r="Q30" s="77">
        <v>90.36</v>
      </c>
      <c r="R30" s="77">
        <v>100.97499999999999</v>
      </c>
      <c r="S30" s="77">
        <v>119.178</v>
      </c>
      <c r="T30" s="77">
        <v>235.363</v>
      </c>
      <c r="U30" s="77">
        <v>182.62</v>
      </c>
      <c r="V30" s="77">
        <v>6.5780000000000003</v>
      </c>
      <c r="W30" s="77">
        <v>30.960999999999999</v>
      </c>
      <c r="X30" s="77">
        <v>29.9</v>
      </c>
      <c r="Y30" s="77"/>
      <c r="Z30" s="78"/>
      <c r="AA30" s="79">
        <f>SUM(B30:Z30)</f>
        <v>892.72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31.593</v>
      </c>
      <c r="O32" s="62">
        <f t="shared" si="4"/>
        <v>34.018000000000001</v>
      </c>
      <c r="P32" s="62">
        <f t="shared" si="4"/>
        <v>31.173999999999999</v>
      </c>
      <c r="Q32" s="62">
        <f t="shared" si="4"/>
        <v>90.36</v>
      </c>
      <c r="R32" s="62">
        <f t="shared" si="4"/>
        <v>100.97499999999999</v>
      </c>
      <c r="S32" s="62">
        <f t="shared" si="4"/>
        <v>119.178</v>
      </c>
      <c r="T32" s="62">
        <f t="shared" si="4"/>
        <v>235.363</v>
      </c>
      <c r="U32" s="62">
        <f t="shared" si="4"/>
        <v>182.62</v>
      </c>
      <c r="V32" s="62">
        <f t="shared" si="4"/>
        <v>6.5780000000000003</v>
      </c>
      <c r="W32" s="62">
        <f t="shared" si="4"/>
        <v>30.960999999999999</v>
      </c>
      <c r="X32" s="62">
        <f t="shared" si="4"/>
        <v>29.9</v>
      </c>
      <c r="Y32" s="62">
        <f t="shared" si="4"/>
        <v>0</v>
      </c>
      <c r="Z32" s="63" t="str">
        <f t="shared" si="4"/>
        <v/>
      </c>
      <c r="AA32" s="64">
        <f>SUM(AA29:AA31)</f>
        <v>892.72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73.8</v>
      </c>
      <c r="Q39" s="99">
        <v>213.9</v>
      </c>
      <c r="R39" s="99"/>
      <c r="S39" s="99"/>
      <c r="T39" s="99"/>
      <c r="U39" s="99"/>
      <c r="V39" s="99">
        <v>157.19999999999999</v>
      </c>
      <c r="W39" s="99">
        <v>14.5</v>
      </c>
      <c r="X39" s="99">
        <v>141.1</v>
      </c>
      <c r="Y39" s="99">
        <v>167.8</v>
      </c>
      <c r="Z39" s="100"/>
      <c r="AA39" s="79">
        <f t="shared" si="5"/>
        <v>768.3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73.8</v>
      </c>
      <c r="Q40" s="88">
        <f t="shared" si="6"/>
        <v>213.9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157.19999999999999</v>
      </c>
      <c r="W40" s="88">
        <f t="shared" si="6"/>
        <v>14.5</v>
      </c>
      <c r="X40" s="88">
        <f t="shared" si="6"/>
        <v>141.1</v>
      </c>
      <c r="Y40" s="88">
        <f t="shared" si="6"/>
        <v>167.8</v>
      </c>
      <c r="Z40" s="89" t="str">
        <f t="shared" si="6"/>
        <v/>
      </c>
      <c r="AA40" s="90">
        <f t="shared" si="5"/>
        <v>768.3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73.8</v>
      </c>
      <c r="Q47" s="99">
        <v>213.9</v>
      </c>
      <c r="R47" s="99"/>
      <c r="S47" s="99"/>
      <c r="T47" s="99"/>
      <c r="U47" s="99"/>
      <c r="V47" s="99">
        <v>157.19999999999999</v>
      </c>
      <c r="W47" s="99">
        <v>14.5</v>
      </c>
      <c r="X47" s="99">
        <v>141.1</v>
      </c>
      <c r="Y47" s="99">
        <v>167.8</v>
      </c>
      <c r="Z47" s="100"/>
      <c r="AA47" s="79">
        <f t="shared" si="7"/>
        <v>768.3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73.8</v>
      </c>
      <c r="Q49" s="88">
        <f t="shared" si="8"/>
        <v>213.9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157.19999999999999</v>
      </c>
      <c r="W49" s="88">
        <f t="shared" si="8"/>
        <v>14.5</v>
      </c>
      <c r="X49" s="88">
        <f t="shared" si="8"/>
        <v>141.1</v>
      </c>
      <c r="Y49" s="88">
        <f t="shared" si="8"/>
        <v>167.8</v>
      </c>
      <c r="Z49" s="89" t="str">
        <f t="shared" si="8"/>
        <v/>
      </c>
      <c r="AA49" s="90">
        <f t="shared" si="7"/>
        <v>768.3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31.593</v>
      </c>
      <c r="O52" s="88">
        <f t="shared" si="10"/>
        <v>34.018000000000001</v>
      </c>
      <c r="P52" s="88">
        <f t="shared" si="10"/>
        <v>104.97399999999999</v>
      </c>
      <c r="Q52" s="88">
        <f t="shared" si="10"/>
        <v>304.26</v>
      </c>
      <c r="R52" s="88">
        <f t="shared" si="10"/>
        <v>100.97499999999999</v>
      </c>
      <c r="S52" s="88">
        <f t="shared" si="10"/>
        <v>119.178</v>
      </c>
      <c r="T52" s="88">
        <f t="shared" si="10"/>
        <v>235.363</v>
      </c>
      <c r="U52" s="88">
        <f t="shared" si="10"/>
        <v>182.62</v>
      </c>
      <c r="V52" s="88">
        <f t="shared" si="10"/>
        <v>163.77799999999999</v>
      </c>
      <c r="W52" s="88">
        <f t="shared" si="10"/>
        <v>45.460999999999999</v>
      </c>
      <c r="X52" s="88">
        <f t="shared" si="10"/>
        <v>171</v>
      </c>
      <c r="Y52" s="88">
        <f t="shared" si="10"/>
        <v>167.8</v>
      </c>
      <c r="Z52" s="89" t="str">
        <f t="shared" si="10"/>
        <v/>
      </c>
      <c r="AA52" s="104">
        <f>SUM(B52:Z52)</f>
        <v>1661.0199999999998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73.8</v>
      </c>
      <c r="Q4" s="18">
        <v>213.9</v>
      </c>
      <c r="R4" s="18"/>
      <c r="S4" s="18"/>
      <c r="T4" s="18">
        <v>-123.5</v>
      </c>
      <c r="U4" s="18">
        <v>-48</v>
      </c>
      <c r="V4" s="18">
        <v>157.19999999999999</v>
      </c>
      <c r="W4" s="18">
        <v>14.5</v>
      </c>
      <c r="X4" s="18">
        <v>141.1</v>
      </c>
      <c r="Y4" s="18">
        <v>167.8</v>
      </c>
      <c r="Z4" s="19"/>
      <c r="AA4" s="111">
        <f>SUM(B4:Z4)</f>
        <v>596.79999999999995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</v>
      </c>
      <c r="O7" s="117">
        <v>104.04</v>
      </c>
      <c r="P7" s="117">
        <v>116.58</v>
      </c>
      <c r="Q7" s="117">
        <v>133.58000000000001</v>
      </c>
      <c r="R7" s="117">
        <v>189.56</v>
      </c>
      <c r="S7" s="117">
        <v>184.89</v>
      </c>
      <c r="T7" s="117">
        <v>180.52</v>
      </c>
      <c r="U7" s="117">
        <v>181.17</v>
      </c>
      <c r="V7" s="117">
        <v>145.94999999999999</v>
      </c>
      <c r="W7" s="117">
        <v>119.63</v>
      </c>
      <c r="X7" s="117">
        <v>152.85</v>
      </c>
      <c r="Y7" s="117">
        <v>128.1</v>
      </c>
      <c r="Z7" s="118"/>
      <c r="AA7" s="119">
        <f>IF(SUM(B7:Z7)&lt;&gt;0,AVERAGEIF(B7:Z7,"&lt;&gt;"""),"")</f>
        <v>144.57249999999999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123.5</v>
      </c>
      <c r="U15" s="133">
        <v>48</v>
      </c>
      <c r="V15" s="133"/>
      <c r="W15" s="133"/>
      <c r="X15" s="133"/>
      <c r="Y15" s="133"/>
      <c r="Z15" s="131"/>
      <c r="AA15" s="132">
        <f t="shared" si="0"/>
        <v>171.5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123.5</v>
      </c>
      <c r="U16" s="135">
        <f t="shared" si="1"/>
        <v>48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73.8</v>
      </c>
      <c r="Q23" s="133">
        <v>213.9</v>
      </c>
      <c r="R23" s="133"/>
      <c r="S23" s="133"/>
      <c r="T23" s="133"/>
      <c r="U23" s="133"/>
      <c r="V23" s="133">
        <v>157.19999999999999</v>
      </c>
      <c r="W23" s="133">
        <v>14.5</v>
      </c>
      <c r="X23" s="133">
        <v>141.1</v>
      </c>
      <c r="Y23" s="133">
        <v>167.8</v>
      </c>
      <c r="Z23" s="131"/>
      <c r="AA23" s="132">
        <f t="shared" si="2"/>
        <v>768.3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73.8</v>
      </c>
      <c r="Q24" s="135">
        <f t="shared" si="3"/>
        <v>213.9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157.19999999999999</v>
      </c>
      <c r="W24" s="135">
        <f t="shared" si="3"/>
        <v>14.5</v>
      </c>
      <c r="X24" s="135">
        <f t="shared" si="3"/>
        <v>141.1</v>
      </c>
      <c r="Y24" s="135">
        <f t="shared" si="3"/>
        <v>167.8</v>
      </c>
      <c r="Z24" s="136" t="str">
        <f t="shared" si="3"/>
        <v/>
      </c>
      <c r="AA24" s="90">
        <f t="shared" si="2"/>
        <v>768.3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2025-01-03T09:34:02Z</dcterms:created>
  <dcterms:modified xsi:type="dcterms:W3CDTF">2025-01-03T09:34:03Z</dcterms:modified>
</cp:coreProperties>
</file>