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<sst xmlns="http://schemas.openxmlformats.org/spreadsheetml/2006/main" count="119" uniqueCount="54">
  <si>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02/01/2025 11:51:14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</si>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</sst>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C9-46C9-B394-3CCC37056A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4C9-46C9-B394-3CCC37056A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5.2329999999999997</c:v>
                </c:pt>
                <c:pt idx="16">
                  <c:v>3.4710000000000001</c:v>
                </c:pt>
                <c:pt idx="17">
                  <c:v>3.218</c:v>
                </c:pt>
                <c:pt idx="18">
                  <c:v>3.0739999999999998</c:v>
                </c:pt>
                <c:pt idx="19">
                  <c:v>4.5179999999999998</c:v>
                </c:pt>
                <c:pt idx="20">
                  <c:v>4.391</c:v>
                </c:pt>
                <c:pt idx="21">
                  <c:v>2.1059999999999999</c:v>
                </c:pt>
                <c:pt idx="22">
                  <c:v>2.0249999999999999</c:v>
                </c:pt>
                <c:pt idx="23">
                  <c:v>4.17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C9-46C9-B394-3CCC37056A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1.319</c:v>
                </c:pt>
                <c:pt idx="13">
                  <c:v>0.13100000000000001</c:v>
                </c:pt>
                <c:pt idx="15">
                  <c:v>5.7629999999999999</c:v>
                </c:pt>
                <c:pt idx="17">
                  <c:v>1.74</c:v>
                </c:pt>
                <c:pt idx="18">
                  <c:v>3.1470000000000002</c:v>
                </c:pt>
                <c:pt idx="19">
                  <c:v>9.2989999999999995</c:v>
                </c:pt>
                <c:pt idx="20">
                  <c:v>11.896000000000001</c:v>
                </c:pt>
                <c:pt idx="21">
                  <c:v>3.4089999999999998</c:v>
                </c:pt>
                <c:pt idx="22">
                  <c:v>2.42</c:v>
                </c:pt>
                <c:pt idx="23">
                  <c:v>36.766999999999996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C9-46C9-B394-3CCC37056A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4C9-46C9-B394-3CCC37056A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C9-46C9-B394-3CCC37056A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4C9-46C9-B394-3CCC37056A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4C9-46C9-B394-3CCC37056A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4C9-46C9-B394-3CCC37056A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50.94</c:v>
                </c:pt>
                <c:pt idx="13">
                  <c:v>30.5</c:v>
                </c:pt>
                <c:pt idx="14">
                  <c:v>22.312000000000001</c:v>
                </c:pt>
                <c:pt idx="15">
                  <c:v>9.9310000000000009</c:v>
                </c:pt>
                <c:pt idx="16">
                  <c:v>20</c:v>
                </c:pt>
                <c:pt idx="18">
                  <c:v>1</c:v>
                </c:pt>
                <c:pt idx="19">
                  <c:v>20.755000000000003</c:v>
                </c:pt>
                <c:pt idx="20">
                  <c:v>65.266000000000005</c:v>
                </c:pt>
                <c:pt idx="21">
                  <c:v>80</c:v>
                </c:pt>
                <c:pt idx="22">
                  <c:v>6</c:v>
                </c:pt>
                <c:pt idx="23">
                  <c:v>184.96199999999999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4C9-46C9-B394-3CCC37056A5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41.3</c:v>
                </c:pt>
                <c:pt idx="16">
                  <c:v>0</c:v>
                </c:pt>
                <c:pt idx="17">
                  <c:v>269.5</c:v>
                </c:pt>
                <c:pt idx="18">
                  <c:v>235.2</c:v>
                </c:pt>
                <c:pt idx="19">
                  <c:v>350.1</c:v>
                </c:pt>
                <c:pt idx="20">
                  <c:v>182.8</c:v>
                </c:pt>
                <c:pt idx="21">
                  <c:v>307.3</c:v>
                </c:pt>
                <c:pt idx="22">
                  <c:v>330.1</c:v>
                </c:pt>
                <c:pt idx="23">
                  <c:v>152.1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C9-46C9-B394-3CCC37056A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1.3079999999999998</c:v>
                </c:pt>
                <c:pt idx="13">
                  <c:v>30.655999999999999</c:v>
                </c:pt>
                <c:pt idx="14">
                  <c:v>51.183000000000007</c:v>
                </c:pt>
                <c:pt idx="15">
                  <c:v>16.567</c:v>
                </c:pt>
                <c:pt idx="16">
                  <c:v>14.551</c:v>
                </c:pt>
                <c:pt idx="20">
                  <c:v>0.27700000000000002</c:v>
                </c:pt>
                <c:pt idx="21">
                  <c:v>5.6240000000000006</c:v>
                </c:pt>
                <c:pt idx="22">
                  <c:v>9.2479999999999993</c:v>
                </c:pt>
                <c:pt idx="23">
                  <c:v>19.475999999999999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C9-46C9-B394-3CCC37056A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4C9-46C9-B394-3CCC37056A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4C9-46C9-B394-3CCC37056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100.46</c:v>
                </c:pt>
                <c:pt idx="13">
                  <c:v>109.5</c:v>
                </c:pt>
                <c:pt idx="14">
                  <c:v>127</c:v>
                </c:pt>
                <c:pt idx="15">
                  <c:v>130.81</c:v>
                </c:pt>
                <c:pt idx="16">
                  <c:v>175.41</c:v>
                </c:pt>
                <c:pt idx="17">
                  <c:v>158.51</c:v>
                </c:pt>
                <c:pt idx="18">
                  <c:v>157.34</c:v>
                </c:pt>
                <c:pt idx="19">
                  <c:v>143.51</c:v>
                </c:pt>
                <c:pt idx="20">
                  <c:v>131.4</c:v>
                </c:pt>
                <c:pt idx="21">
                  <c:v>134.25</c:v>
                </c:pt>
                <c:pt idx="22">
                  <c:v>118.01</c:v>
                </c:pt>
                <c:pt idx="23">
                  <c:v>107.86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C9-46C9-B394-3CCC37056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728-453B-BF44-FFF17C2C327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728-453B-BF44-FFF17C2C327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0.58199999999999996</c:v>
                </c:pt>
                <c:pt idx="14">
                  <c:v>1.6</c:v>
                </c:pt>
                <c:pt idx="15">
                  <c:v>1.35</c:v>
                </c:pt>
                <c:pt idx="17">
                  <c:v>5.6280000000000001</c:v>
                </c:pt>
                <c:pt idx="18">
                  <c:v>1.179</c:v>
                </c:pt>
                <c:pt idx="2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28-453B-BF44-FFF17C2C327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2.5089999999999999</c:v>
                </c:pt>
                <c:pt idx="13">
                  <c:v>8.1479999999999997</c:v>
                </c:pt>
                <c:pt idx="14">
                  <c:v>4.5019999999999998</c:v>
                </c:pt>
                <c:pt idx="15">
                  <c:v>6.556</c:v>
                </c:pt>
                <c:pt idx="16">
                  <c:v>2.9430000000000001</c:v>
                </c:pt>
                <c:pt idx="17">
                  <c:v>11.186999999999999</c:v>
                </c:pt>
                <c:pt idx="18">
                  <c:v>12.432</c:v>
                </c:pt>
                <c:pt idx="19">
                  <c:v>3.1870000000000003</c:v>
                </c:pt>
                <c:pt idx="20">
                  <c:v>0.33700000000000002</c:v>
                </c:pt>
                <c:pt idx="21">
                  <c:v>0.17</c:v>
                </c:pt>
                <c:pt idx="22">
                  <c:v>6.7090000000000005</c:v>
                </c:pt>
                <c:pt idx="23">
                  <c:v>0.46899999999999997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28-453B-BF44-FFF17C2C327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728-453B-BF44-FFF17C2C327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728-453B-BF44-FFF17C2C327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728-453B-BF44-FFF17C2C327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728-453B-BF44-FFF17C2C327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728-453B-BF44-FFF17C2C327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35.079000000000001</c:v>
                </c:pt>
                <c:pt idx="17">
                  <c:v>182.9</c:v>
                </c:pt>
                <c:pt idx="18">
                  <c:v>182.9</c:v>
                </c:pt>
                <c:pt idx="19">
                  <c:v>344.9</c:v>
                </c:pt>
                <c:pt idx="20">
                  <c:v>238.9</c:v>
                </c:pt>
                <c:pt idx="21">
                  <c:v>397.9</c:v>
                </c:pt>
                <c:pt idx="22">
                  <c:v>342.8</c:v>
                </c:pt>
                <c:pt idx="23">
                  <c:v>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728-453B-BF44-FFF17C2C327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14.8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28-453B-BF44-FFF17C2C327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50.475999999999999</c:v>
                </c:pt>
                <c:pt idx="13">
                  <c:v>53.139000000000003</c:v>
                </c:pt>
                <c:pt idx="14">
                  <c:v>52.628</c:v>
                </c:pt>
                <c:pt idx="15">
                  <c:v>70.85499999999999</c:v>
                </c:pt>
                <c:pt idx="17">
                  <c:v>74.707000000000008</c:v>
                </c:pt>
                <c:pt idx="18">
                  <c:v>45.940000000000005</c:v>
                </c:pt>
                <c:pt idx="19">
                  <c:v>36.585000000000001</c:v>
                </c:pt>
                <c:pt idx="20">
                  <c:v>21.44</c:v>
                </c:pt>
                <c:pt idx="21">
                  <c:v>0.34499999999999997</c:v>
                </c:pt>
                <c:pt idx="22">
                  <c:v>0.316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728-453B-BF44-FFF17C2C327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728-453B-BF44-FFF17C2C327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728-453B-BF44-FFF17C2C3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100.46</c:v>
                </c:pt>
                <c:pt idx="13">
                  <c:v>109.5</c:v>
                </c:pt>
                <c:pt idx="14">
                  <c:v>127</c:v>
                </c:pt>
                <c:pt idx="15">
                  <c:v>130.81</c:v>
                </c:pt>
                <c:pt idx="16">
                  <c:v>175.41</c:v>
                </c:pt>
                <c:pt idx="17">
                  <c:v>158.51</c:v>
                </c:pt>
                <c:pt idx="18">
                  <c:v>157.34</c:v>
                </c:pt>
                <c:pt idx="19">
                  <c:v>143.51</c:v>
                </c:pt>
                <c:pt idx="20">
                  <c:v>131.4</c:v>
                </c:pt>
                <c:pt idx="21">
                  <c:v>134.25</c:v>
                </c:pt>
                <c:pt idx="22">
                  <c:v>118.01</c:v>
                </c:pt>
                <c:pt idx="23">
                  <c:v>107.86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28-453B-BF44-FFF17C2C3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53.567</v>
      </c>
      <c r="O4" s="18">
        <v>61.286999999999992</v>
      </c>
      <c r="P4" s="18">
        <v>73.495000000000005</v>
      </c>
      <c r="Q4" s="18">
        <v>78.793999999999997</v>
      </c>
      <c r="R4" s="18">
        <v>38.021999999999998</v>
      </c>
      <c r="S4" s="18">
        <v>274.45800000000003</v>
      </c>
      <c r="T4" s="18">
        <v>242.42099999999999</v>
      </c>
      <c r="U4" s="18">
        <v>384.67200000000003</v>
      </c>
      <c r="V4" s="18">
        <v>264.63</v>
      </c>
      <c r="W4" s="18">
        <v>398.43900000000002</v>
      </c>
      <c r="X4" s="18">
        <v>349.79300000000001</v>
      </c>
      <c r="Y4" s="18">
        <v>397.47500000000002</v>
      </c>
      <c r="Z4" s="19"/>
      <c r="AA4" s="20">
        <f>SUM(B4:Z4)</f>
        <v>2617.0529999999999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100.46</v>
      </c>
      <c r="O7" s="28">
        <v>109.5</v>
      </c>
      <c r="P7" s="28">
        <v>127</v>
      </c>
      <c r="Q7" s="28">
        <v>130.81</v>
      </c>
      <c r="R7" s="28">
        <v>175.41</v>
      </c>
      <c r="S7" s="28">
        <v>158.51</v>
      </c>
      <c r="T7" s="28">
        <v>157.34</v>
      </c>
      <c r="U7" s="28">
        <v>143.51</v>
      </c>
      <c r="V7" s="28">
        <v>131.4</v>
      </c>
      <c r="W7" s="28">
        <v>134.25</v>
      </c>
      <c r="X7" s="28">
        <v>118.01</v>
      </c>
      <c r="Y7" s="28">
        <v>107.86</v>
      </c>
      <c r="Z7" s="29"/>
      <c r="AA7" s="30">
        <f>IF(SUM(B7:Z7)&lt;&gt;0,AVERAGEIF(B7:Z7,"&lt;&gt;"""),"")</f>
        <v>132.83833333333334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50.94</v>
      </c>
      <c r="O12" s="52">
        <v>30.5</v>
      </c>
      <c r="P12" s="52">
        <v>22.312000000000001</v>
      </c>
      <c r="Q12" s="52">
        <v>9.9310000000000009</v>
      </c>
      <c r="R12" s="52">
        <v>20</v>
      </c>
      <c r="S12" s="52"/>
      <c r="T12" s="52">
        <v>1</v>
      </c>
      <c r="U12" s="52">
        <v>20.755000000000003</v>
      </c>
      <c r="V12" s="52">
        <v>65.266000000000005</v>
      </c>
      <c r="W12" s="52">
        <v>80</v>
      </c>
      <c r="X12" s="52">
        <v>6</v>
      </c>
      <c r="Y12" s="52">
        <v>184.96199999999999</v>
      </c>
      <c r="Z12" s="53"/>
      <c r="AA12" s="54">
        <f t="shared" si="0"/>
        <v>491.666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1.3079999999999998</v>
      </c>
      <c r="O14" s="57">
        <v>30.655999999999999</v>
      </c>
      <c r="P14" s="57">
        <v>51.183000000000007</v>
      </c>
      <c r="Q14" s="57">
        <v>16.567</v>
      </c>
      <c r="R14" s="57">
        <v>14.551</v>
      </c>
      <c r="S14" s="57"/>
      <c r="T14" s="57"/>
      <c r="U14" s="57"/>
      <c r="V14" s="57">
        <v>0.27700000000000002</v>
      </c>
      <c r="W14" s="57">
        <v>5.6240000000000006</v>
      </c>
      <c r="X14" s="57">
        <v>9.2479999999999993</v>
      </c>
      <c r="Y14" s="57">
        <v>19.475999999999999</v>
      </c>
      <c r="Z14" s="58"/>
      <c r="AA14" s="59">
        <f t="shared" si="0"/>
        <v>148.88999999999999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52.247999999999998</v>
      </c>
      <c r="O16" s="62">
        <f t="shared" si="1"/>
        <v>61.155999999999999</v>
      </c>
      <c r="P16" s="62">
        <f t="shared" si="1"/>
        <v>73.495000000000005</v>
      </c>
      <c r="Q16" s="62">
        <f t="shared" si="1"/>
        <v>26.498000000000001</v>
      </c>
      <c r="R16" s="62">
        <f t="shared" si="1"/>
        <v>34.551000000000002</v>
      </c>
      <c r="S16" s="62">
        <f t="shared" si="1"/>
        <v>0</v>
      </c>
      <c r="T16" s="62">
        <f t="shared" si="1"/>
        <v>1</v>
      </c>
      <c r="U16" s="62">
        <f t="shared" si="1"/>
        <v>20.755000000000003</v>
      </c>
      <c r="V16" s="62">
        <f t="shared" si="1"/>
        <v>65.543000000000006</v>
      </c>
      <c r="W16" s="62">
        <f t="shared" si="1"/>
        <v>85.623999999999995</v>
      </c>
      <c r="X16" s="62">
        <f t="shared" si="1"/>
        <v>15.247999999999999</v>
      </c>
      <c r="Y16" s="62">
        <f t="shared" si="1"/>
        <v>204.43799999999999</v>
      </c>
      <c r="Z16" s="63" t="str">
        <f t="shared" si="1"/>
        <v/>
      </c>
      <c r="AA16" s="64">
        <f>SUM(AA10:AA15)</f>
        <v>640.55600000000004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5.2329999999999997</v>
      </c>
      <c r="R20" s="77">
        <v>3.4710000000000001</v>
      </c>
      <c r="S20" s="77">
        <v>3.218</v>
      </c>
      <c r="T20" s="77">
        <v>3.0739999999999998</v>
      </c>
      <c r="U20" s="77">
        <v>4.5179999999999998</v>
      </c>
      <c r="V20" s="77">
        <v>4.391</v>
      </c>
      <c r="W20" s="77">
        <v>2.1059999999999999</v>
      </c>
      <c r="X20" s="77">
        <v>2.0249999999999999</v>
      </c>
      <c r="Y20" s="77">
        <v>4.17</v>
      </c>
      <c r="Z20" s="78"/>
      <c r="AA20" s="79">
        <f t="shared" si="2"/>
        <v>32.206000000000003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1.319</v>
      </c>
      <c r="O21" s="81">
        <v>0.13100000000000001</v>
      </c>
      <c r="P21" s="81"/>
      <c r="Q21" s="81">
        <v>5.7629999999999999</v>
      </c>
      <c r="R21" s="81"/>
      <c r="S21" s="81">
        <v>1.74</v>
      </c>
      <c r="T21" s="81">
        <v>3.1470000000000002</v>
      </c>
      <c r="U21" s="81">
        <v>9.2989999999999995</v>
      </c>
      <c r="V21" s="81">
        <v>11.896000000000001</v>
      </c>
      <c r="W21" s="81">
        <v>3.4089999999999998</v>
      </c>
      <c r="X21" s="81">
        <v>2.42</v>
      </c>
      <c r="Y21" s="81">
        <v>36.766999999999996</v>
      </c>
      <c r="Z21" s="78"/>
      <c r="AA21" s="79">
        <f t="shared" si="2"/>
        <v>75.890999999999991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1.319</v>
      </c>
      <c r="O26" s="88">
        <f t="shared" si="3"/>
        <v>0.13100000000000001</v>
      </c>
      <c r="P26" s="88">
        <f t="shared" si="3"/>
        <v>0</v>
      </c>
      <c r="Q26" s="88">
        <f t="shared" si="3"/>
        <v>10.995999999999999</v>
      </c>
      <c r="R26" s="88">
        <f t="shared" si="3"/>
        <v>3.4710000000000001</v>
      </c>
      <c r="S26" s="88">
        <f t="shared" si="3"/>
        <v>4.9580000000000002</v>
      </c>
      <c r="T26" s="88">
        <f t="shared" si="3"/>
        <v>6.2210000000000001</v>
      </c>
      <c r="U26" s="88">
        <f t="shared" si="3"/>
        <v>13.817</v>
      </c>
      <c r="V26" s="88">
        <f t="shared" si="3"/>
        <v>16.286999999999999</v>
      </c>
      <c r="W26" s="88">
        <f t="shared" si="3"/>
        <v>5.5149999999999997</v>
      </c>
      <c r="X26" s="88">
        <f t="shared" si="3"/>
        <v>4.4450000000000003</v>
      </c>
      <c r="Y26" s="88">
        <f t="shared" si="3"/>
        <v>40.936999999999998</v>
      </c>
      <c r="Z26" s="89" t="str">
        <f t="shared" si="3"/>
        <v/>
      </c>
      <c r="AA26" s="90">
        <f>SUM(AA19:AA25)</f>
        <v>108.09699999999999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53.567</v>
      </c>
      <c r="O30" s="77">
        <v>61.286999999999999</v>
      </c>
      <c r="P30" s="77">
        <v>73.495000000000005</v>
      </c>
      <c r="Q30" s="77">
        <v>37.494</v>
      </c>
      <c r="R30" s="77">
        <v>38.021999999999998</v>
      </c>
      <c r="S30" s="77">
        <v>4.9580000000000002</v>
      </c>
      <c r="T30" s="77">
        <v>7.2210000000000001</v>
      </c>
      <c r="U30" s="77">
        <v>34.572000000000003</v>
      </c>
      <c r="V30" s="77">
        <v>81.83</v>
      </c>
      <c r="W30" s="77">
        <v>91.138999999999996</v>
      </c>
      <c r="X30" s="77">
        <v>19.693000000000001</v>
      </c>
      <c r="Y30" s="77">
        <v>245.375</v>
      </c>
      <c r="Z30" s="78"/>
      <c r="AA30" s="79">
        <f>SUM(B30:Z30)</f>
        <v>748.65300000000002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53.567</v>
      </c>
      <c r="O32" s="62">
        <f t="shared" si="4"/>
        <v>61.286999999999999</v>
      </c>
      <c r="P32" s="62">
        <f t="shared" si="4"/>
        <v>73.495000000000005</v>
      </c>
      <c r="Q32" s="62">
        <f t="shared" si="4"/>
        <v>37.494</v>
      </c>
      <c r="R32" s="62">
        <f t="shared" si="4"/>
        <v>38.021999999999998</v>
      </c>
      <c r="S32" s="62">
        <f t="shared" si="4"/>
        <v>4.9580000000000002</v>
      </c>
      <c r="T32" s="62">
        <f t="shared" si="4"/>
        <v>7.2210000000000001</v>
      </c>
      <c r="U32" s="62">
        <f t="shared" si="4"/>
        <v>34.572000000000003</v>
      </c>
      <c r="V32" s="62">
        <f t="shared" si="4"/>
        <v>81.83</v>
      </c>
      <c r="W32" s="62">
        <f t="shared" si="4"/>
        <v>91.138999999999996</v>
      </c>
      <c r="X32" s="62">
        <f t="shared" si="4"/>
        <v>19.693000000000001</v>
      </c>
      <c r="Y32" s="62">
        <f t="shared" si="4"/>
        <v>245.375</v>
      </c>
      <c r="Z32" s="63" t="str">
        <f t="shared" si="4"/>
        <v/>
      </c>
      <c r="AA32" s="64">
        <f>SUM(AA29:AA31)</f>
        <v>748.65300000000002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41.3</v>
      </c>
      <c r="R39" s="99"/>
      <c r="S39" s="99">
        <v>269.5</v>
      </c>
      <c r="T39" s="99">
        <v>235.2</v>
      </c>
      <c r="U39" s="99">
        <v>350.1</v>
      </c>
      <c r="V39" s="99">
        <v>182.8</v>
      </c>
      <c r="W39" s="99">
        <v>307.3</v>
      </c>
      <c r="X39" s="99">
        <v>330.1</v>
      </c>
      <c r="Y39" s="99">
        <v>152.1</v>
      </c>
      <c r="Z39" s="100"/>
      <c r="AA39" s="79">
        <f t="shared" si="5"/>
        <v>1868.4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41.3</v>
      </c>
      <c r="R40" s="88">
        <f t="shared" si="6"/>
        <v>0</v>
      </c>
      <c r="S40" s="88">
        <f t="shared" si="6"/>
        <v>269.5</v>
      </c>
      <c r="T40" s="88">
        <f t="shared" si="6"/>
        <v>235.2</v>
      </c>
      <c r="U40" s="88">
        <f t="shared" si="6"/>
        <v>350.1</v>
      </c>
      <c r="V40" s="88">
        <f t="shared" si="6"/>
        <v>182.8</v>
      </c>
      <c r="W40" s="88">
        <f t="shared" si="6"/>
        <v>307.3</v>
      </c>
      <c r="X40" s="88">
        <f t="shared" si="6"/>
        <v>330.1</v>
      </c>
      <c r="Y40" s="88">
        <f t="shared" si="6"/>
        <v>152.1</v>
      </c>
      <c r="Z40" s="89" t="str">
        <f t="shared" si="6"/>
        <v/>
      </c>
      <c r="AA40" s="90">
        <f t="shared" si="5"/>
        <v>1868.4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41.3</v>
      </c>
      <c r="R47" s="99"/>
      <c r="S47" s="99">
        <v>269.5</v>
      </c>
      <c r="T47" s="99">
        <v>235.2</v>
      </c>
      <c r="U47" s="99">
        <v>350.1</v>
      </c>
      <c r="V47" s="99">
        <v>182.8</v>
      </c>
      <c r="W47" s="99">
        <v>307.3</v>
      </c>
      <c r="X47" s="99">
        <v>330.1</v>
      </c>
      <c r="Y47" s="99">
        <v>152.1</v>
      </c>
      <c r="Z47" s="100"/>
      <c r="AA47" s="79">
        <f t="shared" si="7"/>
        <v>1868.4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41.3</v>
      </c>
      <c r="R49" s="88">
        <f t="shared" si="8"/>
        <v>0</v>
      </c>
      <c r="S49" s="88">
        <f t="shared" si="8"/>
        <v>269.5</v>
      </c>
      <c r="T49" s="88">
        <f t="shared" si="8"/>
        <v>235.2</v>
      </c>
      <c r="U49" s="88">
        <f t="shared" si="8"/>
        <v>350.1</v>
      </c>
      <c r="V49" s="88">
        <f t="shared" si="8"/>
        <v>182.8</v>
      </c>
      <c r="W49" s="88">
        <f t="shared" si="8"/>
        <v>307.3</v>
      </c>
      <c r="X49" s="88">
        <f t="shared" si="8"/>
        <v>330.1</v>
      </c>
      <c r="Y49" s="88">
        <f t="shared" si="8"/>
        <v>152.1</v>
      </c>
      <c r="Z49" s="89" t="str">
        <f t="shared" si="8"/>
        <v/>
      </c>
      <c r="AA49" s="90">
        <f t="shared" si="7"/>
        <v>1868.4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53.567</v>
      </c>
      <c r="O52" s="88">
        <f t="shared" si="10"/>
        <v>61.286999999999999</v>
      </c>
      <c r="P52" s="88">
        <f t="shared" si="10"/>
        <v>73.495000000000005</v>
      </c>
      <c r="Q52" s="88">
        <f t="shared" si="10"/>
        <v>78.793999999999997</v>
      </c>
      <c r="R52" s="88">
        <f t="shared" si="10"/>
        <v>38.022000000000006</v>
      </c>
      <c r="S52" s="88">
        <f t="shared" si="10"/>
        <v>274.45800000000003</v>
      </c>
      <c r="T52" s="88">
        <f t="shared" si="10"/>
        <v>242.42099999999999</v>
      </c>
      <c r="U52" s="88">
        <f t="shared" si="10"/>
        <v>384.67200000000003</v>
      </c>
      <c r="V52" s="88">
        <f t="shared" si="10"/>
        <v>264.63</v>
      </c>
      <c r="W52" s="88">
        <f t="shared" si="10"/>
        <v>398.43900000000002</v>
      </c>
      <c r="X52" s="88">
        <f t="shared" si="10"/>
        <v>349.79300000000001</v>
      </c>
      <c r="Y52" s="88">
        <f t="shared" si="10"/>
        <v>397.47500000000002</v>
      </c>
      <c r="Z52" s="89" t="str">
        <f t="shared" si="10"/>
        <v/>
      </c>
      <c r="AA52" s="104">
        <f>SUM(B52:Z52)</f>
        <v>2617.0529999999999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53.567</v>
      </c>
      <c r="O4" s="18">
        <v>61.286999999999999</v>
      </c>
      <c r="P4" s="18">
        <v>73.53</v>
      </c>
      <c r="Q4" s="18">
        <v>78.76100000000001</v>
      </c>
      <c r="R4" s="18">
        <v>38.021999999999998</v>
      </c>
      <c r="S4" s="18">
        <v>274.42199999999997</v>
      </c>
      <c r="T4" s="18">
        <v>242.45100000000005</v>
      </c>
      <c r="U4" s="18">
        <v>384.67199999999997</v>
      </c>
      <c r="V4" s="18">
        <v>264.67699999999996</v>
      </c>
      <c r="W4" s="18">
        <v>398.41500000000002</v>
      </c>
      <c r="X4" s="18">
        <v>349.82499999999993</v>
      </c>
      <c r="Y4" s="18">
        <v>397.46899999999999</v>
      </c>
      <c r="Z4" s="19"/>
      <c r="AA4" s="20">
        <f>SUM(B4:Z4)</f>
        <v>2617.098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100.46</v>
      </c>
      <c r="O7" s="28">
        <v>109.5</v>
      </c>
      <c r="P7" s="28">
        <v>127</v>
      </c>
      <c r="Q7" s="28">
        <v>130.81</v>
      </c>
      <c r="R7" s="28">
        <v>175.41</v>
      </c>
      <c r="S7" s="28">
        <v>158.51</v>
      </c>
      <c r="T7" s="28">
        <v>157.34</v>
      </c>
      <c r="U7" s="28">
        <v>143.51</v>
      </c>
      <c r="V7" s="28">
        <v>131.4</v>
      </c>
      <c r="W7" s="28">
        <v>134.25</v>
      </c>
      <c r="X7" s="28">
        <v>118.01</v>
      </c>
      <c r="Y7" s="28">
        <v>107.86</v>
      </c>
      <c r="Z7" s="29"/>
      <c r="AA7" s="30">
        <f>IF(SUM(B7:Z7)&lt;&gt;0,AVERAGEIF(B7:Z7,"&lt;&gt;"""),"")</f>
        <v>132.83833333333334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35.079000000000001</v>
      </c>
      <c r="S12" s="52">
        <v>182.9</v>
      </c>
      <c r="T12" s="52">
        <v>182.9</v>
      </c>
      <c r="U12" s="52">
        <v>344.9</v>
      </c>
      <c r="V12" s="52">
        <v>238.9</v>
      </c>
      <c r="W12" s="52">
        <v>397.9</v>
      </c>
      <c r="X12" s="52">
        <v>342.8</v>
      </c>
      <c r="Y12" s="52">
        <v>397</v>
      </c>
      <c r="Z12" s="53"/>
      <c r="AA12" s="54">
        <f t="shared" si="0"/>
        <v>2122.3789999999999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50.475999999999999</v>
      </c>
      <c r="O14" s="57">
        <v>53.139000000000003</v>
      </c>
      <c r="P14" s="57">
        <v>52.628</v>
      </c>
      <c r="Q14" s="57">
        <v>70.85499999999999</v>
      </c>
      <c r="R14" s="57"/>
      <c r="S14" s="57">
        <v>74.707000000000008</v>
      </c>
      <c r="T14" s="57">
        <v>45.940000000000005</v>
      </c>
      <c r="U14" s="57">
        <v>36.585000000000001</v>
      </c>
      <c r="V14" s="57">
        <v>21.44</v>
      </c>
      <c r="W14" s="57">
        <v>0.34499999999999997</v>
      </c>
      <c r="X14" s="57">
        <v>0.316</v>
      </c>
      <c r="Y14" s="57"/>
      <c r="Z14" s="58"/>
      <c r="AA14" s="59">
        <f t="shared" si="0"/>
        <v>406.43099999999998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50.475999999999999</v>
      </c>
      <c r="O16" s="62">
        <f t="shared" si="1"/>
        <v>53.139000000000003</v>
      </c>
      <c r="P16" s="62">
        <f t="shared" si="1"/>
        <v>52.628</v>
      </c>
      <c r="Q16" s="62">
        <f t="shared" si="1"/>
        <v>70.85499999999999</v>
      </c>
      <c r="R16" s="62">
        <f t="shared" si="1"/>
        <v>35.079000000000001</v>
      </c>
      <c r="S16" s="62">
        <f t="shared" si="1"/>
        <v>257.60700000000003</v>
      </c>
      <c r="T16" s="62">
        <f t="shared" si="1"/>
        <v>228.84</v>
      </c>
      <c r="U16" s="62">
        <f t="shared" si="1"/>
        <v>381.48499999999996</v>
      </c>
      <c r="V16" s="62">
        <f t="shared" si="1"/>
        <v>260.34000000000003</v>
      </c>
      <c r="W16" s="62">
        <f t="shared" si="1"/>
        <v>398.245</v>
      </c>
      <c r="X16" s="62">
        <f t="shared" si="1"/>
        <v>343.11599999999999</v>
      </c>
      <c r="Y16" s="62">
        <f t="shared" si="1"/>
        <v>397</v>
      </c>
      <c r="Z16" s="63" t="str">
        <f t="shared" si="1"/>
        <v/>
      </c>
      <c r="AA16" s="64">
        <f>SUM(AA10:AA15)</f>
        <v>2528.81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0.58199999999999996</v>
      </c>
      <c r="O20" s="77"/>
      <c r="P20" s="77">
        <v>1.6</v>
      </c>
      <c r="Q20" s="77">
        <v>1.35</v>
      </c>
      <c r="R20" s="77"/>
      <c r="S20" s="77">
        <v>5.6280000000000001</v>
      </c>
      <c r="T20" s="77">
        <v>1.179</v>
      </c>
      <c r="U20" s="77"/>
      <c r="V20" s="77">
        <v>4</v>
      </c>
      <c r="W20" s="77"/>
      <c r="X20" s="77"/>
      <c r="Y20" s="77"/>
      <c r="Z20" s="78"/>
      <c r="AA20" s="79">
        <f t="shared" si="2"/>
        <v>14.339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2.5089999999999999</v>
      </c>
      <c r="O21" s="81">
        <v>8.1479999999999997</v>
      </c>
      <c r="P21" s="81">
        <v>4.5019999999999998</v>
      </c>
      <c r="Q21" s="81">
        <v>6.556</v>
      </c>
      <c r="R21" s="81">
        <v>2.9430000000000001</v>
      </c>
      <c r="S21" s="81">
        <v>11.186999999999999</v>
      </c>
      <c r="T21" s="81">
        <v>12.432</v>
      </c>
      <c r="U21" s="81">
        <v>3.1870000000000003</v>
      </c>
      <c r="V21" s="81">
        <v>0.33700000000000002</v>
      </c>
      <c r="W21" s="81">
        <v>0.17</v>
      </c>
      <c r="X21" s="81">
        <v>6.7090000000000005</v>
      </c>
      <c r="Y21" s="81">
        <v>0.46899999999999997</v>
      </c>
      <c r="Z21" s="78"/>
      <c r="AA21" s="79">
        <f t="shared" si="2"/>
        <v>59.149000000000008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3.0909999999999997</v>
      </c>
      <c r="O26" s="88">
        <f t="shared" si="3"/>
        <v>8.1479999999999997</v>
      </c>
      <c r="P26" s="88">
        <f t="shared" si="3"/>
        <v>6.1020000000000003</v>
      </c>
      <c r="Q26" s="88">
        <f t="shared" si="3"/>
        <v>7.9060000000000006</v>
      </c>
      <c r="R26" s="88">
        <f t="shared" si="3"/>
        <v>2.9430000000000001</v>
      </c>
      <c r="S26" s="88">
        <f t="shared" si="3"/>
        <v>16.814999999999998</v>
      </c>
      <c r="T26" s="88">
        <f t="shared" si="3"/>
        <v>13.611000000000001</v>
      </c>
      <c r="U26" s="88">
        <f t="shared" si="3"/>
        <v>3.1870000000000003</v>
      </c>
      <c r="V26" s="88">
        <f t="shared" si="3"/>
        <v>4.3369999999999997</v>
      </c>
      <c r="W26" s="88">
        <f t="shared" si="3"/>
        <v>0.17</v>
      </c>
      <c r="X26" s="88">
        <f t="shared" si="3"/>
        <v>6.7090000000000005</v>
      </c>
      <c r="Y26" s="88">
        <f t="shared" si="3"/>
        <v>0.46899999999999997</v>
      </c>
      <c r="Z26" s="89" t="str">
        <f t="shared" si="3"/>
        <v/>
      </c>
      <c r="AA26" s="90">
        <f>SUM(AA19:AA25)</f>
        <v>73.488000000000014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53.567</v>
      </c>
      <c r="O30" s="77">
        <v>61.286999999999999</v>
      </c>
      <c r="P30" s="77">
        <v>58.73</v>
      </c>
      <c r="Q30" s="77">
        <v>78.760999999999996</v>
      </c>
      <c r="R30" s="77">
        <v>38.021999999999998</v>
      </c>
      <c r="S30" s="77">
        <v>274.42200000000003</v>
      </c>
      <c r="T30" s="77">
        <v>242.45099999999999</v>
      </c>
      <c r="U30" s="77">
        <v>384.67200000000003</v>
      </c>
      <c r="V30" s="77">
        <v>264.67700000000002</v>
      </c>
      <c r="W30" s="77">
        <v>398.41500000000002</v>
      </c>
      <c r="X30" s="77">
        <v>349.82499999999999</v>
      </c>
      <c r="Y30" s="77">
        <v>397.46899999999999</v>
      </c>
      <c r="Z30" s="78"/>
      <c r="AA30" s="79">
        <f>SUM(B30:Z30)</f>
        <v>2602.2979999999998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53.567</v>
      </c>
      <c r="O32" s="62">
        <f t="shared" si="4"/>
        <v>61.286999999999999</v>
      </c>
      <c r="P32" s="62">
        <f t="shared" si="4"/>
        <v>58.73</v>
      </c>
      <c r="Q32" s="62">
        <f t="shared" si="4"/>
        <v>78.760999999999996</v>
      </c>
      <c r="R32" s="62">
        <f t="shared" si="4"/>
        <v>38.021999999999998</v>
      </c>
      <c r="S32" s="62">
        <f t="shared" si="4"/>
        <v>274.42200000000003</v>
      </c>
      <c r="T32" s="62">
        <f t="shared" si="4"/>
        <v>242.45099999999999</v>
      </c>
      <c r="U32" s="62">
        <f t="shared" si="4"/>
        <v>384.67200000000003</v>
      </c>
      <c r="V32" s="62">
        <f t="shared" si="4"/>
        <v>264.67700000000002</v>
      </c>
      <c r="W32" s="62">
        <f t="shared" si="4"/>
        <v>398.41500000000002</v>
      </c>
      <c r="X32" s="62">
        <f t="shared" si="4"/>
        <v>349.82499999999999</v>
      </c>
      <c r="Y32" s="62">
        <f t="shared" si="4"/>
        <v>397.46899999999999</v>
      </c>
      <c r="Z32" s="63" t="str">
        <f t="shared" si="4"/>
        <v/>
      </c>
      <c r="AA32" s="64">
        <f>SUM(AA29:AA31)</f>
        <v>2602.2979999999998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14.8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14.8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14.8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14.8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14.8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53.567</v>
      </c>
      <c r="O52" s="88">
        <f t="shared" si="10"/>
        <v>61.287000000000006</v>
      </c>
      <c r="P52" s="88">
        <f t="shared" si="10"/>
        <v>73.53</v>
      </c>
      <c r="Q52" s="88">
        <f t="shared" si="10"/>
        <v>78.760999999999996</v>
      </c>
      <c r="R52" s="88">
        <f t="shared" si="10"/>
        <v>38.021999999999998</v>
      </c>
      <c r="S52" s="88">
        <f t="shared" si="10"/>
        <v>274.42200000000003</v>
      </c>
      <c r="T52" s="88">
        <f t="shared" si="10"/>
        <v>242.45099999999999</v>
      </c>
      <c r="U52" s="88">
        <f t="shared" si="10"/>
        <v>384.67199999999997</v>
      </c>
      <c r="V52" s="88">
        <f t="shared" si="10"/>
        <v>264.67700000000002</v>
      </c>
      <c r="W52" s="88">
        <f t="shared" si="10"/>
        <v>398.41500000000002</v>
      </c>
      <c r="X52" s="88">
        <f t="shared" si="10"/>
        <v>349.82499999999999</v>
      </c>
      <c r="Y52" s="88">
        <f t="shared" si="10"/>
        <v>397.46899999999999</v>
      </c>
      <c r="Z52" s="89" t="str">
        <f t="shared" si="10"/>
        <v/>
      </c>
      <c r="AA52" s="104">
        <f>SUM(B52:Z52)</f>
        <v>2617.098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14.8</v>
      </c>
      <c r="Q4" s="18">
        <v>-41.3</v>
      </c>
      <c r="R4" s="18"/>
      <c r="S4" s="18">
        <v>-269.5</v>
      </c>
      <c r="T4" s="18">
        <v>-235.2</v>
      </c>
      <c r="U4" s="18">
        <v>-350.1</v>
      </c>
      <c r="V4" s="18">
        <v>-182.8</v>
      </c>
      <c r="W4" s="18">
        <v>-307.3</v>
      </c>
      <c r="X4" s="18">
        <v>-330.1</v>
      </c>
      <c r="Y4" s="18">
        <v>-152.1</v>
      </c>
      <c r="Z4" s="19"/>
      <c r="AA4" s="111">
        <f>SUM(B4:Z4)</f>
        <v>-1853.6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100.46</v>
      </c>
      <c r="O7" s="117">
        <v>109.5</v>
      </c>
      <c r="P7" s="117">
        <v>127</v>
      </c>
      <c r="Q7" s="117">
        <v>130.81</v>
      </c>
      <c r="R7" s="117">
        <v>175.41</v>
      </c>
      <c r="S7" s="117">
        <v>158.51</v>
      </c>
      <c r="T7" s="117">
        <v>157.34</v>
      </c>
      <c r="U7" s="117">
        <v>143.51</v>
      </c>
      <c r="V7" s="117">
        <v>131.4</v>
      </c>
      <c r="W7" s="117">
        <v>134.25</v>
      </c>
      <c r="X7" s="117">
        <v>118.01</v>
      </c>
      <c r="Y7" s="117">
        <v>107.86</v>
      </c>
      <c r="Z7" s="118"/>
      <c r="AA7" s="119">
        <f>IF(SUM(B7:Z7)&lt;&gt;0,AVERAGEIF(B7:Z7,"&lt;&gt;"""),"")</f>
        <v>132.83833333333334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41.3</v>
      </c>
      <c r="R15" s="133"/>
      <c r="S15" s="133">
        <v>269.5</v>
      </c>
      <c r="T15" s="133">
        <v>235.2</v>
      </c>
      <c r="U15" s="133">
        <v>350.1</v>
      </c>
      <c r="V15" s="133">
        <v>182.8</v>
      </c>
      <c r="W15" s="133">
        <v>307.3</v>
      </c>
      <c r="X15" s="133">
        <v>330.1</v>
      </c>
      <c r="Y15" s="133">
        <v>152.1</v>
      </c>
      <c r="Z15" s="131"/>
      <c r="AA15" s="132">
        <f t="shared" si="0"/>
        <v>1868.4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41.3</v>
      </c>
      <c r="R16" s="135">
        <f t="shared" si="1"/>
        <v>0</v>
      </c>
      <c r="S16" s="135">
        <f t="shared" si="1"/>
        <v>269.5</v>
      </c>
      <c r="T16" s="135">
        <f t="shared" si="1"/>
        <v>235.2</v>
      </c>
      <c r="U16" s="135">
        <f t="shared" si="1"/>
        <v>350.1</v>
      </c>
      <c r="V16" s="135">
        <f t="shared" si="1"/>
        <v>182.8</v>
      </c>
      <c r="W16" s="135">
        <f t="shared" si="1"/>
        <v>307.3</v>
      </c>
      <c r="X16" s="135">
        <f t="shared" si="1"/>
        <v>330.1</v>
      </c>
      <c r="Y16" s="135">
        <f t="shared" si="1"/>
        <v>152.1</v>
      </c>
      <c r="Z16" s="136" t="str">
        <f t="shared" si="1"/>
        <v/>
      </c>
      <c r="AA16" s="90">
        <f t="shared" si="0"/>
        <v>1868.4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14.8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14.8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14.8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2025-01-02T09:51:14Z</dcterms:created>
  <dcterms:modified xsi:type="dcterms:W3CDTF">2025-01-02T09:51:16Z</dcterms:modified>
</cp:coreProperties>
</file>