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<sst xmlns="http://schemas.openxmlformats.org/spreadsheetml/2006/main" count="122" uniqueCount="56">
  <si>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30/12/2025 23:37:11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</si>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</sst>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4DD-4B17-AFE6-D038EF78A5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A4DD-4B17-AFE6-D038EF78A5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1">
                  <c:v>0.04</c:v>
                </c:pt>
                <c:pt idx="4">
                  <c:v>1.2E-2</c:v>
                </c:pt>
                <c:pt idx="8">
                  <c:v>4.8000000000000001E-2</c:v>
                </c:pt>
                <c:pt idx="12">
                  <c:v>2.4E-2</c:v>
                </c:pt>
                <c:pt idx="13">
                  <c:v>8.0000000000000002E-3</c:v>
                </c:pt>
                <c:pt idx="15">
                  <c:v>8.0000000000000002E-3</c:v>
                </c:pt>
                <c:pt idx="25">
                  <c:v>1.6E-2</c:v>
                </c:pt>
                <c:pt idx="76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DD-4B17-AFE6-D038EF78A5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1.2E-2</c:v>
                </c:pt>
                <c:pt idx="2">
                  <c:v>4.0000000000000001E-3</c:v>
                </c:pt>
                <c:pt idx="3">
                  <c:v>4.3999999999999997E-2</c:v>
                </c:pt>
                <c:pt idx="4">
                  <c:v>2.8000000000000001E-2</c:v>
                </c:pt>
                <c:pt idx="9">
                  <c:v>4.0000000000000001E-3</c:v>
                </c:pt>
                <c:pt idx="12">
                  <c:v>2.8000000000000001E-2</c:v>
                </c:pt>
                <c:pt idx="13">
                  <c:v>2.8000000000000001E-2</c:v>
                </c:pt>
                <c:pt idx="14">
                  <c:v>3.5999999999999997E-2</c:v>
                </c:pt>
                <c:pt idx="25">
                  <c:v>0.02</c:v>
                </c:pt>
                <c:pt idx="49">
                  <c:v>0.52</c:v>
                </c:pt>
                <c:pt idx="50">
                  <c:v>0.48</c:v>
                </c:pt>
                <c:pt idx="60">
                  <c:v>4.1000000000000002E-2</c:v>
                </c:pt>
                <c:pt idx="81">
                  <c:v>7.2750000000000004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DD-4B17-AFE6-D038EF78A5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4DD-4B17-AFE6-D038EF78A5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4DD-4B17-AFE6-D038EF78A5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4DD-4B17-AFE6-D038EF78A5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4DD-4B17-AFE6-D038EF78A5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4DD-4B17-AFE6-D038EF78A5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2.2000000000000002</c:v>
                </c:pt>
                <c:pt idx="3">
                  <c:v>63.1</c:v>
                </c:pt>
                <c:pt idx="4">
                  <c:v>10</c:v>
                </c:pt>
                <c:pt idx="5">
                  <c:v>73.099999999999994</c:v>
                </c:pt>
                <c:pt idx="6">
                  <c:v>74</c:v>
                </c:pt>
                <c:pt idx="7">
                  <c:v>73.2</c:v>
                </c:pt>
                <c:pt idx="8">
                  <c:v>55.353000000000002</c:v>
                </c:pt>
                <c:pt idx="9">
                  <c:v>57.878999999999998</c:v>
                </c:pt>
                <c:pt idx="10">
                  <c:v>52.338999999999999</c:v>
                </c:pt>
                <c:pt idx="11">
                  <c:v>41.911000000000001</c:v>
                </c:pt>
                <c:pt idx="12">
                  <c:v>26.648</c:v>
                </c:pt>
                <c:pt idx="13">
                  <c:v>27.449000000000002</c:v>
                </c:pt>
                <c:pt idx="14">
                  <c:v>17.738</c:v>
                </c:pt>
                <c:pt idx="15">
                  <c:v>16.343</c:v>
                </c:pt>
                <c:pt idx="16">
                  <c:v>25.843</c:v>
                </c:pt>
                <c:pt idx="17">
                  <c:v>27.109000000000002</c:v>
                </c:pt>
                <c:pt idx="18">
                  <c:v>24.155000000000001</c:v>
                </c:pt>
                <c:pt idx="19">
                  <c:v>40.524999999999999</c:v>
                </c:pt>
                <c:pt idx="20">
                  <c:v>35.143000000000001</c:v>
                </c:pt>
                <c:pt idx="21">
                  <c:v>28.916</c:v>
                </c:pt>
                <c:pt idx="22">
                  <c:v>17.937999999999999</c:v>
                </c:pt>
                <c:pt idx="23">
                  <c:v>4.8230000000000004</c:v>
                </c:pt>
                <c:pt idx="24">
                  <c:v>199</c:v>
                </c:pt>
                <c:pt idx="25">
                  <c:v>172.70600000000002</c:v>
                </c:pt>
                <c:pt idx="26">
                  <c:v>120.86199999999999</c:v>
                </c:pt>
                <c:pt idx="27">
                  <c:v>138.69300000000001</c:v>
                </c:pt>
                <c:pt idx="28">
                  <c:v>100.13800000000001</c:v>
                </c:pt>
                <c:pt idx="29">
                  <c:v>124.584</c:v>
                </c:pt>
                <c:pt idx="30">
                  <c:v>155.09700000000001</c:v>
                </c:pt>
                <c:pt idx="31">
                  <c:v>131.02199999999999</c:v>
                </c:pt>
                <c:pt idx="32">
                  <c:v>75</c:v>
                </c:pt>
                <c:pt idx="33">
                  <c:v>44.000999999999998</c:v>
                </c:pt>
                <c:pt idx="36">
                  <c:v>64.123000000000005</c:v>
                </c:pt>
                <c:pt idx="40">
                  <c:v>107.864</c:v>
                </c:pt>
                <c:pt idx="41">
                  <c:v>45.000999999999998</c:v>
                </c:pt>
                <c:pt idx="47">
                  <c:v>25.236999999999998</c:v>
                </c:pt>
                <c:pt idx="48">
                  <c:v>50.914999999999999</c:v>
                </c:pt>
                <c:pt idx="49">
                  <c:v>149.45400000000001</c:v>
                </c:pt>
                <c:pt idx="50">
                  <c:v>121.291</c:v>
                </c:pt>
                <c:pt idx="51">
                  <c:v>39.200000000000003</c:v>
                </c:pt>
                <c:pt idx="52">
                  <c:v>199</c:v>
                </c:pt>
                <c:pt idx="53">
                  <c:v>173.37</c:v>
                </c:pt>
                <c:pt idx="54">
                  <c:v>193.61</c:v>
                </c:pt>
                <c:pt idx="55">
                  <c:v>153.62799999999999</c:v>
                </c:pt>
                <c:pt idx="56">
                  <c:v>245.80400000000003</c:v>
                </c:pt>
                <c:pt idx="57">
                  <c:v>82.712000000000003</c:v>
                </c:pt>
                <c:pt idx="58">
                  <c:v>44.289000000000001</c:v>
                </c:pt>
                <c:pt idx="59">
                  <c:v>6.1790000000000003</c:v>
                </c:pt>
                <c:pt idx="60">
                  <c:v>38.173999999999999</c:v>
                </c:pt>
                <c:pt idx="61">
                  <c:v>65</c:v>
                </c:pt>
                <c:pt idx="62">
                  <c:v>49.030999999999999</c:v>
                </c:pt>
                <c:pt idx="63">
                  <c:v>9</c:v>
                </c:pt>
                <c:pt idx="64">
                  <c:v>8.1579999999999995</c:v>
                </c:pt>
                <c:pt idx="65">
                  <c:v>9</c:v>
                </c:pt>
                <c:pt idx="66">
                  <c:v>9</c:v>
                </c:pt>
                <c:pt idx="67">
                  <c:v>9</c:v>
                </c:pt>
                <c:pt idx="68">
                  <c:v>14</c:v>
                </c:pt>
                <c:pt idx="69">
                  <c:v>43</c:v>
                </c:pt>
                <c:pt idx="70">
                  <c:v>49</c:v>
                </c:pt>
                <c:pt idx="71">
                  <c:v>47</c:v>
                </c:pt>
                <c:pt idx="72">
                  <c:v>5.4390000000000001</c:v>
                </c:pt>
                <c:pt idx="73">
                  <c:v>23.41</c:v>
                </c:pt>
                <c:pt idx="74">
                  <c:v>19.026</c:v>
                </c:pt>
                <c:pt idx="76">
                  <c:v>50.968000000000004</c:v>
                </c:pt>
                <c:pt idx="77">
                  <c:v>42.765999999999998</c:v>
                </c:pt>
                <c:pt idx="78">
                  <c:v>53.756</c:v>
                </c:pt>
                <c:pt idx="79">
                  <c:v>74.100000000000009</c:v>
                </c:pt>
                <c:pt idx="80">
                  <c:v>40</c:v>
                </c:pt>
                <c:pt idx="81">
                  <c:v>71.590999999999994</c:v>
                </c:pt>
                <c:pt idx="82">
                  <c:v>123.315</c:v>
                </c:pt>
                <c:pt idx="83">
                  <c:v>181.47200000000001</c:v>
                </c:pt>
                <c:pt idx="84">
                  <c:v>39.408999999999999</c:v>
                </c:pt>
                <c:pt idx="85">
                  <c:v>58.893000000000001</c:v>
                </c:pt>
                <c:pt idx="86">
                  <c:v>52.256999999999998</c:v>
                </c:pt>
                <c:pt idx="87">
                  <c:v>19.318999999999999</c:v>
                </c:pt>
                <c:pt idx="88">
                  <c:v>10.32</c:v>
                </c:pt>
                <c:pt idx="89">
                  <c:v>31.091999999999999</c:v>
                </c:pt>
                <c:pt idx="90">
                  <c:v>35.174999999999997</c:v>
                </c:pt>
                <c:pt idx="91">
                  <c:v>39.244</c:v>
                </c:pt>
                <c:pt idx="92">
                  <c:v>19.206</c:v>
                </c:pt>
                <c:pt idx="94">
                  <c:v>98</c:v>
                </c:pt>
                <c:pt idx="95">
                  <c:v>70.896000000000001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DD-4B17-AFE6-D038EF78A5D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19.5</c:v>
                </c:pt>
                <c:pt idx="34">
                  <c:v>124</c:v>
                </c:pt>
                <c:pt idx="35">
                  <c:v>98.7</c:v>
                </c:pt>
                <c:pt idx="36">
                  <c:v>18.600000000000001</c:v>
                </c:pt>
                <c:pt idx="37">
                  <c:v>112.6</c:v>
                </c:pt>
                <c:pt idx="38">
                  <c:v>130</c:v>
                </c:pt>
                <c:pt idx="39">
                  <c:v>137.30000000000001</c:v>
                </c:pt>
                <c:pt idx="40">
                  <c:v>7.8</c:v>
                </c:pt>
                <c:pt idx="41">
                  <c:v>85.7</c:v>
                </c:pt>
                <c:pt idx="42">
                  <c:v>134.1</c:v>
                </c:pt>
                <c:pt idx="43">
                  <c:v>123.6</c:v>
                </c:pt>
                <c:pt idx="44">
                  <c:v>136.80000000000001</c:v>
                </c:pt>
                <c:pt idx="45">
                  <c:v>120.3</c:v>
                </c:pt>
                <c:pt idx="46">
                  <c:v>126.3</c:v>
                </c:pt>
                <c:pt idx="47">
                  <c:v>93.9</c:v>
                </c:pt>
                <c:pt idx="48">
                  <c:v>56.3</c:v>
                </c:pt>
                <c:pt idx="49">
                  <c:v>0</c:v>
                </c:pt>
                <c:pt idx="50">
                  <c:v>40.200000000000003</c:v>
                </c:pt>
                <c:pt idx="51">
                  <c:v>63.4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</c:v>
                </c:pt>
                <c:pt idx="58">
                  <c:v>28.2</c:v>
                </c:pt>
                <c:pt idx="59">
                  <c:v>110.8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188.5</c:v>
                </c:pt>
                <c:pt idx="73">
                  <c:v>188.5</c:v>
                </c:pt>
                <c:pt idx="74">
                  <c:v>188.5</c:v>
                </c:pt>
                <c:pt idx="75">
                  <c:v>188.5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10.6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33.9</c:v>
                </c:pt>
                <c:pt idx="86">
                  <c:v>24.3</c:v>
                </c:pt>
                <c:pt idx="87">
                  <c:v>50.4</c:v>
                </c:pt>
                <c:pt idx="88">
                  <c:v>97</c:v>
                </c:pt>
                <c:pt idx="89">
                  <c:v>53.9</c:v>
                </c:pt>
                <c:pt idx="90">
                  <c:v>22.3</c:v>
                </c:pt>
                <c:pt idx="91">
                  <c:v>0</c:v>
                </c:pt>
                <c:pt idx="92">
                  <c:v>27.1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DD-4B17-AFE6-D038EF78A5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20.53</c:v>
                </c:pt>
                <c:pt idx="1">
                  <c:v>13.965999999999999</c:v>
                </c:pt>
                <c:pt idx="2">
                  <c:v>20.477</c:v>
                </c:pt>
                <c:pt idx="3">
                  <c:v>30.739000000000001</c:v>
                </c:pt>
                <c:pt idx="4">
                  <c:v>86.277000000000001</c:v>
                </c:pt>
                <c:pt idx="5">
                  <c:v>77.070999999999998</c:v>
                </c:pt>
                <c:pt idx="6">
                  <c:v>76.611000000000004</c:v>
                </c:pt>
                <c:pt idx="7">
                  <c:v>68.59</c:v>
                </c:pt>
                <c:pt idx="8">
                  <c:v>60.719000000000001</c:v>
                </c:pt>
                <c:pt idx="9">
                  <c:v>53.637999999999998</c:v>
                </c:pt>
                <c:pt idx="10">
                  <c:v>49.984000000000002</c:v>
                </c:pt>
                <c:pt idx="11">
                  <c:v>47.884</c:v>
                </c:pt>
                <c:pt idx="12">
                  <c:v>47.118000000000002</c:v>
                </c:pt>
                <c:pt idx="13">
                  <c:v>47.820999999999998</c:v>
                </c:pt>
                <c:pt idx="14">
                  <c:v>48.902999999999999</c:v>
                </c:pt>
                <c:pt idx="15">
                  <c:v>53.055</c:v>
                </c:pt>
                <c:pt idx="16">
                  <c:v>52.74</c:v>
                </c:pt>
                <c:pt idx="17">
                  <c:v>45.95</c:v>
                </c:pt>
                <c:pt idx="18">
                  <c:v>41.838999999999999</c:v>
                </c:pt>
                <c:pt idx="19">
                  <c:v>38.15</c:v>
                </c:pt>
                <c:pt idx="20">
                  <c:v>35.74</c:v>
                </c:pt>
                <c:pt idx="21">
                  <c:v>40.972999999999999</c:v>
                </c:pt>
                <c:pt idx="22">
                  <c:v>45.131</c:v>
                </c:pt>
                <c:pt idx="23">
                  <c:v>52.091999999999999</c:v>
                </c:pt>
                <c:pt idx="24">
                  <c:v>42.667999999999999</c:v>
                </c:pt>
                <c:pt idx="25">
                  <c:v>43.530999999999999</c:v>
                </c:pt>
                <c:pt idx="26">
                  <c:v>42.305</c:v>
                </c:pt>
                <c:pt idx="27">
                  <c:v>38.887999999999998</c:v>
                </c:pt>
                <c:pt idx="28">
                  <c:v>46.743000000000002</c:v>
                </c:pt>
                <c:pt idx="29">
                  <c:v>43.21</c:v>
                </c:pt>
                <c:pt idx="30">
                  <c:v>30.58</c:v>
                </c:pt>
                <c:pt idx="31">
                  <c:v>27.67</c:v>
                </c:pt>
                <c:pt idx="32">
                  <c:v>21.97</c:v>
                </c:pt>
                <c:pt idx="33">
                  <c:v>19.37</c:v>
                </c:pt>
                <c:pt idx="57">
                  <c:v>0.19700000000000001</c:v>
                </c:pt>
                <c:pt idx="58">
                  <c:v>0.50800000000000001</c:v>
                </c:pt>
                <c:pt idx="59">
                  <c:v>0.75700000000000001</c:v>
                </c:pt>
                <c:pt idx="60">
                  <c:v>5.5490000000000004</c:v>
                </c:pt>
                <c:pt idx="61">
                  <c:v>5.3360000000000003</c:v>
                </c:pt>
                <c:pt idx="62">
                  <c:v>6.9050000000000002</c:v>
                </c:pt>
                <c:pt idx="63">
                  <c:v>2.97</c:v>
                </c:pt>
                <c:pt idx="64">
                  <c:v>1.6839999999999999</c:v>
                </c:pt>
                <c:pt idx="65">
                  <c:v>3.5059999999999998</c:v>
                </c:pt>
                <c:pt idx="66">
                  <c:v>6.9580000000000002</c:v>
                </c:pt>
                <c:pt idx="67">
                  <c:v>9.19</c:v>
                </c:pt>
                <c:pt idx="68">
                  <c:v>10.461</c:v>
                </c:pt>
                <c:pt idx="69">
                  <c:v>10.220000000000001</c:v>
                </c:pt>
                <c:pt idx="70">
                  <c:v>13.888999999999999</c:v>
                </c:pt>
                <c:pt idx="71">
                  <c:v>18.350000000000001</c:v>
                </c:pt>
                <c:pt idx="72">
                  <c:v>17.780999999999999</c:v>
                </c:pt>
                <c:pt idx="73">
                  <c:v>19.555</c:v>
                </c:pt>
                <c:pt idx="74">
                  <c:v>20.780999999999999</c:v>
                </c:pt>
                <c:pt idx="75">
                  <c:v>1.675</c:v>
                </c:pt>
                <c:pt idx="76">
                  <c:v>23.355</c:v>
                </c:pt>
                <c:pt idx="77">
                  <c:v>26.71</c:v>
                </c:pt>
                <c:pt idx="78">
                  <c:v>26.655999999999999</c:v>
                </c:pt>
                <c:pt idx="79">
                  <c:v>24.361999999999998</c:v>
                </c:pt>
                <c:pt idx="80">
                  <c:v>43.601999999999997</c:v>
                </c:pt>
                <c:pt idx="81">
                  <c:v>17.18</c:v>
                </c:pt>
                <c:pt idx="82">
                  <c:v>9.5850000000000009</c:v>
                </c:pt>
                <c:pt idx="83">
                  <c:v>0.77500000000000002</c:v>
                </c:pt>
                <c:pt idx="84">
                  <c:v>3.6789999999999998</c:v>
                </c:pt>
                <c:pt idx="88">
                  <c:v>1.44</c:v>
                </c:pt>
                <c:pt idx="89">
                  <c:v>3.62</c:v>
                </c:pt>
                <c:pt idx="90">
                  <c:v>8.1170000000000009</c:v>
                </c:pt>
                <c:pt idx="91">
                  <c:v>12.438000000000001</c:v>
                </c:pt>
                <c:pt idx="92">
                  <c:v>12.167</c:v>
                </c:pt>
                <c:pt idx="93">
                  <c:v>31.427</c:v>
                </c:pt>
                <c:pt idx="94">
                  <c:v>22.001000000000001</c:v>
                </c:pt>
                <c:pt idx="95">
                  <c:v>27.809000000000001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4DD-4B17-AFE6-D038EF78A5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4DD-4B17-AFE6-D038EF78A5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4">
                  <c:v>24.821999999999999</c:v>
                </c:pt>
                <c:pt idx="65">
                  <c:v>17.187000000000001</c:v>
                </c:pt>
                <c:pt idx="66">
                  <c:v>22.600999999999999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4DD-4B17-AFE6-D038EF78A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112.43</c:v>
                </c:pt>
                <c:pt idx="1">
                  <c:v>95.03</c:v>
                </c:pt>
                <c:pt idx="2">
                  <c:v>91.7</c:v>
                </c:pt>
                <c:pt idx="3">
                  <c:v>95.24</c:v>
                </c:pt>
                <c:pt idx="4">
                  <c:v>90.02</c:v>
                </c:pt>
                <c:pt idx="5">
                  <c:v>85.73</c:v>
                </c:pt>
                <c:pt idx="6">
                  <c:v>86.45</c:v>
                </c:pt>
                <c:pt idx="7">
                  <c:v>85.84</c:v>
                </c:pt>
                <c:pt idx="8">
                  <c:v>84.88</c:v>
                </c:pt>
                <c:pt idx="9">
                  <c:v>84.36</c:v>
                </c:pt>
                <c:pt idx="10">
                  <c:v>83.47</c:v>
                </c:pt>
                <c:pt idx="11">
                  <c:v>78.790000000000006</c:v>
                </c:pt>
                <c:pt idx="12">
                  <c:v>80.489999999999995</c:v>
                </c:pt>
                <c:pt idx="13">
                  <c:v>76.3</c:v>
                </c:pt>
                <c:pt idx="14">
                  <c:v>73.88</c:v>
                </c:pt>
                <c:pt idx="15">
                  <c:v>73.5</c:v>
                </c:pt>
                <c:pt idx="16">
                  <c:v>74</c:v>
                </c:pt>
                <c:pt idx="17">
                  <c:v>75.010000000000005</c:v>
                </c:pt>
                <c:pt idx="18">
                  <c:v>73.760000000000005</c:v>
                </c:pt>
                <c:pt idx="19">
                  <c:v>77.2</c:v>
                </c:pt>
                <c:pt idx="20">
                  <c:v>76.040000000000006</c:v>
                </c:pt>
                <c:pt idx="21">
                  <c:v>76.2</c:v>
                </c:pt>
                <c:pt idx="22">
                  <c:v>77</c:v>
                </c:pt>
                <c:pt idx="23">
                  <c:v>79.489999999999995</c:v>
                </c:pt>
                <c:pt idx="24">
                  <c:v>80.28</c:v>
                </c:pt>
                <c:pt idx="25">
                  <c:v>85.68</c:v>
                </c:pt>
                <c:pt idx="26">
                  <c:v>80.77</c:v>
                </c:pt>
                <c:pt idx="27">
                  <c:v>83</c:v>
                </c:pt>
                <c:pt idx="28">
                  <c:v>80.94</c:v>
                </c:pt>
                <c:pt idx="29">
                  <c:v>82.35</c:v>
                </c:pt>
                <c:pt idx="30">
                  <c:v>85.68</c:v>
                </c:pt>
                <c:pt idx="31">
                  <c:v>93.11</c:v>
                </c:pt>
                <c:pt idx="32">
                  <c:v>93.79</c:v>
                </c:pt>
                <c:pt idx="33">
                  <c:v>92.57</c:v>
                </c:pt>
                <c:pt idx="34">
                  <c:v>84.29</c:v>
                </c:pt>
                <c:pt idx="35">
                  <c:v>82.9</c:v>
                </c:pt>
                <c:pt idx="36">
                  <c:v>97.96</c:v>
                </c:pt>
                <c:pt idx="37">
                  <c:v>85.91</c:v>
                </c:pt>
                <c:pt idx="38">
                  <c:v>82.51</c:v>
                </c:pt>
                <c:pt idx="39">
                  <c:v>78.95</c:v>
                </c:pt>
                <c:pt idx="40">
                  <c:v>84.55</c:v>
                </c:pt>
                <c:pt idx="41">
                  <c:v>79.319999999999993</c:v>
                </c:pt>
                <c:pt idx="42">
                  <c:v>76.56</c:v>
                </c:pt>
                <c:pt idx="43">
                  <c:v>74.72</c:v>
                </c:pt>
                <c:pt idx="44">
                  <c:v>76.430000000000007</c:v>
                </c:pt>
                <c:pt idx="45">
                  <c:v>74.78</c:v>
                </c:pt>
                <c:pt idx="46">
                  <c:v>73.680000000000007</c:v>
                </c:pt>
                <c:pt idx="47">
                  <c:v>72.930000000000007</c:v>
                </c:pt>
                <c:pt idx="48">
                  <c:v>76.33</c:v>
                </c:pt>
                <c:pt idx="49">
                  <c:v>77</c:v>
                </c:pt>
                <c:pt idx="50">
                  <c:v>76.78</c:v>
                </c:pt>
                <c:pt idx="51">
                  <c:v>77.86</c:v>
                </c:pt>
                <c:pt idx="52">
                  <c:v>80.599999999999994</c:v>
                </c:pt>
                <c:pt idx="53">
                  <c:v>80</c:v>
                </c:pt>
                <c:pt idx="54">
                  <c:v>81.400000000000006</c:v>
                </c:pt>
                <c:pt idx="55">
                  <c:v>88.34</c:v>
                </c:pt>
                <c:pt idx="56">
                  <c:v>80.430000000000007</c:v>
                </c:pt>
                <c:pt idx="57">
                  <c:v>86.99</c:v>
                </c:pt>
                <c:pt idx="58">
                  <c:v>93.3</c:v>
                </c:pt>
                <c:pt idx="59">
                  <c:v>118.35</c:v>
                </c:pt>
                <c:pt idx="60">
                  <c:v>102.75</c:v>
                </c:pt>
                <c:pt idx="61">
                  <c:v>113.31</c:v>
                </c:pt>
                <c:pt idx="62">
                  <c:v>126.4</c:v>
                </c:pt>
                <c:pt idx="63">
                  <c:v>169.88</c:v>
                </c:pt>
                <c:pt idx="64">
                  <c:v>158.4</c:v>
                </c:pt>
                <c:pt idx="65">
                  <c:v>172.81</c:v>
                </c:pt>
                <c:pt idx="66">
                  <c:v>180.17</c:v>
                </c:pt>
                <c:pt idx="67">
                  <c:v>181.76</c:v>
                </c:pt>
                <c:pt idx="68">
                  <c:v>160.02000000000001</c:v>
                </c:pt>
                <c:pt idx="69">
                  <c:v>143.63999999999999</c:v>
                </c:pt>
                <c:pt idx="70">
                  <c:v>136.03</c:v>
                </c:pt>
                <c:pt idx="71">
                  <c:v>137.69</c:v>
                </c:pt>
                <c:pt idx="72">
                  <c:v>166.91</c:v>
                </c:pt>
                <c:pt idx="73">
                  <c:v>131.19999999999999</c:v>
                </c:pt>
                <c:pt idx="74">
                  <c:v>121.57</c:v>
                </c:pt>
                <c:pt idx="75">
                  <c:v>106.4</c:v>
                </c:pt>
                <c:pt idx="76">
                  <c:v>131.22</c:v>
                </c:pt>
                <c:pt idx="77">
                  <c:v>117.62</c:v>
                </c:pt>
                <c:pt idx="78">
                  <c:v>116.69</c:v>
                </c:pt>
                <c:pt idx="79">
                  <c:v>100.11</c:v>
                </c:pt>
                <c:pt idx="80">
                  <c:v>157.9</c:v>
                </c:pt>
                <c:pt idx="81">
                  <c:v>132.46</c:v>
                </c:pt>
                <c:pt idx="82">
                  <c:v>104.61</c:v>
                </c:pt>
                <c:pt idx="83">
                  <c:v>92.45</c:v>
                </c:pt>
                <c:pt idx="84">
                  <c:v>127.19</c:v>
                </c:pt>
                <c:pt idx="85">
                  <c:v>112.66</c:v>
                </c:pt>
                <c:pt idx="86">
                  <c:v>99.88</c:v>
                </c:pt>
                <c:pt idx="87">
                  <c:v>97.65</c:v>
                </c:pt>
                <c:pt idx="88">
                  <c:v>112.67</c:v>
                </c:pt>
                <c:pt idx="89">
                  <c:v>110.95</c:v>
                </c:pt>
                <c:pt idx="90">
                  <c:v>95.08</c:v>
                </c:pt>
                <c:pt idx="91">
                  <c:v>88.01</c:v>
                </c:pt>
                <c:pt idx="92">
                  <c:v>92.76</c:v>
                </c:pt>
                <c:pt idx="93">
                  <c:v>93.74</c:v>
                </c:pt>
                <c:pt idx="94">
                  <c:v>79.650000000000006</c:v>
                </c:pt>
                <c:pt idx="95">
                  <c:v>75.02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DD-4B17-AFE6-D038EF78A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88E-409B-9047-B14791D461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688E-409B-9047-B14791D461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5.5990000000000002</c:v>
                </c:pt>
                <c:pt idx="1">
                  <c:v>1.0999999999999999E-2</c:v>
                </c:pt>
                <c:pt idx="2">
                  <c:v>5.7999999999999996E-2</c:v>
                </c:pt>
                <c:pt idx="3">
                  <c:v>4.3579999999999997</c:v>
                </c:pt>
                <c:pt idx="4">
                  <c:v>2.9140000000000001</c:v>
                </c:pt>
                <c:pt idx="5">
                  <c:v>5.4269999999999996</c:v>
                </c:pt>
                <c:pt idx="6">
                  <c:v>5.4220000000000006</c:v>
                </c:pt>
                <c:pt idx="7">
                  <c:v>5.4390000000000001</c:v>
                </c:pt>
                <c:pt idx="8">
                  <c:v>4.4329999999999998</c:v>
                </c:pt>
                <c:pt idx="9">
                  <c:v>4.3579999999999997</c:v>
                </c:pt>
                <c:pt idx="10">
                  <c:v>0.95599999999999996</c:v>
                </c:pt>
                <c:pt idx="11">
                  <c:v>1</c:v>
                </c:pt>
                <c:pt idx="14">
                  <c:v>4.8000000000000001E-2</c:v>
                </c:pt>
                <c:pt idx="16">
                  <c:v>1.032</c:v>
                </c:pt>
                <c:pt idx="17">
                  <c:v>1.0920000000000001</c:v>
                </c:pt>
                <c:pt idx="18">
                  <c:v>1.036</c:v>
                </c:pt>
                <c:pt idx="19">
                  <c:v>1.012</c:v>
                </c:pt>
                <c:pt idx="20">
                  <c:v>1</c:v>
                </c:pt>
                <c:pt idx="21">
                  <c:v>1.016</c:v>
                </c:pt>
                <c:pt idx="22">
                  <c:v>1.048</c:v>
                </c:pt>
                <c:pt idx="23">
                  <c:v>6.3740000000000006</c:v>
                </c:pt>
                <c:pt idx="24">
                  <c:v>1.1279999999999999</c:v>
                </c:pt>
                <c:pt idx="25">
                  <c:v>5.5890000000000004</c:v>
                </c:pt>
                <c:pt idx="26">
                  <c:v>6.6739999999999995</c:v>
                </c:pt>
                <c:pt idx="27">
                  <c:v>6.8440000000000003</c:v>
                </c:pt>
                <c:pt idx="28">
                  <c:v>6.9969999999999999</c:v>
                </c:pt>
                <c:pt idx="29">
                  <c:v>7.1340000000000003</c:v>
                </c:pt>
                <c:pt idx="30">
                  <c:v>7.109</c:v>
                </c:pt>
                <c:pt idx="31">
                  <c:v>7.157</c:v>
                </c:pt>
                <c:pt idx="32">
                  <c:v>5.5620000000000003</c:v>
                </c:pt>
                <c:pt idx="33">
                  <c:v>8.7259999999999991</c:v>
                </c:pt>
                <c:pt idx="34">
                  <c:v>8.7469999999999999</c:v>
                </c:pt>
                <c:pt idx="35">
                  <c:v>8.782</c:v>
                </c:pt>
                <c:pt idx="36">
                  <c:v>3.2</c:v>
                </c:pt>
                <c:pt idx="37">
                  <c:v>3.2</c:v>
                </c:pt>
                <c:pt idx="38">
                  <c:v>3.2</c:v>
                </c:pt>
                <c:pt idx="39">
                  <c:v>3.2</c:v>
                </c:pt>
                <c:pt idx="40">
                  <c:v>4.0449999999999999</c:v>
                </c:pt>
                <c:pt idx="41">
                  <c:v>3.2120000000000002</c:v>
                </c:pt>
                <c:pt idx="42">
                  <c:v>4.3049999999999997</c:v>
                </c:pt>
                <c:pt idx="43">
                  <c:v>3.2440000000000002</c:v>
                </c:pt>
                <c:pt idx="44">
                  <c:v>3.23</c:v>
                </c:pt>
                <c:pt idx="45">
                  <c:v>3.2</c:v>
                </c:pt>
                <c:pt idx="46">
                  <c:v>8.777000000000001</c:v>
                </c:pt>
                <c:pt idx="47">
                  <c:v>3.2</c:v>
                </c:pt>
                <c:pt idx="48">
                  <c:v>6.0579999999999998</c:v>
                </c:pt>
                <c:pt idx="49">
                  <c:v>2.8</c:v>
                </c:pt>
                <c:pt idx="50">
                  <c:v>2.8</c:v>
                </c:pt>
                <c:pt idx="51">
                  <c:v>7.4740000000000002</c:v>
                </c:pt>
                <c:pt idx="52">
                  <c:v>6.3540000000000001</c:v>
                </c:pt>
                <c:pt idx="53">
                  <c:v>7.452</c:v>
                </c:pt>
                <c:pt idx="54">
                  <c:v>2.8</c:v>
                </c:pt>
                <c:pt idx="55">
                  <c:v>4.5789999999999997</c:v>
                </c:pt>
                <c:pt idx="56">
                  <c:v>5.8330000000000002</c:v>
                </c:pt>
                <c:pt idx="57">
                  <c:v>5.7390000000000008</c:v>
                </c:pt>
                <c:pt idx="58">
                  <c:v>8.5730000000000004</c:v>
                </c:pt>
                <c:pt idx="59">
                  <c:v>6.5790000000000006</c:v>
                </c:pt>
                <c:pt idx="60">
                  <c:v>4.4429999999999996</c:v>
                </c:pt>
                <c:pt idx="61">
                  <c:v>4.5750000000000002</c:v>
                </c:pt>
                <c:pt idx="62">
                  <c:v>4.2359999999999998</c:v>
                </c:pt>
                <c:pt idx="63">
                  <c:v>1.2999999999999999E-2</c:v>
                </c:pt>
                <c:pt idx="64">
                  <c:v>0.02</c:v>
                </c:pt>
                <c:pt idx="65">
                  <c:v>3.7999999999999999E-2</c:v>
                </c:pt>
                <c:pt idx="66">
                  <c:v>1.2E-2</c:v>
                </c:pt>
                <c:pt idx="68">
                  <c:v>0.81200000000000006</c:v>
                </c:pt>
                <c:pt idx="69">
                  <c:v>4.2319999999999993</c:v>
                </c:pt>
                <c:pt idx="70">
                  <c:v>5.6959999999999997</c:v>
                </c:pt>
                <c:pt idx="71">
                  <c:v>5.7969999999999997</c:v>
                </c:pt>
                <c:pt idx="72">
                  <c:v>1.6559999999999999</c:v>
                </c:pt>
                <c:pt idx="73">
                  <c:v>7.6409999999999991</c:v>
                </c:pt>
                <c:pt idx="74">
                  <c:v>8.1050000000000004</c:v>
                </c:pt>
                <c:pt idx="75">
                  <c:v>4.2999999999999997E-2</c:v>
                </c:pt>
                <c:pt idx="76">
                  <c:v>4.1029999999999998</c:v>
                </c:pt>
                <c:pt idx="77">
                  <c:v>6.6359999999999992</c:v>
                </c:pt>
                <c:pt idx="78">
                  <c:v>6.6150000000000002</c:v>
                </c:pt>
                <c:pt idx="80">
                  <c:v>4.0030000000000001</c:v>
                </c:pt>
                <c:pt idx="81">
                  <c:v>4.0179999999999998</c:v>
                </c:pt>
                <c:pt idx="82">
                  <c:v>4.9759999999999991</c:v>
                </c:pt>
                <c:pt idx="83">
                  <c:v>4.032</c:v>
                </c:pt>
                <c:pt idx="84">
                  <c:v>4.0199999999999996</c:v>
                </c:pt>
                <c:pt idx="85">
                  <c:v>6.0049999999999999</c:v>
                </c:pt>
                <c:pt idx="86">
                  <c:v>4.96</c:v>
                </c:pt>
                <c:pt idx="87">
                  <c:v>4.9640000000000004</c:v>
                </c:pt>
                <c:pt idx="88">
                  <c:v>6.38</c:v>
                </c:pt>
                <c:pt idx="89">
                  <c:v>6.95</c:v>
                </c:pt>
                <c:pt idx="90">
                  <c:v>7.0090000000000003</c:v>
                </c:pt>
                <c:pt idx="91">
                  <c:v>4.9569999999999999</c:v>
                </c:pt>
                <c:pt idx="92">
                  <c:v>6.532</c:v>
                </c:pt>
                <c:pt idx="93">
                  <c:v>4.8710000000000004</c:v>
                </c:pt>
                <c:pt idx="94">
                  <c:v>4.782</c:v>
                </c:pt>
                <c:pt idx="95">
                  <c:v>4.7469999999999999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8E-409B-9047-B14791D461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10.059000000000001</c:v>
                </c:pt>
                <c:pt idx="1">
                  <c:v>2.048</c:v>
                </c:pt>
                <c:pt idx="2">
                  <c:v>1.9550000000000001</c:v>
                </c:pt>
                <c:pt idx="3">
                  <c:v>3.6320000000000001</c:v>
                </c:pt>
                <c:pt idx="4">
                  <c:v>32.524000000000001</c:v>
                </c:pt>
                <c:pt idx="5">
                  <c:v>5.173</c:v>
                </c:pt>
                <c:pt idx="6">
                  <c:v>6.24</c:v>
                </c:pt>
                <c:pt idx="7">
                  <c:v>6.1510000000000007</c:v>
                </c:pt>
                <c:pt idx="8">
                  <c:v>4.6310000000000002</c:v>
                </c:pt>
                <c:pt idx="9">
                  <c:v>3.8779999999999997</c:v>
                </c:pt>
                <c:pt idx="10">
                  <c:v>3.9340000000000002</c:v>
                </c:pt>
                <c:pt idx="11">
                  <c:v>3.6020000000000003</c:v>
                </c:pt>
                <c:pt idx="12">
                  <c:v>1.323</c:v>
                </c:pt>
                <c:pt idx="13">
                  <c:v>1.363</c:v>
                </c:pt>
                <c:pt idx="14">
                  <c:v>8.2989999999999995</c:v>
                </c:pt>
                <c:pt idx="15">
                  <c:v>8.7680000000000007</c:v>
                </c:pt>
                <c:pt idx="16">
                  <c:v>5.181</c:v>
                </c:pt>
                <c:pt idx="17">
                  <c:v>15.060000000000002</c:v>
                </c:pt>
                <c:pt idx="18">
                  <c:v>7.3570000000000002</c:v>
                </c:pt>
                <c:pt idx="19">
                  <c:v>3.3420000000000001</c:v>
                </c:pt>
                <c:pt idx="20">
                  <c:v>3.9420000000000002</c:v>
                </c:pt>
                <c:pt idx="21">
                  <c:v>4.6560000000000006</c:v>
                </c:pt>
                <c:pt idx="22">
                  <c:v>6.3599999999999994</c:v>
                </c:pt>
                <c:pt idx="23">
                  <c:v>10.571999999999999</c:v>
                </c:pt>
                <c:pt idx="24">
                  <c:v>6.08</c:v>
                </c:pt>
                <c:pt idx="25">
                  <c:v>2.0670000000000002</c:v>
                </c:pt>
                <c:pt idx="26">
                  <c:v>12.509999999999998</c:v>
                </c:pt>
                <c:pt idx="27">
                  <c:v>12.26</c:v>
                </c:pt>
                <c:pt idx="28">
                  <c:v>15.391999999999999</c:v>
                </c:pt>
                <c:pt idx="29">
                  <c:v>16.068999999999999</c:v>
                </c:pt>
                <c:pt idx="30">
                  <c:v>12.939000000000002</c:v>
                </c:pt>
                <c:pt idx="31">
                  <c:v>10.631</c:v>
                </c:pt>
                <c:pt idx="32">
                  <c:v>15.619</c:v>
                </c:pt>
                <c:pt idx="33">
                  <c:v>41.899000000000001</c:v>
                </c:pt>
                <c:pt idx="34">
                  <c:v>57.613</c:v>
                </c:pt>
                <c:pt idx="35">
                  <c:v>18.891999999999999</c:v>
                </c:pt>
                <c:pt idx="36">
                  <c:v>11.383000000000001</c:v>
                </c:pt>
                <c:pt idx="37">
                  <c:v>11.379</c:v>
                </c:pt>
                <c:pt idx="38">
                  <c:v>10.731000000000002</c:v>
                </c:pt>
                <c:pt idx="39">
                  <c:v>10.716999999999999</c:v>
                </c:pt>
                <c:pt idx="40">
                  <c:v>10.027000000000001</c:v>
                </c:pt>
                <c:pt idx="41">
                  <c:v>10.104000000000001</c:v>
                </c:pt>
                <c:pt idx="42">
                  <c:v>10.514999999999999</c:v>
                </c:pt>
                <c:pt idx="43">
                  <c:v>10.757000000000001</c:v>
                </c:pt>
                <c:pt idx="44">
                  <c:v>10.198</c:v>
                </c:pt>
                <c:pt idx="45">
                  <c:v>9.5109999999999992</c:v>
                </c:pt>
                <c:pt idx="46">
                  <c:v>13.946000000000002</c:v>
                </c:pt>
                <c:pt idx="47">
                  <c:v>7.8220000000000001</c:v>
                </c:pt>
                <c:pt idx="48">
                  <c:v>10.8</c:v>
                </c:pt>
                <c:pt idx="49">
                  <c:v>10.649000000000001</c:v>
                </c:pt>
                <c:pt idx="50">
                  <c:v>10.649000000000001</c:v>
                </c:pt>
                <c:pt idx="51">
                  <c:v>11.834</c:v>
                </c:pt>
                <c:pt idx="52">
                  <c:v>16.171999999999997</c:v>
                </c:pt>
                <c:pt idx="53">
                  <c:v>18.419</c:v>
                </c:pt>
                <c:pt idx="54">
                  <c:v>9.782</c:v>
                </c:pt>
                <c:pt idx="55">
                  <c:v>6.3079999999999998</c:v>
                </c:pt>
                <c:pt idx="56">
                  <c:v>43.069000000000003</c:v>
                </c:pt>
                <c:pt idx="57">
                  <c:v>43.572000000000003</c:v>
                </c:pt>
                <c:pt idx="58">
                  <c:v>51.935000000000002</c:v>
                </c:pt>
                <c:pt idx="59">
                  <c:v>82.489000000000004</c:v>
                </c:pt>
                <c:pt idx="60">
                  <c:v>5.0879999999999992</c:v>
                </c:pt>
                <c:pt idx="61">
                  <c:v>4.5679999999999996</c:v>
                </c:pt>
                <c:pt idx="62">
                  <c:v>4.5960000000000001</c:v>
                </c:pt>
                <c:pt idx="63">
                  <c:v>2.8860000000000001</c:v>
                </c:pt>
                <c:pt idx="64">
                  <c:v>4.734</c:v>
                </c:pt>
                <c:pt idx="65">
                  <c:v>12.677999999999999</c:v>
                </c:pt>
                <c:pt idx="66">
                  <c:v>12.684999999999999</c:v>
                </c:pt>
                <c:pt idx="67">
                  <c:v>12.699</c:v>
                </c:pt>
                <c:pt idx="68">
                  <c:v>13.336</c:v>
                </c:pt>
                <c:pt idx="69">
                  <c:v>25.692</c:v>
                </c:pt>
                <c:pt idx="70">
                  <c:v>22.408999999999999</c:v>
                </c:pt>
                <c:pt idx="71">
                  <c:v>22.087</c:v>
                </c:pt>
                <c:pt idx="72">
                  <c:v>19.391999999999999</c:v>
                </c:pt>
                <c:pt idx="73">
                  <c:v>50.504999999999995</c:v>
                </c:pt>
                <c:pt idx="74">
                  <c:v>54.905999999999999</c:v>
                </c:pt>
                <c:pt idx="75">
                  <c:v>33.83</c:v>
                </c:pt>
                <c:pt idx="76">
                  <c:v>18.163999999999998</c:v>
                </c:pt>
                <c:pt idx="77">
                  <c:v>32.292000000000002</c:v>
                </c:pt>
                <c:pt idx="78">
                  <c:v>27.744000000000003</c:v>
                </c:pt>
                <c:pt idx="79">
                  <c:v>23.483000000000001</c:v>
                </c:pt>
                <c:pt idx="80">
                  <c:v>6.4369999999999994</c:v>
                </c:pt>
                <c:pt idx="81">
                  <c:v>6.3789999999999996</c:v>
                </c:pt>
                <c:pt idx="82">
                  <c:v>15.573</c:v>
                </c:pt>
                <c:pt idx="83">
                  <c:v>24.170999999999999</c:v>
                </c:pt>
                <c:pt idx="84">
                  <c:v>13.048</c:v>
                </c:pt>
                <c:pt idx="85">
                  <c:v>60.400999999999996</c:v>
                </c:pt>
                <c:pt idx="86">
                  <c:v>40.160000000000004</c:v>
                </c:pt>
                <c:pt idx="87">
                  <c:v>30.545000000000002</c:v>
                </c:pt>
                <c:pt idx="88">
                  <c:v>85.787000000000006</c:v>
                </c:pt>
                <c:pt idx="89">
                  <c:v>77.187999999999988</c:v>
                </c:pt>
                <c:pt idx="90">
                  <c:v>47.942999999999998</c:v>
                </c:pt>
                <c:pt idx="91">
                  <c:v>30.934999999999999</c:v>
                </c:pt>
                <c:pt idx="92">
                  <c:v>35.268000000000001</c:v>
                </c:pt>
                <c:pt idx="93">
                  <c:v>13.055</c:v>
                </c:pt>
                <c:pt idx="94">
                  <c:v>25.995000000000001</c:v>
                </c:pt>
                <c:pt idx="95">
                  <c:v>26.478999999999999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8E-409B-9047-B14791D461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88E-409B-9047-B14791D461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88E-409B-9047-B14791D461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688E-409B-9047-B14791D461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688E-409B-9047-B14791D461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88E-409B-9047-B14791D461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4">
                  <c:v>68</c:v>
                </c:pt>
                <c:pt idx="65">
                  <c:v>55.058</c:v>
                </c:pt>
                <c:pt idx="66">
                  <c:v>62.738999999999997</c:v>
                </c:pt>
                <c:pt idx="67">
                  <c:v>36.575000000000003</c:v>
                </c:pt>
                <c:pt idx="68">
                  <c:v>4.7130000000000001</c:v>
                </c:pt>
                <c:pt idx="69">
                  <c:v>17.186</c:v>
                </c:pt>
                <c:pt idx="70">
                  <c:v>28.143999999999998</c:v>
                </c:pt>
                <c:pt idx="71">
                  <c:v>30.343</c:v>
                </c:pt>
                <c:pt idx="72">
                  <c:v>49.1</c:v>
                </c:pt>
                <c:pt idx="73">
                  <c:v>31.8</c:v>
                </c:pt>
                <c:pt idx="74">
                  <c:v>5.7220000000000004</c:v>
                </c:pt>
                <c:pt idx="76">
                  <c:v>45.417999999999999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8E-409B-9047-B14791D461A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3.4</c:v>
                </c:pt>
                <c:pt idx="1">
                  <c:v>4.7</c:v>
                </c:pt>
                <c:pt idx="2">
                  <c:v>14.3</c:v>
                </c:pt>
                <c:pt idx="3">
                  <c:v>88.9</c:v>
                </c:pt>
                <c:pt idx="4">
                  <c:v>53.6</c:v>
                </c:pt>
                <c:pt idx="5">
                  <c:v>117.5</c:v>
                </c:pt>
                <c:pt idx="6">
                  <c:v>111.4</c:v>
                </c:pt>
                <c:pt idx="7">
                  <c:v>104</c:v>
                </c:pt>
                <c:pt idx="8">
                  <c:v>92.4</c:v>
                </c:pt>
                <c:pt idx="9">
                  <c:v>87.8</c:v>
                </c:pt>
                <c:pt idx="10">
                  <c:v>76.599999999999994</c:v>
                </c:pt>
                <c:pt idx="11">
                  <c:v>63.8</c:v>
                </c:pt>
                <c:pt idx="12">
                  <c:v>56.1</c:v>
                </c:pt>
                <c:pt idx="13">
                  <c:v>57.5</c:v>
                </c:pt>
                <c:pt idx="14">
                  <c:v>41.7</c:v>
                </c:pt>
                <c:pt idx="15">
                  <c:v>43.7</c:v>
                </c:pt>
                <c:pt idx="16">
                  <c:v>50.2</c:v>
                </c:pt>
                <c:pt idx="17">
                  <c:v>35.299999999999997</c:v>
                </c:pt>
                <c:pt idx="18">
                  <c:v>36.200000000000003</c:v>
                </c:pt>
                <c:pt idx="19">
                  <c:v>53.3</c:v>
                </c:pt>
                <c:pt idx="20">
                  <c:v>46.3</c:v>
                </c:pt>
                <c:pt idx="21">
                  <c:v>45.4</c:v>
                </c:pt>
                <c:pt idx="22">
                  <c:v>37.4</c:v>
                </c:pt>
                <c:pt idx="23">
                  <c:v>22.3</c:v>
                </c:pt>
                <c:pt idx="24">
                  <c:v>213.1</c:v>
                </c:pt>
                <c:pt idx="25">
                  <c:v>192.4</c:v>
                </c:pt>
                <c:pt idx="26">
                  <c:v>123</c:v>
                </c:pt>
                <c:pt idx="27">
                  <c:v>137.69999999999999</c:v>
                </c:pt>
                <c:pt idx="28">
                  <c:v>104.3</c:v>
                </c:pt>
                <c:pt idx="29">
                  <c:v>119.9</c:v>
                </c:pt>
                <c:pt idx="30">
                  <c:v>134</c:v>
                </c:pt>
                <c:pt idx="31">
                  <c:v>103.5</c:v>
                </c:pt>
                <c:pt idx="32">
                  <c:v>48.4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72.2</c:v>
                </c:pt>
                <c:pt idx="53">
                  <c:v>63.1</c:v>
                </c:pt>
                <c:pt idx="54">
                  <c:v>97.9</c:v>
                </c:pt>
                <c:pt idx="55">
                  <c:v>105.3</c:v>
                </c:pt>
                <c:pt idx="56">
                  <c:v>180.6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20</c:v>
                </c:pt>
                <c:pt idx="61">
                  <c:v>50</c:v>
                </c:pt>
                <c:pt idx="62">
                  <c:v>42.4</c:v>
                </c:pt>
                <c:pt idx="63">
                  <c:v>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85</c:v>
                </c:pt>
                <c:pt idx="73">
                  <c:v>122.3</c:v>
                </c:pt>
                <c:pt idx="74">
                  <c:v>138.5</c:v>
                </c:pt>
                <c:pt idx="75">
                  <c:v>137</c:v>
                </c:pt>
                <c:pt idx="76">
                  <c:v>1</c:v>
                </c:pt>
                <c:pt idx="77">
                  <c:v>25.2</c:v>
                </c:pt>
                <c:pt idx="78">
                  <c:v>41.199999999999996</c:v>
                </c:pt>
                <c:pt idx="79">
                  <c:v>70</c:v>
                </c:pt>
                <c:pt idx="80">
                  <c:v>88.1</c:v>
                </c:pt>
                <c:pt idx="81">
                  <c:v>88.6</c:v>
                </c:pt>
                <c:pt idx="82">
                  <c:v>108.5</c:v>
                </c:pt>
                <c:pt idx="83">
                  <c:v>151.80000000000001</c:v>
                </c:pt>
                <c:pt idx="84">
                  <c:v>24</c:v>
                </c:pt>
                <c:pt idx="85">
                  <c:v>23.5</c:v>
                </c:pt>
                <c:pt idx="86">
                  <c:v>23.5</c:v>
                </c:pt>
                <c:pt idx="87">
                  <c:v>23.5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10.7</c:v>
                </c:pt>
                <c:pt idx="92">
                  <c:v>0</c:v>
                </c:pt>
                <c:pt idx="93">
                  <c:v>9.5</c:v>
                </c:pt>
                <c:pt idx="94">
                  <c:v>80.3</c:v>
                </c:pt>
                <c:pt idx="95">
                  <c:v>58.6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8E-409B-9047-B14791D461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5.0640000000000001</c:v>
                </c:pt>
                <c:pt idx="1">
                  <c:v>10.41</c:v>
                </c:pt>
                <c:pt idx="2">
                  <c:v>9.2870000000000008</c:v>
                </c:pt>
                <c:pt idx="4">
                  <c:v>9.9499999999999993</c:v>
                </c:pt>
                <c:pt idx="5">
                  <c:v>19.378</c:v>
                </c:pt>
                <c:pt idx="6">
                  <c:v>22.869</c:v>
                </c:pt>
                <c:pt idx="7">
                  <c:v>21.56</c:v>
                </c:pt>
                <c:pt idx="8">
                  <c:v>15.37</c:v>
                </c:pt>
                <c:pt idx="9">
                  <c:v>15.98</c:v>
                </c:pt>
                <c:pt idx="10">
                  <c:v>21.219000000000001</c:v>
                </c:pt>
                <c:pt idx="11">
                  <c:v>22.1</c:v>
                </c:pt>
                <c:pt idx="12">
                  <c:v>17.600000000000001</c:v>
                </c:pt>
                <c:pt idx="13">
                  <c:v>17.100000000000001</c:v>
                </c:pt>
                <c:pt idx="14">
                  <c:v>16.707999999999998</c:v>
                </c:pt>
                <c:pt idx="15">
                  <c:v>16.2</c:v>
                </c:pt>
                <c:pt idx="16">
                  <c:v>20.838000000000001</c:v>
                </c:pt>
                <c:pt idx="17">
                  <c:v>20.462</c:v>
                </c:pt>
                <c:pt idx="18">
                  <c:v>20.515999999999998</c:v>
                </c:pt>
                <c:pt idx="19">
                  <c:v>20.279</c:v>
                </c:pt>
                <c:pt idx="20">
                  <c:v>19.405999999999999</c:v>
                </c:pt>
                <c:pt idx="21">
                  <c:v>18</c:v>
                </c:pt>
                <c:pt idx="22">
                  <c:v>16.907</c:v>
                </c:pt>
                <c:pt idx="23">
                  <c:v>15.721</c:v>
                </c:pt>
                <c:pt idx="24">
                  <c:v>15.1</c:v>
                </c:pt>
                <c:pt idx="25">
                  <c:v>10.199999999999999</c:v>
                </c:pt>
                <c:pt idx="26">
                  <c:v>15.6</c:v>
                </c:pt>
                <c:pt idx="27">
                  <c:v>15.9</c:v>
                </c:pt>
                <c:pt idx="28">
                  <c:v>17.023</c:v>
                </c:pt>
                <c:pt idx="29">
                  <c:v>20.425999999999998</c:v>
                </c:pt>
                <c:pt idx="30">
                  <c:v>25.917999999999999</c:v>
                </c:pt>
                <c:pt idx="31">
                  <c:v>29.701000000000001</c:v>
                </c:pt>
                <c:pt idx="32">
                  <c:v>19.193000000000001</c:v>
                </c:pt>
                <c:pt idx="33">
                  <c:v>21.026</c:v>
                </c:pt>
                <c:pt idx="34">
                  <c:v>42.856000000000002</c:v>
                </c:pt>
                <c:pt idx="35">
                  <c:v>52.689</c:v>
                </c:pt>
                <c:pt idx="36">
                  <c:v>55.601999999999997</c:v>
                </c:pt>
                <c:pt idx="37">
                  <c:v>83.647999999999996</c:v>
                </c:pt>
                <c:pt idx="38">
                  <c:v>100.491</c:v>
                </c:pt>
                <c:pt idx="39">
                  <c:v>107.39100000000001</c:v>
                </c:pt>
                <c:pt idx="40">
                  <c:v>86.009</c:v>
                </c:pt>
                <c:pt idx="41">
                  <c:v>102.572</c:v>
                </c:pt>
                <c:pt idx="42">
                  <c:v>105.66500000000001</c:v>
                </c:pt>
                <c:pt idx="43">
                  <c:v>96.998000000000005</c:v>
                </c:pt>
                <c:pt idx="44">
                  <c:v>111.8</c:v>
                </c:pt>
                <c:pt idx="45">
                  <c:v>97.852999999999994</c:v>
                </c:pt>
                <c:pt idx="46">
                  <c:v>95.569000000000003</c:v>
                </c:pt>
                <c:pt idx="47">
                  <c:v>102.19499999999999</c:v>
                </c:pt>
                <c:pt idx="48">
                  <c:v>86.200999999999993</c:v>
                </c:pt>
                <c:pt idx="49">
                  <c:v>134.417</c:v>
                </c:pt>
                <c:pt idx="50">
                  <c:v>148.18299999999999</c:v>
                </c:pt>
                <c:pt idx="51">
                  <c:v>85.44</c:v>
                </c:pt>
                <c:pt idx="52">
                  <c:v>109.584</c:v>
                </c:pt>
                <c:pt idx="53">
                  <c:v>89.075999999999993</c:v>
                </c:pt>
                <c:pt idx="54">
                  <c:v>86.927999999999997</c:v>
                </c:pt>
                <c:pt idx="55">
                  <c:v>40.210999999999999</c:v>
                </c:pt>
                <c:pt idx="56">
                  <c:v>16.928000000000001</c:v>
                </c:pt>
                <c:pt idx="57">
                  <c:v>39.787999999999997</c:v>
                </c:pt>
                <c:pt idx="58">
                  <c:v>10.269</c:v>
                </c:pt>
                <c:pt idx="59">
                  <c:v>25.588000000000001</c:v>
                </c:pt>
                <c:pt idx="60">
                  <c:v>11.17</c:v>
                </c:pt>
                <c:pt idx="61">
                  <c:v>8</c:v>
                </c:pt>
                <c:pt idx="62">
                  <c:v>1.45</c:v>
                </c:pt>
                <c:pt idx="63">
                  <c:v>0.93</c:v>
                </c:pt>
                <c:pt idx="71">
                  <c:v>3.3000000000000002E-2</c:v>
                </c:pt>
                <c:pt idx="72">
                  <c:v>6</c:v>
                </c:pt>
                <c:pt idx="73">
                  <c:v>12</c:v>
                </c:pt>
                <c:pt idx="74">
                  <c:v>14.4</c:v>
                </c:pt>
                <c:pt idx="75">
                  <c:v>13.147</c:v>
                </c:pt>
                <c:pt idx="79">
                  <c:v>0.52200000000000002</c:v>
                </c:pt>
                <c:pt idx="82">
                  <c:v>3.6</c:v>
                </c:pt>
                <c:pt idx="83">
                  <c:v>0.314</c:v>
                </c:pt>
                <c:pt idx="84">
                  <c:v>3.3719999999999999</c:v>
                </c:pt>
                <c:pt idx="85">
                  <c:v>2.1749999999999998</c:v>
                </c:pt>
                <c:pt idx="86">
                  <c:v>7.7370000000000001</c:v>
                </c:pt>
                <c:pt idx="87">
                  <c:v>10.941000000000001</c:v>
                </c:pt>
                <c:pt idx="88">
                  <c:v>17.390999999999998</c:v>
                </c:pt>
                <c:pt idx="89">
                  <c:v>5.0620000000000003</c:v>
                </c:pt>
                <c:pt idx="90">
                  <c:v>11</c:v>
                </c:pt>
                <c:pt idx="91">
                  <c:v>5.391</c:v>
                </c:pt>
                <c:pt idx="92">
                  <c:v>17</c:v>
                </c:pt>
                <c:pt idx="93">
                  <c:v>5</c:v>
                </c:pt>
                <c:pt idx="94">
                  <c:v>6.5570000000000004</c:v>
                </c:pt>
                <c:pt idx="9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8E-409B-9047-B14791D461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88E-409B-9047-B14791D461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4">
                  <c:v>4</c:v>
                </c:pt>
                <c:pt idx="65">
                  <c:v>3.2389999999999999</c:v>
                </c:pt>
                <c:pt idx="66">
                  <c:v>3.6909999999999998</c:v>
                </c:pt>
                <c:pt idx="67">
                  <c:v>8.8889999999999993</c:v>
                </c:pt>
                <c:pt idx="72">
                  <c:v>43.4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88E-409B-9047-B14791D46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112.43</c:v>
                </c:pt>
                <c:pt idx="1">
                  <c:v>95.03</c:v>
                </c:pt>
                <c:pt idx="2">
                  <c:v>91.7</c:v>
                </c:pt>
                <c:pt idx="3">
                  <c:v>95.24</c:v>
                </c:pt>
                <c:pt idx="4">
                  <c:v>90.02</c:v>
                </c:pt>
                <c:pt idx="5">
                  <c:v>85.73</c:v>
                </c:pt>
                <c:pt idx="6">
                  <c:v>86.45</c:v>
                </c:pt>
                <c:pt idx="7">
                  <c:v>85.84</c:v>
                </c:pt>
                <c:pt idx="8">
                  <c:v>84.88</c:v>
                </c:pt>
                <c:pt idx="9">
                  <c:v>84.36</c:v>
                </c:pt>
                <c:pt idx="10">
                  <c:v>83.47</c:v>
                </c:pt>
                <c:pt idx="11">
                  <c:v>78.790000000000006</c:v>
                </c:pt>
                <c:pt idx="12">
                  <c:v>80.489999999999995</c:v>
                </c:pt>
                <c:pt idx="13">
                  <c:v>76.3</c:v>
                </c:pt>
                <c:pt idx="14">
                  <c:v>73.88</c:v>
                </c:pt>
                <c:pt idx="15">
                  <c:v>73.5</c:v>
                </c:pt>
                <c:pt idx="16">
                  <c:v>74</c:v>
                </c:pt>
                <c:pt idx="17">
                  <c:v>75.010000000000005</c:v>
                </c:pt>
                <c:pt idx="18">
                  <c:v>73.760000000000005</c:v>
                </c:pt>
                <c:pt idx="19">
                  <c:v>77.2</c:v>
                </c:pt>
                <c:pt idx="20">
                  <c:v>76.040000000000006</c:v>
                </c:pt>
                <c:pt idx="21">
                  <c:v>76.2</c:v>
                </c:pt>
                <c:pt idx="22">
                  <c:v>77</c:v>
                </c:pt>
                <c:pt idx="23">
                  <c:v>79.489999999999995</c:v>
                </c:pt>
                <c:pt idx="24">
                  <c:v>80.28</c:v>
                </c:pt>
                <c:pt idx="25">
                  <c:v>85.68</c:v>
                </c:pt>
                <c:pt idx="26">
                  <c:v>80.77</c:v>
                </c:pt>
                <c:pt idx="27">
                  <c:v>83</c:v>
                </c:pt>
                <c:pt idx="28">
                  <c:v>80.94</c:v>
                </c:pt>
                <c:pt idx="29">
                  <c:v>82.35</c:v>
                </c:pt>
                <c:pt idx="30">
                  <c:v>85.68</c:v>
                </c:pt>
                <c:pt idx="31">
                  <c:v>93.11</c:v>
                </c:pt>
                <c:pt idx="32">
                  <c:v>93.79</c:v>
                </c:pt>
                <c:pt idx="33">
                  <c:v>92.57</c:v>
                </c:pt>
                <c:pt idx="34">
                  <c:v>84.29</c:v>
                </c:pt>
                <c:pt idx="35">
                  <c:v>82.9</c:v>
                </c:pt>
                <c:pt idx="36">
                  <c:v>97.96</c:v>
                </c:pt>
                <c:pt idx="37">
                  <c:v>85.91</c:v>
                </c:pt>
                <c:pt idx="38">
                  <c:v>82.51</c:v>
                </c:pt>
                <c:pt idx="39">
                  <c:v>78.95</c:v>
                </c:pt>
                <c:pt idx="40">
                  <c:v>84.55</c:v>
                </c:pt>
                <c:pt idx="41">
                  <c:v>79.319999999999993</c:v>
                </c:pt>
                <c:pt idx="42">
                  <c:v>76.56</c:v>
                </c:pt>
                <c:pt idx="43">
                  <c:v>74.72</c:v>
                </c:pt>
                <c:pt idx="44">
                  <c:v>76.430000000000007</c:v>
                </c:pt>
                <c:pt idx="45">
                  <c:v>74.78</c:v>
                </c:pt>
                <c:pt idx="46">
                  <c:v>73.680000000000007</c:v>
                </c:pt>
                <c:pt idx="47">
                  <c:v>72.930000000000007</c:v>
                </c:pt>
                <c:pt idx="48">
                  <c:v>76.33</c:v>
                </c:pt>
                <c:pt idx="49">
                  <c:v>77</c:v>
                </c:pt>
                <c:pt idx="50">
                  <c:v>76.78</c:v>
                </c:pt>
                <c:pt idx="51">
                  <c:v>77.86</c:v>
                </c:pt>
                <c:pt idx="52">
                  <c:v>80.599999999999994</c:v>
                </c:pt>
                <c:pt idx="53">
                  <c:v>80</c:v>
                </c:pt>
                <c:pt idx="54">
                  <c:v>81.400000000000006</c:v>
                </c:pt>
                <c:pt idx="55">
                  <c:v>88.34</c:v>
                </c:pt>
                <c:pt idx="56">
                  <c:v>80.430000000000007</c:v>
                </c:pt>
                <c:pt idx="57">
                  <c:v>86.99</c:v>
                </c:pt>
                <c:pt idx="58">
                  <c:v>93.3</c:v>
                </c:pt>
                <c:pt idx="59">
                  <c:v>118.35</c:v>
                </c:pt>
                <c:pt idx="60">
                  <c:v>102.75</c:v>
                </c:pt>
                <c:pt idx="61">
                  <c:v>113.31</c:v>
                </c:pt>
                <c:pt idx="62">
                  <c:v>126.4</c:v>
                </c:pt>
                <c:pt idx="63">
                  <c:v>169.88</c:v>
                </c:pt>
                <c:pt idx="64">
                  <c:v>158.4</c:v>
                </c:pt>
                <c:pt idx="65">
                  <c:v>172.81</c:v>
                </c:pt>
                <c:pt idx="66">
                  <c:v>180.17</c:v>
                </c:pt>
                <c:pt idx="67">
                  <c:v>181.76</c:v>
                </c:pt>
                <c:pt idx="68">
                  <c:v>160.02000000000001</c:v>
                </c:pt>
                <c:pt idx="69">
                  <c:v>143.63999999999999</c:v>
                </c:pt>
                <c:pt idx="70">
                  <c:v>136.03</c:v>
                </c:pt>
                <c:pt idx="71">
                  <c:v>137.69</c:v>
                </c:pt>
                <c:pt idx="72">
                  <c:v>166.91</c:v>
                </c:pt>
                <c:pt idx="73">
                  <c:v>131.19999999999999</c:v>
                </c:pt>
                <c:pt idx="74">
                  <c:v>121.57</c:v>
                </c:pt>
                <c:pt idx="75">
                  <c:v>106.4</c:v>
                </c:pt>
                <c:pt idx="76">
                  <c:v>131.22</c:v>
                </c:pt>
                <c:pt idx="77">
                  <c:v>117.62</c:v>
                </c:pt>
                <c:pt idx="78">
                  <c:v>116.69</c:v>
                </c:pt>
                <c:pt idx="79">
                  <c:v>100.11</c:v>
                </c:pt>
                <c:pt idx="80">
                  <c:v>157.9</c:v>
                </c:pt>
                <c:pt idx="81">
                  <c:v>132.46</c:v>
                </c:pt>
                <c:pt idx="82">
                  <c:v>104.61</c:v>
                </c:pt>
                <c:pt idx="83">
                  <c:v>92.45</c:v>
                </c:pt>
                <c:pt idx="84">
                  <c:v>127.19</c:v>
                </c:pt>
                <c:pt idx="85">
                  <c:v>112.66</c:v>
                </c:pt>
                <c:pt idx="86">
                  <c:v>99.88</c:v>
                </c:pt>
                <c:pt idx="87">
                  <c:v>97.65</c:v>
                </c:pt>
                <c:pt idx="88">
                  <c:v>112.67</c:v>
                </c:pt>
                <c:pt idx="89">
                  <c:v>110.95</c:v>
                </c:pt>
                <c:pt idx="90">
                  <c:v>95.08</c:v>
                </c:pt>
                <c:pt idx="91">
                  <c:v>88.01</c:v>
                </c:pt>
                <c:pt idx="92">
                  <c:v>92.76</c:v>
                </c:pt>
                <c:pt idx="93">
                  <c:v>93.74</c:v>
                </c:pt>
                <c:pt idx="94">
                  <c:v>79.650000000000006</c:v>
                </c:pt>
                <c:pt idx="95">
                  <c:v>75.02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8E-409B-9047-B14791D46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24.1</v>
      </c>
      <c r="C5" s="25">
        <v>17.209</v>
      </c>
      <c r="D5" s="25">
        <v>25.641999999999999</v>
      </c>
      <c r="E5" s="25">
        <v>96.849000000000004</v>
      </c>
      <c r="F5" s="25">
        <v>99.024000000000001</v>
      </c>
      <c r="G5" s="25">
        <v>150.17099999999999</v>
      </c>
      <c r="H5" s="25">
        <v>150.61099999999999</v>
      </c>
      <c r="I5" s="25">
        <v>141.79</v>
      </c>
      <c r="J5" s="25">
        <v>121.36</v>
      </c>
      <c r="K5" s="25">
        <v>116.92100000000001</v>
      </c>
      <c r="L5" s="25">
        <v>107.983</v>
      </c>
      <c r="M5" s="25">
        <v>95.674999999999997</v>
      </c>
      <c r="N5" s="25">
        <v>80.007999999999996</v>
      </c>
      <c r="O5" s="25">
        <v>81.575999999999993</v>
      </c>
      <c r="P5" s="25">
        <v>72.867000000000004</v>
      </c>
      <c r="Q5" s="25">
        <v>75.296000000000006</v>
      </c>
      <c r="R5" s="25">
        <v>84.283000000000001</v>
      </c>
      <c r="S5" s="25">
        <v>79.269000000000005</v>
      </c>
      <c r="T5" s="25">
        <v>72.744</v>
      </c>
      <c r="U5" s="25">
        <v>85.935000000000002</v>
      </c>
      <c r="V5" s="25">
        <v>78.622</v>
      </c>
      <c r="W5" s="25">
        <v>77.209000000000003</v>
      </c>
      <c r="X5" s="25">
        <v>69.978999999999999</v>
      </c>
      <c r="Y5" s="25">
        <v>63.274999999999999</v>
      </c>
      <c r="Z5" s="25">
        <v>241.66800000000001</v>
      </c>
      <c r="AA5" s="25">
        <v>216.273</v>
      </c>
      <c r="AB5" s="25">
        <v>163.167</v>
      </c>
      <c r="AC5" s="25">
        <v>177.58099999999999</v>
      </c>
      <c r="AD5" s="25">
        <v>146.881</v>
      </c>
      <c r="AE5" s="25">
        <v>167.79400000000001</v>
      </c>
      <c r="AF5" s="25">
        <v>185.67699999999999</v>
      </c>
      <c r="AG5" s="25">
        <v>158.69200000000001</v>
      </c>
      <c r="AH5" s="25">
        <v>96.97</v>
      </c>
      <c r="AI5" s="25">
        <v>82.870999999999995</v>
      </c>
      <c r="AJ5" s="25">
        <v>124</v>
      </c>
      <c r="AK5" s="25">
        <v>98.7</v>
      </c>
      <c r="AL5" s="25">
        <v>82.722999999999999</v>
      </c>
      <c r="AM5" s="25">
        <v>112.6</v>
      </c>
      <c r="AN5" s="25">
        <v>130</v>
      </c>
      <c r="AO5" s="25">
        <v>137.30000000000001</v>
      </c>
      <c r="AP5" s="25">
        <v>115.664</v>
      </c>
      <c r="AQ5" s="25">
        <v>130.70099999999999</v>
      </c>
      <c r="AR5" s="25">
        <v>134.1</v>
      </c>
      <c r="AS5" s="25">
        <v>123.6</v>
      </c>
      <c r="AT5" s="25">
        <v>136.80000000000001</v>
      </c>
      <c r="AU5" s="25">
        <v>120.3</v>
      </c>
      <c r="AV5" s="25">
        <v>126.3</v>
      </c>
      <c r="AW5" s="25">
        <v>119.307</v>
      </c>
      <c r="AX5" s="25">
        <v>108.545</v>
      </c>
      <c r="AY5" s="25">
        <v>152.404</v>
      </c>
      <c r="AZ5" s="25">
        <v>165.93100000000001</v>
      </c>
      <c r="BA5" s="25">
        <v>108.15</v>
      </c>
      <c r="BB5" s="25">
        <v>205.56</v>
      </c>
      <c r="BC5" s="25">
        <v>179.59</v>
      </c>
      <c r="BD5" s="25">
        <v>198.46</v>
      </c>
      <c r="BE5" s="25">
        <v>156.398</v>
      </c>
      <c r="BF5" s="25">
        <v>246.72399999999999</v>
      </c>
      <c r="BG5" s="25">
        <v>89.909000000000006</v>
      </c>
      <c r="BH5" s="25">
        <v>72.997</v>
      </c>
      <c r="BI5" s="25">
        <v>117.736</v>
      </c>
      <c r="BJ5" s="25">
        <v>43.764000000000003</v>
      </c>
      <c r="BK5" s="25">
        <v>70.335999999999999</v>
      </c>
      <c r="BL5" s="25">
        <v>55.936</v>
      </c>
      <c r="BM5" s="25">
        <v>11.989000000000001</v>
      </c>
      <c r="BN5" s="25">
        <v>79.664000000000001</v>
      </c>
      <c r="BO5" s="25">
        <v>74.692999999999998</v>
      </c>
      <c r="BP5" s="25">
        <v>83.558999999999997</v>
      </c>
      <c r="BQ5" s="25">
        <v>63.19</v>
      </c>
      <c r="BR5" s="25">
        <v>24.460999999999999</v>
      </c>
      <c r="BS5" s="25">
        <v>53.22</v>
      </c>
      <c r="BT5" s="25">
        <v>62.889000000000003</v>
      </c>
      <c r="BU5" s="25">
        <v>65.349999999999994</v>
      </c>
      <c r="BV5" s="25">
        <v>211.72</v>
      </c>
      <c r="BW5" s="25">
        <v>231.465</v>
      </c>
      <c r="BX5" s="25">
        <v>228.30699999999999</v>
      </c>
      <c r="BY5" s="25">
        <v>190.17500000000001</v>
      </c>
      <c r="BZ5" s="25">
        <v>74.326999999999998</v>
      </c>
      <c r="CA5" s="25">
        <v>69.475999999999999</v>
      </c>
      <c r="CB5" s="25">
        <v>80.412000000000006</v>
      </c>
      <c r="CC5" s="25">
        <v>98.462000000000003</v>
      </c>
      <c r="CD5" s="25">
        <v>98.534999999999997</v>
      </c>
      <c r="CE5" s="25">
        <v>98.992000000000004</v>
      </c>
      <c r="CF5" s="25">
        <v>135.316</v>
      </c>
      <c r="CG5" s="25">
        <v>182.24700000000001</v>
      </c>
      <c r="CH5" s="25">
        <v>45.607999999999997</v>
      </c>
      <c r="CI5" s="25">
        <v>92.793000000000006</v>
      </c>
      <c r="CJ5" s="25">
        <v>76.557000000000002</v>
      </c>
      <c r="CK5" s="25">
        <v>69.959000000000003</v>
      </c>
      <c r="CL5" s="25">
        <v>109.52</v>
      </c>
      <c r="CM5" s="25">
        <v>89.171999999999997</v>
      </c>
      <c r="CN5" s="25">
        <v>65.981999999999999</v>
      </c>
      <c r="CO5" s="25">
        <v>52.002000000000002</v>
      </c>
      <c r="CP5" s="25">
        <v>58.773000000000003</v>
      </c>
      <c r="CQ5" s="25">
        <v>33.65</v>
      </c>
      <c r="CR5" s="25">
        <v>120.001</v>
      </c>
      <c r="CS5" s="25">
        <v>98.704999999999998</v>
      </c>
      <c r="CT5" s="26"/>
      <c r="CU5" s="26"/>
      <c r="CV5" s="26"/>
      <c r="CW5" s="27"/>
      <c r="CX5" s="28">
        <f t="array" ref="CX5">SUMPRODUCT(B5:CW5*0.25)</f>
        <v>2625.4195000000009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112.43</v>
      </c>
      <c r="C8" s="37">
        <v>95.03</v>
      </c>
      <c r="D8" s="37">
        <v>91.7</v>
      </c>
      <c r="E8" s="37">
        <v>95.24</v>
      </c>
      <c r="F8" s="37">
        <v>90.02</v>
      </c>
      <c r="G8" s="37">
        <v>85.73</v>
      </c>
      <c r="H8" s="37">
        <v>86.45</v>
      </c>
      <c r="I8" s="37">
        <v>85.84</v>
      </c>
      <c r="J8" s="37">
        <v>84.88</v>
      </c>
      <c r="K8" s="37">
        <v>84.36</v>
      </c>
      <c r="L8" s="37">
        <v>83.47</v>
      </c>
      <c r="M8" s="37">
        <v>78.790000000000006</v>
      </c>
      <c r="N8" s="37">
        <v>80.489999999999995</v>
      </c>
      <c r="O8" s="37">
        <v>76.3</v>
      </c>
      <c r="P8" s="37">
        <v>73.88</v>
      </c>
      <c r="Q8" s="37">
        <v>73.5</v>
      </c>
      <c r="R8" s="37">
        <v>74</v>
      </c>
      <c r="S8" s="37">
        <v>75.010000000000005</v>
      </c>
      <c r="T8" s="37">
        <v>73.760000000000005</v>
      </c>
      <c r="U8" s="37">
        <v>77.2</v>
      </c>
      <c r="V8" s="37">
        <v>76.040000000000006</v>
      </c>
      <c r="W8" s="37">
        <v>76.2</v>
      </c>
      <c r="X8" s="37">
        <v>77</v>
      </c>
      <c r="Y8" s="37">
        <v>79.489999999999995</v>
      </c>
      <c r="Z8" s="37">
        <v>80.28</v>
      </c>
      <c r="AA8" s="37">
        <v>85.68</v>
      </c>
      <c r="AB8" s="37">
        <v>80.77</v>
      </c>
      <c r="AC8" s="37">
        <v>83</v>
      </c>
      <c r="AD8" s="37">
        <v>80.94</v>
      </c>
      <c r="AE8" s="37">
        <v>82.35</v>
      </c>
      <c r="AF8" s="37">
        <v>85.68</v>
      </c>
      <c r="AG8" s="37">
        <v>93.11</v>
      </c>
      <c r="AH8" s="37">
        <v>93.79</v>
      </c>
      <c r="AI8" s="37">
        <v>92.57</v>
      </c>
      <c r="AJ8" s="37">
        <v>84.29</v>
      </c>
      <c r="AK8" s="37">
        <v>82.9</v>
      </c>
      <c r="AL8" s="37">
        <v>97.96</v>
      </c>
      <c r="AM8" s="37">
        <v>85.91</v>
      </c>
      <c r="AN8" s="37">
        <v>82.51</v>
      </c>
      <c r="AO8" s="37">
        <v>78.95</v>
      </c>
      <c r="AP8" s="37">
        <v>84.55</v>
      </c>
      <c r="AQ8" s="37">
        <v>79.319999999999993</v>
      </c>
      <c r="AR8" s="37">
        <v>76.56</v>
      </c>
      <c r="AS8" s="37">
        <v>74.72</v>
      </c>
      <c r="AT8" s="37">
        <v>76.430000000000007</v>
      </c>
      <c r="AU8" s="37">
        <v>74.78</v>
      </c>
      <c r="AV8" s="37">
        <v>73.680000000000007</v>
      </c>
      <c r="AW8" s="37">
        <v>72.930000000000007</v>
      </c>
      <c r="AX8" s="37">
        <v>76.33</v>
      </c>
      <c r="AY8" s="37">
        <v>77</v>
      </c>
      <c r="AZ8" s="37">
        <v>76.78</v>
      </c>
      <c r="BA8" s="37">
        <v>77.86</v>
      </c>
      <c r="BB8" s="37">
        <v>80.599999999999994</v>
      </c>
      <c r="BC8" s="37">
        <v>80</v>
      </c>
      <c r="BD8" s="37">
        <v>81.400000000000006</v>
      </c>
      <c r="BE8" s="37">
        <v>88.34</v>
      </c>
      <c r="BF8" s="37">
        <v>80.430000000000007</v>
      </c>
      <c r="BG8" s="37">
        <v>86.99</v>
      </c>
      <c r="BH8" s="37">
        <v>93.3</v>
      </c>
      <c r="BI8" s="37">
        <v>118.35</v>
      </c>
      <c r="BJ8" s="37">
        <v>102.75</v>
      </c>
      <c r="BK8" s="37">
        <v>113.31</v>
      </c>
      <c r="BL8" s="37">
        <v>126.4</v>
      </c>
      <c r="BM8" s="37">
        <v>169.88</v>
      </c>
      <c r="BN8" s="37">
        <v>158.4</v>
      </c>
      <c r="BO8" s="37">
        <v>172.81</v>
      </c>
      <c r="BP8" s="37">
        <v>180.17</v>
      </c>
      <c r="BQ8" s="37">
        <v>181.76</v>
      </c>
      <c r="BR8" s="37">
        <v>160.02000000000001</v>
      </c>
      <c r="BS8" s="37">
        <v>143.63999999999999</v>
      </c>
      <c r="BT8" s="37">
        <v>136.03</v>
      </c>
      <c r="BU8" s="37">
        <v>137.69</v>
      </c>
      <c r="BV8" s="37">
        <v>166.91</v>
      </c>
      <c r="BW8" s="37">
        <v>131.19999999999999</v>
      </c>
      <c r="BX8" s="37">
        <v>121.57</v>
      </c>
      <c r="BY8" s="37">
        <v>106.4</v>
      </c>
      <c r="BZ8" s="37">
        <v>131.22</v>
      </c>
      <c r="CA8" s="37">
        <v>117.62</v>
      </c>
      <c r="CB8" s="37">
        <v>116.69</v>
      </c>
      <c r="CC8" s="37">
        <v>100.11</v>
      </c>
      <c r="CD8" s="37">
        <v>157.9</v>
      </c>
      <c r="CE8" s="37">
        <v>132.46</v>
      </c>
      <c r="CF8" s="37">
        <v>104.61</v>
      </c>
      <c r="CG8" s="37">
        <v>92.45</v>
      </c>
      <c r="CH8" s="37">
        <v>127.19</v>
      </c>
      <c r="CI8" s="37">
        <v>112.66</v>
      </c>
      <c r="CJ8" s="37">
        <v>99.88</v>
      </c>
      <c r="CK8" s="37">
        <v>97.65</v>
      </c>
      <c r="CL8" s="37">
        <v>112.67</v>
      </c>
      <c r="CM8" s="37">
        <v>110.95</v>
      </c>
      <c r="CN8" s="37">
        <v>95.08</v>
      </c>
      <c r="CO8" s="37">
        <v>88.01</v>
      </c>
      <c r="CP8" s="37">
        <v>92.76</v>
      </c>
      <c r="CQ8" s="37">
        <v>93.74</v>
      </c>
      <c r="CR8" s="37">
        <v>79.650000000000006</v>
      </c>
      <c r="CS8" s="37">
        <v>75.02</v>
      </c>
      <c r="CT8" s="38"/>
      <c r="CU8" s="38"/>
      <c r="CV8" s="38"/>
      <c r="CW8" s="39"/>
      <c r="CX8" s="40">
        <f>IF(SUM(B8:CW8)&lt;&gt;0,AVERAGEIF(B8:CW8,"&lt;&gt;"""),"")</f>
        <v>98.282395833333325</v>
      </c>
    </row>
    <row r="9" spans="1:102" ht="24.95" customHeight="1" thickBot="1" x14ac:dyDescent="0.25">
      <c r="A9" s="41" t="s">
        <v>6</v>
      </c>
      <c r="B9" s="42">
        <v>98.6</v>
      </c>
      <c r="C9" s="43">
        <v>98.6</v>
      </c>
      <c r="D9" s="43">
        <v>98.6</v>
      </c>
      <c r="E9" s="43">
        <v>98.6</v>
      </c>
      <c r="F9" s="43">
        <v>87.01</v>
      </c>
      <c r="G9" s="43">
        <v>87.01</v>
      </c>
      <c r="H9" s="43">
        <v>87.01</v>
      </c>
      <c r="I9" s="43">
        <v>87.01</v>
      </c>
      <c r="J9" s="43">
        <v>82.875</v>
      </c>
      <c r="K9" s="43">
        <v>82.875</v>
      </c>
      <c r="L9" s="43">
        <v>82.875</v>
      </c>
      <c r="M9" s="43">
        <v>82.875</v>
      </c>
      <c r="N9" s="43">
        <v>76.042500000000004</v>
      </c>
      <c r="O9" s="43">
        <v>76.042500000000004</v>
      </c>
      <c r="P9" s="43">
        <v>76.042500000000004</v>
      </c>
      <c r="Q9" s="43">
        <v>76.042500000000004</v>
      </c>
      <c r="R9" s="43">
        <v>74.992500000000007</v>
      </c>
      <c r="S9" s="43">
        <v>74.992500000000007</v>
      </c>
      <c r="T9" s="43">
        <v>74.992500000000007</v>
      </c>
      <c r="U9" s="43">
        <v>74.992500000000007</v>
      </c>
      <c r="V9" s="43">
        <v>77.182500000000005</v>
      </c>
      <c r="W9" s="43">
        <v>77.182500000000005</v>
      </c>
      <c r="X9" s="43">
        <v>77.182500000000005</v>
      </c>
      <c r="Y9" s="43">
        <v>77.182500000000005</v>
      </c>
      <c r="Z9" s="43">
        <v>82.432500000000005</v>
      </c>
      <c r="AA9" s="43">
        <v>82.432500000000005</v>
      </c>
      <c r="AB9" s="43">
        <v>82.432500000000005</v>
      </c>
      <c r="AC9" s="43">
        <v>82.432500000000005</v>
      </c>
      <c r="AD9" s="43">
        <v>85.52</v>
      </c>
      <c r="AE9" s="43">
        <v>85.52</v>
      </c>
      <c r="AF9" s="43">
        <v>85.52</v>
      </c>
      <c r="AG9" s="43">
        <v>85.52</v>
      </c>
      <c r="AH9" s="43">
        <v>88.387500000000003</v>
      </c>
      <c r="AI9" s="43">
        <v>88.387500000000003</v>
      </c>
      <c r="AJ9" s="43">
        <v>88.387500000000003</v>
      </c>
      <c r="AK9" s="43">
        <v>88.387500000000003</v>
      </c>
      <c r="AL9" s="43">
        <v>86.332499999999996</v>
      </c>
      <c r="AM9" s="43">
        <v>86.332499999999996</v>
      </c>
      <c r="AN9" s="43">
        <v>86.332499999999996</v>
      </c>
      <c r="AO9" s="43">
        <v>86.332499999999996</v>
      </c>
      <c r="AP9" s="43">
        <v>78.787499999999994</v>
      </c>
      <c r="AQ9" s="43">
        <v>78.787499999999994</v>
      </c>
      <c r="AR9" s="43">
        <v>78.787499999999994</v>
      </c>
      <c r="AS9" s="43">
        <v>78.787499999999994</v>
      </c>
      <c r="AT9" s="43">
        <v>74.454999999999998</v>
      </c>
      <c r="AU9" s="43">
        <v>74.454999999999998</v>
      </c>
      <c r="AV9" s="43">
        <v>74.454999999999998</v>
      </c>
      <c r="AW9" s="43">
        <v>74.454999999999998</v>
      </c>
      <c r="AX9" s="43">
        <v>76.992500000000007</v>
      </c>
      <c r="AY9" s="43">
        <v>76.992500000000007</v>
      </c>
      <c r="AZ9" s="43">
        <v>76.992500000000007</v>
      </c>
      <c r="BA9" s="43">
        <v>76.992500000000007</v>
      </c>
      <c r="BB9" s="43">
        <v>82.584999999999994</v>
      </c>
      <c r="BC9" s="43">
        <v>82.584999999999994</v>
      </c>
      <c r="BD9" s="43">
        <v>82.584999999999994</v>
      </c>
      <c r="BE9" s="43">
        <v>82.584999999999994</v>
      </c>
      <c r="BF9" s="43">
        <v>94.767499999999998</v>
      </c>
      <c r="BG9" s="43">
        <v>94.767499999999998</v>
      </c>
      <c r="BH9" s="43">
        <v>94.767499999999998</v>
      </c>
      <c r="BI9" s="43">
        <v>94.767499999999998</v>
      </c>
      <c r="BJ9" s="43">
        <v>128.08500000000001</v>
      </c>
      <c r="BK9" s="43">
        <v>128.08500000000001</v>
      </c>
      <c r="BL9" s="43">
        <v>128.08500000000001</v>
      </c>
      <c r="BM9" s="43">
        <v>128.08500000000001</v>
      </c>
      <c r="BN9" s="43">
        <v>173.285</v>
      </c>
      <c r="BO9" s="43">
        <v>173.285</v>
      </c>
      <c r="BP9" s="43">
        <v>173.285</v>
      </c>
      <c r="BQ9" s="43">
        <v>173.285</v>
      </c>
      <c r="BR9" s="43">
        <v>144.345</v>
      </c>
      <c r="BS9" s="43">
        <v>144.345</v>
      </c>
      <c r="BT9" s="43">
        <v>144.345</v>
      </c>
      <c r="BU9" s="43">
        <v>144.345</v>
      </c>
      <c r="BV9" s="43">
        <v>131.52000000000001</v>
      </c>
      <c r="BW9" s="43">
        <v>131.52000000000001</v>
      </c>
      <c r="BX9" s="43">
        <v>131.52000000000001</v>
      </c>
      <c r="BY9" s="43">
        <v>131.52000000000001</v>
      </c>
      <c r="BZ9" s="43">
        <v>116.41</v>
      </c>
      <c r="CA9" s="43">
        <v>116.41</v>
      </c>
      <c r="CB9" s="43">
        <v>116.41</v>
      </c>
      <c r="CC9" s="43">
        <v>116.41</v>
      </c>
      <c r="CD9" s="43">
        <v>121.855</v>
      </c>
      <c r="CE9" s="43">
        <v>121.855</v>
      </c>
      <c r="CF9" s="43">
        <v>121.855</v>
      </c>
      <c r="CG9" s="43">
        <v>121.855</v>
      </c>
      <c r="CH9" s="43">
        <v>109.345</v>
      </c>
      <c r="CI9" s="43">
        <v>109.345</v>
      </c>
      <c r="CJ9" s="43">
        <v>109.345</v>
      </c>
      <c r="CK9" s="43">
        <v>109.345</v>
      </c>
      <c r="CL9" s="43">
        <v>101.67749999999999</v>
      </c>
      <c r="CM9" s="43">
        <v>101.67749999999999</v>
      </c>
      <c r="CN9" s="43">
        <v>101.67749999999999</v>
      </c>
      <c r="CO9" s="43">
        <v>101.67749999999999</v>
      </c>
      <c r="CP9" s="43">
        <v>85.292500000000004</v>
      </c>
      <c r="CQ9" s="43">
        <v>85.292500000000004</v>
      </c>
      <c r="CR9" s="43">
        <v>85.292500000000004</v>
      </c>
      <c r="CS9" s="43">
        <v>85.292500000000004</v>
      </c>
      <c r="CT9" s="44"/>
      <c r="CU9" s="44"/>
      <c r="CV9" s="44"/>
      <c r="CW9" s="45"/>
      <c r="CX9" s="46">
        <f>IF(SUM(B9:CW9)&lt;&gt;0,AVERAGEIF(B9:CW9,"&lt;&gt;"""),"")</f>
        <v>98.282395833333268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2.2000000000000002</v>
      </c>
      <c r="E13" s="65">
        <v>63.1</v>
      </c>
      <c r="F13" s="65">
        <v>10</v>
      </c>
      <c r="G13" s="65">
        <v>73.099999999999994</v>
      </c>
      <c r="H13" s="65">
        <v>74</v>
      </c>
      <c r="I13" s="65">
        <v>73.2</v>
      </c>
      <c r="J13" s="65">
        <v>55.353000000000002</v>
      </c>
      <c r="K13" s="65">
        <v>57.878999999999998</v>
      </c>
      <c r="L13" s="65">
        <v>52.338999999999999</v>
      </c>
      <c r="M13" s="65">
        <v>41.911000000000001</v>
      </c>
      <c r="N13" s="65">
        <v>26.648</v>
      </c>
      <c r="O13" s="65">
        <v>27.449000000000002</v>
      </c>
      <c r="P13" s="65">
        <v>17.738</v>
      </c>
      <c r="Q13" s="65">
        <v>16.343</v>
      </c>
      <c r="R13" s="65">
        <v>25.843</v>
      </c>
      <c r="S13" s="65">
        <v>27.109000000000002</v>
      </c>
      <c r="T13" s="65">
        <v>24.155000000000001</v>
      </c>
      <c r="U13" s="65">
        <v>40.524999999999999</v>
      </c>
      <c r="V13" s="65">
        <v>35.143000000000001</v>
      </c>
      <c r="W13" s="65">
        <v>28.916</v>
      </c>
      <c r="X13" s="65">
        <v>17.937999999999999</v>
      </c>
      <c r="Y13" s="65">
        <v>4.8230000000000004</v>
      </c>
      <c r="Z13" s="65">
        <v>199</v>
      </c>
      <c r="AA13" s="65">
        <v>172.70600000000002</v>
      </c>
      <c r="AB13" s="65">
        <v>120.86199999999999</v>
      </c>
      <c r="AC13" s="65">
        <v>138.69300000000001</v>
      </c>
      <c r="AD13" s="65">
        <v>100.13800000000001</v>
      </c>
      <c r="AE13" s="65">
        <v>124.584</v>
      </c>
      <c r="AF13" s="65">
        <v>155.09700000000001</v>
      </c>
      <c r="AG13" s="65">
        <v>131.02199999999999</v>
      </c>
      <c r="AH13" s="65">
        <v>75</v>
      </c>
      <c r="AI13" s="65">
        <v>44.000999999999998</v>
      </c>
      <c r="AJ13" s="65"/>
      <c r="AK13" s="65"/>
      <c r="AL13" s="65">
        <v>64.123000000000005</v>
      </c>
      <c r="AM13" s="65"/>
      <c r="AN13" s="65"/>
      <c r="AO13" s="65"/>
      <c r="AP13" s="65">
        <v>107.864</v>
      </c>
      <c r="AQ13" s="65">
        <v>45.000999999999998</v>
      </c>
      <c r="AR13" s="65"/>
      <c r="AS13" s="65"/>
      <c r="AT13" s="65"/>
      <c r="AU13" s="65"/>
      <c r="AV13" s="65"/>
      <c r="AW13" s="65">
        <v>25.236999999999998</v>
      </c>
      <c r="AX13" s="65">
        <v>50.914999999999999</v>
      </c>
      <c r="AY13" s="65">
        <v>149.45400000000001</v>
      </c>
      <c r="AZ13" s="65">
        <v>121.291</v>
      </c>
      <c r="BA13" s="65">
        <v>39.200000000000003</v>
      </c>
      <c r="BB13" s="65">
        <v>199</v>
      </c>
      <c r="BC13" s="65">
        <v>173.37</v>
      </c>
      <c r="BD13" s="65">
        <v>193.61</v>
      </c>
      <c r="BE13" s="65">
        <v>153.62799999999999</v>
      </c>
      <c r="BF13" s="65">
        <v>245.80400000000003</v>
      </c>
      <c r="BG13" s="65">
        <v>82.712000000000003</v>
      </c>
      <c r="BH13" s="65">
        <v>44.289000000000001</v>
      </c>
      <c r="BI13" s="65">
        <v>6.1790000000000003</v>
      </c>
      <c r="BJ13" s="65">
        <v>38.173999999999999</v>
      </c>
      <c r="BK13" s="65">
        <v>65</v>
      </c>
      <c r="BL13" s="65">
        <v>49.030999999999999</v>
      </c>
      <c r="BM13" s="65">
        <v>9</v>
      </c>
      <c r="BN13" s="65">
        <v>8.1579999999999995</v>
      </c>
      <c r="BO13" s="65">
        <v>9</v>
      </c>
      <c r="BP13" s="65">
        <v>9</v>
      </c>
      <c r="BQ13" s="65">
        <v>9</v>
      </c>
      <c r="BR13" s="65">
        <v>14</v>
      </c>
      <c r="BS13" s="65">
        <v>43</v>
      </c>
      <c r="BT13" s="65">
        <v>49</v>
      </c>
      <c r="BU13" s="65">
        <v>47</v>
      </c>
      <c r="BV13" s="65">
        <v>5.4390000000000001</v>
      </c>
      <c r="BW13" s="65">
        <v>23.41</v>
      </c>
      <c r="BX13" s="65">
        <v>19.026</v>
      </c>
      <c r="BY13" s="65"/>
      <c r="BZ13" s="65">
        <v>50.968000000000004</v>
      </c>
      <c r="CA13" s="65">
        <v>42.765999999999998</v>
      </c>
      <c r="CB13" s="65">
        <v>53.756</v>
      </c>
      <c r="CC13" s="65">
        <v>74.100000000000009</v>
      </c>
      <c r="CD13" s="65">
        <v>40</v>
      </c>
      <c r="CE13" s="65">
        <v>71.590999999999994</v>
      </c>
      <c r="CF13" s="65">
        <v>123.315</v>
      </c>
      <c r="CG13" s="65">
        <v>181.47200000000001</v>
      </c>
      <c r="CH13" s="65">
        <v>39.408999999999999</v>
      </c>
      <c r="CI13" s="65">
        <v>58.893000000000001</v>
      </c>
      <c r="CJ13" s="65">
        <v>52.256999999999998</v>
      </c>
      <c r="CK13" s="65">
        <v>19.318999999999999</v>
      </c>
      <c r="CL13" s="65">
        <v>10.32</v>
      </c>
      <c r="CM13" s="65">
        <v>31.091999999999999</v>
      </c>
      <c r="CN13" s="65">
        <v>35.174999999999997</v>
      </c>
      <c r="CO13" s="65">
        <v>39.244</v>
      </c>
      <c r="CP13" s="65">
        <v>19.206</v>
      </c>
      <c r="CQ13" s="65"/>
      <c r="CR13" s="65">
        <v>98</v>
      </c>
      <c r="CS13" s="65">
        <v>70.896000000000001</v>
      </c>
      <c r="CT13" s="66"/>
      <c r="CU13" s="66"/>
      <c r="CV13" s="66"/>
      <c r="CW13" s="67"/>
      <c r="CX13" s="68">
        <f t="array" ref="CX13">SUMPRODUCT(B13:CW13*0.25)</f>
        <v>1316.87725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>
        <v>24.821999999999999</v>
      </c>
      <c r="BO14" s="65">
        <v>17.187000000000001</v>
      </c>
      <c r="BP14" s="65">
        <v>22.600999999999999</v>
      </c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16.1525</v>
      </c>
    </row>
    <row r="15" spans="1:102" ht="24.95" customHeight="1" x14ac:dyDescent="0.2">
      <c r="A15" s="69" t="s">
        <v>12</v>
      </c>
      <c r="B15" s="70">
        <v>20.53</v>
      </c>
      <c r="C15" s="71">
        <v>13.965999999999999</v>
      </c>
      <c r="D15" s="71">
        <v>20.477</v>
      </c>
      <c r="E15" s="71">
        <v>30.739000000000001</v>
      </c>
      <c r="F15" s="71">
        <v>86.277000000000001</v>
      </c>
      <c r="G15" s="71">
        <v>77.070999999999998</v>
      </c>
      <c r="H15" s="71">
        <v>76.611000000000004</v>
      </c>
      <c r="I15" s="71">
        <v>68.59</v>
      </c>
      <c r="J15" s="71">
        <v>60.719000000000001</v>
      </c>
      <c r="K15" s="71">
        <v>53.637999999999998</v>
      </c>
      <c r="L15" s="71">
        <v>49.984000000000002</v>
      </c>
      <c r="M15" s="71">
        <v>47.884</v>
      </c>
      <c r="N15" s="71">
        <v>47.118000000000002</v>
      </c>
      <c r="O15" s="71">
        <v>47.820999999999998</v>
      </c>
      <c r="P15" s="71">
        <v>48.902999999999999</v>
      </c>
      <c r="Q15" s="71">
        <v>53.055</v>
      </c>
      <c r="R15" s="71">
        <v>52.74</v>
      </c>
      <c r="S15" s="71">
        <v>45.95</v>
      </c>
      <c r="T15" s="71">
        <v>41.838999999999999</v>
      </c>
      <c r="U15" s="71">
        <v>38.15</v>
      </c>
      <c r="V15" s="71">
        <v>35.74</v>
      </c>
      <c r="W15" s="71">
        <v>40.972999999999999</v>
      </c>
      <c r="X15" s="71">
        <v>45.131</v>
      </c>
      <c r="Y15" s="71">
        <v>52.091999999999999</v>
      </c>
      <c r="Z15" s="71">
        <v>42.667999999999999</v>
      </c>
      <c r="AA15" s="71">
        <v>43.530999999999999</v>
      </c>
      <c r="AB15" s="71">
        <v>42.305</v>
      </c>
      <c r="AC15" s="71">
        <v>38.887999999999998</v>
      </c>
      <c r="AD15" s="71">
        <v>46.743000000000002</v>
      </c>
      <c r="AE15" s="71">
        <v>43.21</v>
      </c>
      <c r="AF15" s="71">
        <v>30.58</v>
      </c>
      <c r="AG15" s="71">
        <v>27.67</v>
      </c>
      <c r="AH15" s="71">
        <v>21.97</v>
      </c>
      <c r="AI15" s="71">
        <v>19.37</v>
      </c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>
        <v>0.19700000000000001</v>
      </c>
      <c r="BH15" s="71">
        <v>0.50800000000000001</v>
      </c>
      <c r="BI15" s="71">
        <v>0.75700000000000001</v>
      </c>
      <c r="BJ15" s="71">
        <v>5.5490000000000004</v>
      </c>
      <c r="BK15" s="71">
        <v>5.3360000000000003</v>
      </c>
      <c r="BL15" s="71">
        <v>6.9050000000000002</v>
      </c>
      <c r="BM15" s="71">
        <v>2.97</v>
      </c>
      <c r="BN15" s="71">
        <v>1.6839999999999999</v>
      </c>
      <c r="BO15" s="71">
        <v>3.5059999999999998</v>
      </c>
      <c r="BP15" s="71">
        <v>6.9580000000000002</v>
      </c>
      <c r="BQ15" s="71">
        <v>9.19</v>
      </c>
      <c r="BR15" s="71">
        <v>10.461</v>
      </c>
      <c r="BS15" s="71">
        <v>10.220000000000001</v>
      </c>
      <c r="BT15" s="71">
        <v>13.888999999999999</v>
      </c>
      <c r="BU15" s="71">
        <v>18.350000000000001</v>
      </c>
      <c r="BV15" s="71">
        <v>17.780999999999999</v>
      </c>
      <c r="BW15" s="71">
        <v>19.555</v>
      </c>
      <c r="BX15" s="71">
        <v>20.780999999999999</v>
      </c>
      <c r="BY15" s="71">
        <v>1.675</v>
      </c>
      <c r="BZ15" s="71">
        <v>23.355</v>
      </c>
      <c r="CA15" s="71">
        <v>26.71</v>
      </c>
      <c r="CB15" s="71">
        <v>26.655999999999999</v>
      </c>
      <c r="CC15" s="71">
        <v>24.361999999999998</v>
      </c>
      <c r="CD15" s="71">
        <v>43.601999999999997</v>
      </c>
      <c r="CE15" s="71">
        <v>17.18</v>
      </c>
      <c r="CF15" s="71">
        <v>9.5850000000000009</v>
      </c>
      <c r="CG15" s="71">
        <v>0.77500000000000002</v>
      </c>
      <c r="CH15" s="71">
        <v>3.6789999999999998</v>
      </c>
      <c r="CI15" s="71"/>
      <c r="CJ15" s="71"/>
      <c r="CK15" s="71"/>
      <c r="CL15" s="71">
        <v>1.44</v>
      </c>
      <c r="CM15" s="71">
        <v>3.62</v>
      </c>
      <c r="CN15" s="71">
        <v>8.1170000000000009</v>
      </c>
      <c r="CO15" s="71">
        <v>12.438000000000001</v>
      </c>
      <c r="CP15" s="71">
        <v>12.167</v>
      </c>
      <c r="CQ15" s="71">
        <v>31.427</v>
      </c>
      <c r="CR15" s="71">
        <v>22.001000000000001</v>
      </c>
      <c r="CS15" s="71">
        <v>27.809000000000001</v>
      </c>
      <c r="CT15" s="72"/>
      <c r="CU15" s="72"/>
      <c r="CV15" s="72"/>
      <c r="CW15" s="73"/>
      <c r="CX15" s="74">
        <f t="array" ref="CX15">SUMPRODUCT(B15:CW15*0.25)</f>
        <v>491.03200000000004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20.53</v>
      </c>
      <c r="C17" s="77">
        <f t="shared" ref="C17:BN17" si="0">SUM(C11:C16)</f>
        <v>13.965999999999999</v>
      </c>
      <c r="D17" s="77">
        <f t="shared" si="0"/>
        <v>22.677</v>
      </c>
      <c r="E17" s="77">
        <f t="shared" si="0"/>
        <v>93.838999999999999</v>
      </c>
      <c r="F17" s="77">
        <f t="shared" si="0"/>
        <v>96.277000000000001</v>
      </c>
      <c r="G17" s="77">
        <f t="shared" si="0"/>
        <v>150.17099999999999</v>
      </c>
      <c r="H17" s="77">
        <f t="shared" si="0"/>
        <v>150.61099999999999</v>
      </c>
      <c r="I17" s="77">
        <f t="shared" si="0"/>
        <v>141.79000000000002</v>
      </c>
      <c r="J17" s="77">
        <f t="shared" si="0"/>
        <v>116.072</v>
      </c>
      <c r="K17" s="77">
        <f t="shared" si="0"/>
        <v>111.517</v>
      </c>
      <c r="L17" s="77">
        <f t="shared" si="0"/>
        <v>102.32300000000001</v>
      </c>
      <c r="M17" s="77">
        <f t="shared" si="0"/>
        <v>89.795000000000002</v>
      </c>
      <c r="N17" s="77">
        <f t="shared" si="0"/>
        <v>73.766000000000005</v>
      </c>
      <c r="O17" s="77">
        <f t="shared" si="0"/>
        <v>75.27</v>
      </c>
      <c r="P17" s="77">
        <f t="shared" si="0"/>
        <v>66.640999999999991</v>
      </c>
      <c r="Q17" s="77">
        <f t="shared" si="0"/>
        <v>69.397999999999996</v>
      </c>
      <c r="R17" s="77">
        <f t="shared" si="0"/>
        <v>78.582999999999998</v>
      </c>
      <c r="S17" s="77">
        <f t="shared" si="0"/>
        <v>73.058999999999997</v>
      </c>
      <c r="T17" s="77">
        <f t="shared" si="0"/>
        <v>65.994</v>
      </c>
      <c r="U17" s="77">
        <f t="shared" si="0"/>
        <v>78.674999999999997</v>
      </c>
      <c r="V17" s="77">
        <f t="shared" si="0"/>
        <v>70.88300000000001</v>
      </c>
      <c r="W17" s="77">
        <f t="shared" si="0"/>
        <v>69.888999999999996</v>
      </c>
      <c r="X17" s="77">
        <f t="shared" si="0"/>
        <v>63.069000000000003</v>
      </c>
      <c r="Y17" s="77">
        <f t="shared" si="0"/>
        <v>56.914999999999999</v>
      </c>
      <c r="Z17" s="77">
        <f t="shared" si="0"/>
        <v>241.66800000000001</v>
      </c>
      <c r="AA17" s="77">
        <f t="shared" si="0"/>
        <v>216.23700000000002</v>
      </c>
      <c r="AB17" s="77">
        <f t="shared" si="0"/>
        <v>163.167</v>
      </c>
      <c r="AC17" s="77">
        <f t="shared" si="0"/>
        <v>177.58100000000002</v>
      </c>
      <c r="AD17" s="77">
        <f t="shared" si="0"/>
        <v>146.881</v>
      </c>
      <c r="AE17" s="77">
        <f t="shared" si="0"/>
        <v>167.79400000000001</v>
      </c>
      <c r="AF17" s="77">
        <f t="shared" si="0"/>
        <v>185.67700000000002</v>
      </c>
      <c r="AG17" s="77">
        <f t="shared" si="0"/>
        <v>158.69200000000001</v>
      </c>
      <c r="AH17" s="77">
        <f t="shared" si="0"/>
        <v>96.97</v>
      </c>
      <c r="AI17" s="77">
        <f t="shared" si="0"/>
        <v>63.370999999999995</v>
      </c>
      <c r="AJ17" s="77">
        <f t="shared" si="0"/>
        <v>0</v>
      </c>
      <c r="AK17" s="77">
        <f t="shared" si="0"/>
        <v>0</v>
      </c>
      <c r="AL17" s="77">
        <f t="shared" si="0"/>
        <v>64.123000000000005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107.864</v>
      </c>
      <c r="AQ17" s="77">
        <f t="shared" si="0"/>
        <v>45.000999999999998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25.236999999999998</v>
      </c>
      <c r="AX17" s="77">
        <f t="shared" si="0"/>
        <v>50.914999999999999</v>
      </c>
      <c r="AY17" s="77">
        <f t="shared" si="0"/>
        <v>149.45400000000001</v>
      </c>
      <c r="AZ17" s="77">
        <f t="shared" si="0"/>
        <v>121.291</v>
      </c>
      <c r="BA17" s="77">
        <f t="shared" si="0"/>
        <v>39.200000000000003</v>
      </c>
      <c r="BB17" s="77">
        <f t="shared" si="0"/>
        <v>199</v>
      </c>
      <c r="BC17" s="77">
        <f t="shared" si="0"/>
        <v>173.37</v>
      </c>
      <c r="BD17" s="77">
        <f t="shared" si="0"/>
        <v>193.61</v>
      </c>
      <c r="BE17" s="77">
        <f t="shared" si="0"/>
        <v>153.62799999999999</v>
      </c>
      <c r="BF17" s="77">
        <f t="shared" si="0"/>
        <v>245.80400000000003</v>
      </c>
      <c r="BG17" s="77">
        <f t="shared" si="0"/>
        <v>82.909000000000006</v>
      </c>
      <c r="BH17" s="77">
        <f t="shared" si="0"/>
        <v>44.797000000000004</v>
      </c>
      <c r="BI17" s="77">
        <f t="shared" si="0"/>
        <v>6.9359999999999999</v>
      </c>
      <c r="BJ17" s="77">
        <f t="shared" si="0"/>
        <v>43.722999999999999</v>
      </c>
      <c r="BK17" s="77">
        <f t="shared" si="0"/>
        <v>70.335999999999999</v>
      </c>
      <c r="BL17" s="77">
        <f t="shared" si="0"/>
        <v>55.936</v>
      </c>
      <c r="BM17" s="77">
        <f t="shared" si="0"/>
        <v>11.97</v>
      </c>
      <c r="BN17" s="77">
        <f t="shared" si="0"/>
        <v>34.663999999999994</v>
      </c>
      <c r="BO17" s="77">
        <f t="shared" ref="BO17:CW17" si="1">SUM(BO11:BO16)</f>
        <v>29.693000000000001</v>
      </c>
      <c r="BP17" s="77">
        <f t="shared" si="1"/>
        <v>38.558999999999997</v>
      </c>
      <c r="BQ17" s="77">
        <f t="shared" si="1"/>
        <v>18.189999999999998</v>
      </c>
      <c r="BR17" s="77">
        <f t="shared" si="1"/>
        <v>24.460999999999999</v>
      </c>
      <c r="BS17" s="77">
        <f t="shared" si="1"/>
        <v>53.22</v>
      </c>
      <c r="BT17" s="77">
        <f t="shared" si="1"/>
        <v>62.888999999999996</v>
      </c>
      <c r="BU17" s="77">
        <f t="shared" si="1"/>
        <v>65.349999999999994</v>
      </c>
      <c r="BV17" s="77">
        <f t="shared" si="1"/>
        <v>23.22</v>
      </c>
      <c r="BW17" s="77">
        <f t="shared" si="1"/>
        <v>42.965000000000003</v>
      </c>
      <c r="BX17" s="77">
        <f t="shared" si="1"/>
        <v>39.807000000000002</v>
      </c>
      <c r="BY17" s="77">
        <f t="shared" si="1"/>
        <v>1.675</v>
      </c>
      <c r="BZ17" s="77">
        <f t="shared" si="1"/>
        <v>74.323000000000008</v>
      </c>
      <c r="CA17" s="77">
        <f t="shared" si="1"/>
        <v>69.475999999999999</v>
      </c>
      <c r="CB17" s="77">
        <f t="shared" si="1"/>
        <v>80.412000000000006</v>
      </c>
      <c r="CC17" s="77">
        <f t="shared" si="1"/>
        <v>98.462000000000003</v>
      </c>
      <c r="CD17" s="77">
        <f t="shared" si="1"/>
        <v>83.602000000000004</v>
      </c>
      <c r="CE17" s="77">
        <f t="shared" si="1"/>
        <v>88.770999999999987</v>
      </c>
      <c r="CF17" s="77">
        <f t="shared" si="1"/>
        <v>132.9</v>
      </c>
      <c r="CG17" s="77">
        <f t="shared" si="1"/>
        <v>182.24700000000001</v>
      </c>
      <c r="CH17" s="77">
        <f t="shared" si="1"/>
        <v>43.088000000000001</v>
      </c>
      <c r="CI17" s="77">
        <f t="shared" si="1"/>
        <v>58.893000000000001</v>
      </c>
      <c r="CJ17" s="77">
        <f t="shared" si="1"/>
        <v>52.256999999999998</v>
      </c>
      <c r="CK17" s="77">
        <f t="shared" si="1"/>
        <v>19.318999999999999</v>
      </c>
      <c r="CL17" s="77">
        <f t="shared" si="1"/>
        <v>11.76</v>
      </c>
      <c r="CM17" s="77">
        <f t="shared" si="1"/>
        <v>34.711999999999996</v>
      </c>
      <c r="CN17" s="77">
        <f t="shared" si="1"/>
        <v>43.292000000000002</v>
      </c>
      <c r="CO17" s="77">
        <f t="shared" si="1"/>
        <v>51.682000000000002</v>
      </c>
      <c r="CP17" s="77">
        <f t="shared" si="1"/>
        <v>31.372999999999998</v>
      </c>
      <c r="CQ17" s="77">
        <f t="shared" si="1"/>
        <v>31.427</v>
      </c>
      <c r="CR17" s="77">
        <f t="shared" si="1"/>
        <v>120.001</v>
      </c>
      <c r="CS17" s="77">
        <f t="shared" si="1"/>
        <v>98.704999999999998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1824.0617499999998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>
        <v>0.04</v>
      </c>
      <c r="D21" s="94"/>
      <c r="E21" s="94"/>
      <c r="F21" s="94">
        <v>1.2E-2</v>
      </c>
      <c r="G21" s="94"/>
      <c r="H21" s="94"/>
      <c r="I21" s="94"/>
      <c r="J21" s="94">
        <v>4.8000000000000001E-2</v>
      </c>
      <c r="K21" s="94"/>
      <c r="L21" s="94"/>
      <c r="M21" s="94"/>
      <c r="N21" s="94">
        <v>2.4E-2</v>
      </c>
      <c r="O21" s="94">
        <v>8.0000000000000002E-3</v>
      </c>
      <c r="P21" s="94"/>
      <c r="Q21" s="94">
        <v>8.0000000000000002E-3</v>
      </c>
      <c r="R21" s="94"/>
      <c r="S21" s="94"/>
      <c r="T21" s="94"/>
      <c r="U21" s="94"/>
      <c r="V21" s="94"/>
      <c r="W21" s="94"/>
      <c r="X21" s="94"/>
      <c r="Y21" s="94"/>
      <c r="Z21" s="94"/>
      <c r="AA21" s="94">
        <v>1.6E-2</v>
      </c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>
        <v>4.0000000000000001E-3</v>
      </c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4.0000000000000008E-2</v>
      </c>
    </row>
    <row r="22" spans="1:102" ht="24.95" customHeight="1" x14ac:dyDescent="0.2">
      <c r="A22" s="92" t="s">
        <v>18</v>
      </c>
      <c r="B22" s="98"/>
      <c r="C22" s="99">
        <v>1.2E-2</v>
      </c>
      <c r="D22" s="99">
        <v>4.0000000000000001E-3</v>
      </c>
      <c r="E22" s="99">
        <v>4.3999999999999997E-2</v>
      </c>
      <c r="F22" s="99">
        <v>2.8000000000000001E-2</v>
      </c>
      <c r="G22" s="99"/>
      <c r="H22" s="99"/>
      <c r="I22" s="99"/>
      <c r="J22" s="99"/>
      <c r="K22" s="99">
        <v>4.0000000000000001E-3</v>
      </c>
      <c r="L22" s="99"/>
      <c r="M22" s="99"/>
      <c r="N22" s="99">
        <v>2.8000000000000001E-2</v>
      </c>
      <c r="O22" s="99">
        <v>2.8000000000000001E-2</v>
      </c>
      <c r="P22" s="99">
        <v>3.5999999999999997E-2</v>
      </c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>
        <v>0.02</v>
      </c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>
        <v>0.52</v>
      </c>
      <c r="AZ22" s="99">
        <v>0.48</v>
      </c>
      <c r="BA22" s="99"/>
      <c r="BB22" s="99"/>
      <c r="BC22" s="99"/>
      <c r="BD22" s="99"/>
      <c r="BE22" s="99"/>
      <c r="BF22" s="99"/>
      <c r="BG22" s="99"/>
      <c r="BH22" s="99"/>
      <c r="BI22" s="99"/>
      <c r="BJ22" s="99">
        <v>4.1000000000000002E-2</v>
      </c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>
        <v>7.2750000000000004</v>
      </c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2.13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5.2000000000000005E-2</v>
      </c>
      <c r="D27" s="107">
        <f t="shared" si="2"/>
        <v>4.0000000000000001E-3</v>
      </c>
      <c r="E27" s="107">
        <f t="shared" si="2"/>
        <v>4.3999999999999997E-2</v>
      </c>
      <c r="F27" s="107">
        <f t="shared" si="2"/>
        <v>0.04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4.8000000000000001E-2</v>
      </c>
      <c r="K27" s="107">
        <f t="shared" si="2"/>
        <v>4.0000000000000001E-3</v>
      </c>
      <c r="L27" s="107">
        <f t="shared" si="2"/>
        <v>0</v>
      </c>
      <c r="M27" s="107">
        <f t="shared" si="2"/>
        <v>0</v>
      </c>
      <c r="N27" s="107">
        <f t="shared" si="2"/>
        <v>5.2000000000000005E-2</v>
      </c>
      <c r="O27" s="107">
        <f t="shared" si="2"/>
        <v>3.6000000000000004E-2</v>
      </c>
      <c r="P27" s="107">
        <f t="shared" si="2"/>
        <v>3.5999999999999997E-2</v>
      </c>
      <c r="Q27" s="107">
        <f>SUM(Q20:Q26)</f>
        <v>8.0000000000000002E-3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3.6000000000000004E-2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0.52</v>
      </c>
      <c r="AZ27" s="107">
        <f t="shared" si="3"/>
        <v>0.48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4.1000000000000002E-2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4.0000000000000001E-3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7.2750000000000004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2.17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24.1</v>
      </c>
      <c r="C31" s="94">
        <v>17.209</v>
      </c>
      <c r="D31" s="94">
        <v>25.641999999999999</v>
      </c>
      <c r="E31" s="94">
        <v>96.849000000000004</v>
      </c>
      <c r="F31" s="94">
        <v>99.024000000000001</v>
      </c>
      <c r="G31" s="94">
        <v>150.17099999999999</v>
      </c>
      <c r="H31" s="94">
        <v>150.61099999999999</v>
      </c>
      <c r="I31" s="94">
        <v>141.79</v>
      </c>
      <c r="J31" s="94">
        <v>121.36</v>
      </c>
      <c r="K31" s="94">
        <v>116.92100000000001</v>
      </c>
      <c r="L31" s="94">
        <v>107.983</v>
      </c>
      <c r="M31" s="94">
        <v>95.674999999999997</v>
      </c>
      <c r="N31" s="94">
        <v>80.007999999999996</v>
      </c>
      <c r="O31" s="94">
        <v>81.575999999999993</v>
      </c>
      <c r="P31" s="94">
        <v>72.867000000000004</v>
      </c>
      <c r="Q31" s="94">
        <v>75.296000000000006</v>
      </c>
      <c r="R31" s="94">
        <v>84.283000000000001</v>
      </c>
      <c r="S31" s="94">
        <v>79.269000000000005</v>
      </c>
      <c r="T31" s="94">
        <v>72.744</v>
      </c>
      <c r="U31" s="94">
        <v>85.935000000000002</v>
      </c>
      <c r="V31" s="94">
        <v>78.622</v>
      </c>
      <c r="W31" s="94">
        <v>77.209000000000003</v>
      </c>
      <c r="X31" s="94">
        <v>69.978999999999999</v>
      </c>
      <c r="Y31" s="94">
        <v>63.274999999999999</v>
      </c>
      <c r="Z31" s="94">
        <v>241.66800000000001</v>
      </c>
      <c r="AA31" s="94">
        <v>216.273</v>
      </c>
      <c r="AB31" s="94">
        <v>163.167</v>
      </c>
      <c r="AC31" s="94">
        <v>177.58099999999999</v>
      </c>
      <c r="AD31" s="94">
        <v>146.881</v>
      </c>
      <c r="AE31" s="94">
        <v>167.79400000000001</v>
      </c>
      <c r="AF31" s="94">
        <v>185.67699999999999</v>
      </c>
      <c r="AG31" s="94">
        <v>158.69200000000001</v>
      </c>
      <c r="AH31" s="94">
        <v>96.97</v>
      </c>
      <c r="AI31" s="94">
        <v>63.371000000000002</v>
      </c>
      <c r="AJ31" s="94"/>
      <c r="AK31" s="94"/>
      <c r="AL31" s="94">
        <v>64.123000000000005</v>
      </c>
      <c r="AM31" s="94"/>
      <c r="AN31" s="94"/>
      <c r="AO31" s="94"/>
      <c r="AP31" s="94">
        <v>107.864</v>
      </c>
      <c r="AQ31" s="94">
        <v>45.000999999999998</v>
      </c>
      <c r="AR31" s="94"/>
      <c r="AS31" s="94"/>
      <c r="AT31" s="94"/>
      <c r="AU31" s="94"/>
      <c r="AV31" s="94"/>
      <c r="AW31" s="94">
        <v>25.407</v>
      </c>
      <c r="AX31" s="94">
        <v>52.244999999999997</v>
      </c>
      <c r="AY31" s="94">
        <v>152.404</v>
      </c>
      <c r="AZ31" s="94">
        <v>125.73099999999999</v>
      </c>
      <c r="BA31" s="94">
        <v>44.75</v>
      </c>
      <c r="BB31" s="94">
        <v>205.56</v>
      </c>
      <c r="BC31" s="94">
        <v>179.59</v>
      </c>
      <c r="BD31" s="94">
        <v>198.46</v>
      </c>
      <c r="BE31" s="94">
        <v>156.398</v>
      </c>
      <c r="BF31" s="94">
        <v>246.72399999999999</v>
      </c>
      <c r="BG31" s="94">
        <v>82.909000000000006</v>
      </c>
      <c r="BH31" s="94">
        <v>44.796999999999997</v>
      </c>
      <c r="BI31" s="94">
        <v>6.9359999999999999</v>
      </c>
      <c r="BJ31" s="94">
        <v>43.764000000000003</v>
      </c>
      <c r="BK31" s="94">
        <v>70.335999999999999</v>
      </c>
      <c r="BL31" s="94">
        <v>55.936</v>
      </c>
      <c r="BM31" s="94">
        <v>11.989000000000001</v>
      </c>
      <c r="BN31" s="94">
        <v>34.664000000000001</v>
      </c>
      <c r="BO31" s="94">
        <v>29.693000000000001</v>
      </c>
      <c r="BP31" s="94">
        <v>38.558999999999997</v>
      </c>
      <c r="BQ31" s="94">
        <v>18.190000000000001</v>
      </c>
      <c r="BR31" s="94">
        <v>24.460999999999999</v>
      </c>
      <c r="BS31" s="94">
        <v>53.22</v>
      </c>
      <c r="BT31" s="94">
        <v>62.889000000000003</v>
      </c>
      <c r="BU31" s="94">
        <v>65.349999999999994</v>
      </c>
      <c r="BV31" s="94">
        <v>23.22</v>
      </c>
      <c r="BW31" s="94">
        <v>42.965000000000003</v>
      </c>
      <c r="BX31" s="94">
        <v>39.807000000000002</v>
      </c>
      <c r="BY31" s="94">
        <v>1.675</v>
      </c>
      <c r="BZ31" s="94">
        <v>74.326999999999998</v>
      </c>
      <c r="CA31" s="94">
        <v>69.475999999999999</v>
      </c>
      <c r="CB31" s="94">
        <v>80.412000000000006</v>
      </c>
      <c r="CC31" s="94">
        <v>98.462000000000003</v>
      </c>
      <c r="CD31" s="94">
        <v>87.935000000000002</v>
      </c>
      <c r="CE31" s="94">
        <v>98.992000000000004</v>
      </c>
      <c r="CF31" s="94">
        <v>135.316</v>
      </c>
      <c r="CG31" s="94">
        <v>182.24700000000001</v>
      </c>
      <c r="CH31" s="94">
        <v>45.607999999999997</v>
      </c>
      <c r="CI31" s="94">
        <v>58.893000000000001</v>
      </c>
      <c r="CJ31" s="94">
        <v>52.256999999999998</v>
      </c>
      <c r="CK31" s="94">
        <v>19.559000000000001</v>
      </c>
      <c r="CL31" s="94">
        <v>12.52</v>
      </c>
      <c r="CM31" s="94">
        <v>35.271999999999998</v>
      </c>
      <c r="CN31" s="94">
        <v>43.682000000000002</v>
      </c>
      <c r="CO31" s="94">
        <v>52.002000000000002</v>
      </c>
      <c r="CP31" s="94">
        <v>31.672999999999998</v>
      </c>
      <c r="CQ31" s="94">
        <v>33.65</v>
      </c>
      <c r="CR31" s="94">
        <v>120.001</v>
      </c>
      <c r="CS31" s="94">
        <v>98.704999999999998</v>
      </c>
      <c r="CT31" s="95"/>
      <c r="CU31" s="95"/>
      <c r="CV31" s="95"/>
      <c r="CW31" s="96"/>
      <c r="CX31" s="97">
        <f t="array" ref="CX31">SUMPRODUCT(B31:CW31*0.25)</f>
        <v>1868.2695000000006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24.1</v>
      </c>
      <c r="C33" s="77">
        <f t="shared" ref="C33:BN33" si="5">SUM(C30:C32)</f>
        <v>17.209</v>
      </c>
      <c r="D33" s="77">
        <f t="shared" si="5"/>
        <v>25.641999999999999</v>
      </c>
      <c r="E33" s="77">
        <f t="shared" si="5"/>
        <v>96.849000000000004</v>
      </c>
      <c r="F33" s="77">
        <f t="shared" si="5"/>
        <v>99.024000000000001</v>
      </c>
      <c r="G33" s="77">
        <f t="shared" si="5"/>
        <v>150.17099999999999</v>
      </c>
      <c r="H33" s="77">
        <f t="shared" si="5"/>
        <v>150.61099999999999</v>
      </c>
      <c r="I33" s="77">
        <f t="shared" si="5"/>
        <v>141.79</v>
      </c>
      <c r="J33" s="77">
        <f t="shared" si="5"/>
        <v>121.36</v>
      </c>
      <c r="K33" s="77">
        <f t="shared" si="5"/>
        <v>116.92100000000001</v>
      </c>
      <c r="L33" s="77">
        <f t="shared" si="5"/>
        <v>107.983</v>
      </c>
      <c r="M33" s="77">
        <f t="shared" si="5"/>
        <v>95.674999999999997</v>
      </c>
      <c r="N33" s="77">
        <f t="shared" si="5"/>
        <v>80.007999999999996</v>
      </c>
      <c r="O33" s="77">
        <f t="shared" si="5"/>
        <v>81.575999999999993</v>
      </c>
      <c r="P33" s="77">
        <f t="shared" si="5"/>
        <v>72.867000000000004</v>
      </c>
      <c r="Q33" s="77">
        <f t="shared" si="5"/>
        <v>75.296000000000006</v>
      </c>
      <c r="R33" s="77">
        <f t="shared" si="5"/>
        <v>84.283000000000001</v>
      </c>
      <c r="S33" s="77">
        <f t="shared" si="5"/>
        <v>79.269000000000005</v>
      </c>
      <c r="T33" s="77">
        <f t="shared" si="5"/>
        <v>72.744</v>
      </c>
      <c r="U33" s="77">
        <f t="shared" si="5"/>
        <v>85.935000000000002</v>
      </c>
      <c r="V33" s="77">
        <f t="shared" si="5"/>
        <v>78.622</v>
      </c>
      <c r="W33" s="77">
        <f t="shared" si="5"/>
        <v>77.209000000000003</v>
      </c>
      <c r="X33" s="77">
        <f t="shared" si="5"/>
        <v>69.978999999999999</v>
      </c>
      <c r="Y33" s="77">
        <f t="shared" si="5"/>
        <v>63.274999999999999</v>
      </c>
      <c r="Z33" s="77">
        <f t="shared" si="5"/>
        <v>241.66800000000001</v>
      </c>
      <c r="AA33" s="77">
        <f t="shared" si="5"/>
        <v>216.273</v>
      </c>
      <c r="AB33" s="77">
        <f t="shared" si="5"/>
        <v>163.167</v>
      </c>
      <c r="AC33" s="77">
        <f t="shared" si="5"/>
        <v>177.58099999999999</v>
      </c>
      <c r="AD33" s="77">
        <f t="shared" si="5"/>
        <v>146.881</v>
      </c>
      <c r="AE33" s="77">
        <f t="shared" si="5"/>
        <v>167.79400000000001</v>
      </c>
      <c r="AF33" s="77">
        <f t="shared" si="5"/>
        <v>185.67699999999999</v>
      </c>
      <c r="AG33" s="77">
        <f t="shared" si="5"/>
        <v>158.69200000000001</v>
      </c>
      <c r="AH33" s="77">
        <f t="shared" si="5"/>
        <v>96.97</v>
      </c>
      <c r="AI33" s="77">
        <f t="shared" si="5"/>
        <v>63.371000000000002</v>
      </c>
      <c r="AJ33" s="77">
        <f t="shared" si="5"/>
        <v>0</v>
      </c>
      <c r="AK33" s="77">
        <f t="shared" si="5"/>
        <v>0</v>
      </c>
      <c r="AL33" s="77">
        <f t="shared" si="5"/>
        <v>64.123000000000005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107.864</v>
      </c>
      <c r="AQ33" s="77">
        <f t="shared" si="5"/>
        <v>45.000999999999998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25.407</v>
      </c>
      <c r="AX33" s="77">
        <f t="shared" si="5"/>
        <v>52.244999999999997</v>
      </c>
      <c r="AY33" s="77">
        <f t="shared" si="5"/>
        <v>152.404</v>
      </c>
      <c r="AZ33" s="77">
        <f t="shared" si="5"/>
        <v>125.73099999999999</v>
      </c>
      <c r="BA33" s="77">
        <f t="shared" si="5"/>
        <v>44.75</v>
      </c>
      <c r="BB33" s="77">
        <f t="shared" si="5"/>
        <v>205.56</v>
      </c>
      <c r="BC33" s="77">
        <f t="shared" si="5"/>
        <v>179.59</v>
      </c>
      <c r="BD33" s="77">
        <f t="shared" si="5"/>
        <v>198.46</v>
      </c>
      <c r="BE33" s="77">
        <f t="shared" si="5"/>
        <v>156.398</v>
      </c>
      <c r="BF33" s="77">
        <f t="shared" si="5"/>
        <v>246.72399999999999</v>
      </c>
      <c r="BG33" s="77">
        <f t="shared" si="5"/>
        <v>82.909000000000006</v>
      </c>
      <c r="BH33" s="77">
        <f t="shared" si="5"/>
        <v>44.796999999999997</v>
      </c>
      <c r="BI33" s="77">
        <f t="shared" si="5"/>
        <v>6.9359999999999999</v>
      </c>
      <c r="BJ33" s="77">
        <f t="shared" si="5"/>
        <v>43.764000000000003</v>
      </c>
      <c r="BK33" s="77">
        <f t="shared" si="5"/>
        <v>70.335999999999999</v>
      </c>
      <c r="BL33" s="77">
        <f t="shared" si="5"/>
        <v>55.936</v>
      </c>
      <c r="BM33" s="77">
        <f t="shared" si="5"/>
        <v>11.989000000000001</v>
      </c>
      <c r="BN33" s="77">
        <f t="shared" si="5"/>
        <v>34.664000000000001</v>
      </c>
      <c r="BO33" s="77">
        <f t="shared" ref="BO33:CW33" si="6">SUM(BO30:BO32)</f>
        <v>29.693000000000001</v>
      </c>
      <c r="BP33" s="77">
        <f t="shared" si="6"/>
        <v>38.558999999999997</v>
      </c>
      <c r="BQ33" s="77">
        <f t="shared" si="6"/>
        <v>18.190000000000001</v>
      </c>
      <c r="BR33" s="77">
        <f t="shared" si="6"/>
        <v>24.460999999999999</v>
      </c>
      <c r="BS33" s="77">
        <f t="shared" si="6"/>
        <v>53.22</v>
      </c>
      <c r="BT33" s="77">
        <f t="shared" si="6"/>
        <v>62.889000000000003</v>
      </c>
      <c r="BU33" s="77">
        <f t="shared" si="6"/>
        <v>65.349999999999994</v>
      </c>
      <c r="BV33" s="77">
        <f t="shared" si="6"/>
        <v>23.22</v>
      </c>
      <c r="BW33" s="77">
        <f t="shared" si="6"/>
        <v>42.965000000000003</v>
      </c>
      <c r="BX33" s="77">
        <f t="shared" si="6"/>
        <v>39.807000000000002</v>
      </c>
      <c r="BY33" s="77">
        <f t="shared" si="6"/>
        <v>1.675</v>
      </c>
      <c r="BZ33" s="77">
        <f t="shared" si="6"/>
        <v>74.326999999999998</v>
      </c>
      <c r="CA33" s="77">
        <f t="shared" si="6"/>
        <v>69.475999999999999</v>
      </c>
      <c r="CB33" s="77">
        <f t="shared" si="6"/>
        <v>80.412000000000006</v>
      </c>
      <c r="CC33" s="77">
        <f t="shared" si="6"/>
        <v>98.462000000000003</v>
      </c>
      <c r="CD33" s="77">
        <f t="shared" si="6"/>
        <v>87.935000000000002</v>
      </c>
      <c r="CE33" s="77">
        <f t="shared" si="6"/>
        <v>98.992000000000004</v>
      </c>
      <c r="CF33" s="77">
        <f t="shared" si="6"/>
        <v>135.316</v>
      </c>
      <c r="CG33" s="77">
        <f t="shared" si="6"/>
        <v>182.24700000000001</v>
      </c>
      <c r="CH33" s="77">
        <f t="shared" si="6"/>
        <v>45.607999999999997</v>
      </c>
      <c r="CI33" s="77">
        <f t="shared" si="6"/>
        <v>58.893000000000001</v>
      </c>
      <c r="CJ33" s="77">
        <f t="shared" si="6"/>
        <v>52.256999999999998</v>
      </c>
      <c r="CK33" s="77">
        <f t="shared" si="6"/>
        <v>19.559000000000001</v>
      </c>
      <c r="CL33" s="77">
        <f t="shared" si="6"/>
        <v>12.52</v>
      </c>
      <c r="CM33" s="77">
        <f t="shared" si="6"/>
        <v>35.271999999999998</v>
      </c>
      <c r="CN33" s="77">
        <f t="shared" si="6"/>
        <v>43.682000000000002</v>
      </c>
      <c r="CO33" s="77">
        <f t="shared" si="6"/>
        <v>52.002000000000002</v>
      </c>
      <c r="CP33" s="77">
        <f t="shared" si="6"/>
        <v>31.672999999999998</v>
      </c>
      <c r="CQ33" s="77">
        <f t="shared" si="6"/>
        <v>33.65</v>
      </c>
      <c r="CR33" s="77">
        <f t="shared" si="6"/>
        <v>120.001</v>
      </c>
      <c r="CS33" s="77">
        <f t="shared" si="6"/>
        <v>98.704999999999998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1868.2695000000006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>
        <v>19.5</v>
      </c>
      <c r="AJ38" s="120">
        <v>124</v>
      </c>
      <c r="AK38" s="120">
        <v>98.7</v>
      </c>
      <c r="AL38" s="120">
        <v>18.600000000000001</v>
      </c>
      <c r="AM38" s="120">
        <v>112.6</v>
      </c>
      <c r="AN38" s="120">
        <v>130</v>
      </c>
      <c r="AO38" s="120">
        <v>137.30000000000001</v>
      </c>
      <c r="AP38" s="120">
        <v>7.8</v>
      </c>
      <c r="AQ38" s="120">
        <v>85.7</v>
      </c>
      <c r="AR38" s="120">
        <v>134.1</v>
      </c>
      <c r="AS38" s="120">
        <v>123.6</v>
      </c>
      <c r="AT38" s="120">
        <v>136.80000000000001</v>
      </c>
      <c r="AU38" s="120">
        <v>120.3</v>
      </c>
      <c r="AV38" s="120">
        <v>126.3</v>
      </c>
      <c r="AW38" s="120">
        <v>93.9</v>
      </c>
      <c r="AX38" s="120">
        <v>56.3</v>
      </c>
      <c r="AY38" s="120"/>
      <c r="AZ38" s="120">
        <v>40.200000000000003</v>
      </c>
      <c r="BA38" s="120">
        <v>63.4</v>
      </c>
      <c r="BB38" s="120"/>
      <c r="BC38" s="120"/>
      <c r="BD38" s="120"/>
      <c r="BE38" s="120"/>
      <c r="BF38" s="120"/>
      <c r="BG38" s="120">
        <v>7</v>
      </c>
      <c r="BH38" s="120">
        <v>28.2</v>
      </c>
      <c r="BI38" s="120">
        <v>110.8</v>
      </c>
      <c r="BJ38" s="120"/>
      <c r="BK38" s="120"/>
      <c r="BL38" s="120"/>
      <c r="BM38" s="120"/>
      <c r="BN38" s="120">
        <v>45</v>
      </c>
      <c r="BO38" s="120">
        <v>45</v>
      </c>
      <c r="BP38" s="120">
        <v>45</v>
      </c>
      <c r="BQ38" s="120">
        <v>45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10.6</v>
      </c>
      <c r="CE38" s="120"/>
      <c r="CF38" s="120"/>
      <c r="CG38" s="120"/>
      <c r="CH38" s="120"/>
      <c r="CI38" s="120">
        <v>33.9</v>
      </c>
      <c r="CJ38" s="120">
        <v>24.3</v>
      </c>
      <c r="CK38" s="120">
        <v>50.4</v>
      </c>
      <c r="CL38" s="120">
        <v>97</v>
      </c>
      <c r="CM38" s="120">
        <v>53.9</v>
      </c>
      <c r="CN38" s="120">
        <v>22.3</v>
      </c>
      <c r="CO38" s="120"/>
      <c r="CP38" s="120">
        <v>27.1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568.65000000000009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>
        <v>188.5</v>
      </c>
      <c r="BW40" s="120">
        <v>188.5</v>
      </c>
      <c r="BX40" s="120">
        <v>188.5</v>
      </c>
      <c r="BY40" s="120">
        <v>188.5</v>
      </c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188.5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19.5</v>
      </c>
      <c r="AJ41" s="107">
        <f t="shared" si="7"/>
        <v>124</v>
      </c>
      <c r="AK41" s="107">
        <f t="shared" si="7"/>
        <v>98.7</v>
      </c>
      <c r="AL41" s="107">
        <f t="shared" si="7"/>
        <v>18.600000000000001</v>
      </c>
      <c r="AM41" s="107">
        <f t="shared" si="7"/>
        <v>112.6</v>
      </c>
      <c r="AN41" s="107">
        <f t="shared" si="7"/>
        <v>130</v>
      </c>
      <c r="AO41" s="107">
        <f t="shared" si="7"/>
        <v>137.30000000000001</v>
      </c>
      <c r="AP41" s="107">
        <f t="shared" si="7"/>
        <v>7.8</v>
      </c>
      <c r="AQ41" s="107">
        <f t="shared" si="7"/>
        <v>85.7</v>
      </c>
      <c r="AR41" s="107">
        <f t="shared" si="7"/>
        <v>134.1</v>
      </c>
      <c r="AS41" s="107">
        <f t="shared" si="7"/>
        <v>123.6</v>
      </c>
      <c r="AT41" s="107">
        <f t="shared" si="7"/>
        <v>136.80000000000001</v>
      </c>
      <c r="AU41" s="107">
        <f t="shared" si="7"/>
        <v>120.3</v>
      </c>
      <c r="AV41" s="107">
        <f t="shared" si="7"/>
        <v>126.3</v>
      </c>
      <c r="AW41" s="107">
        <f t="shared" si="7"/>
        <v>93.9</v>
      </c>
      <c r="AX41" s="107">
        <f t="shared" si="7"/>
        <v>56.3</v>
      </c>
      <c r="AY41" s="107">
        <f t="shared" si="7"/>
        <v>0</v>
      </c>
      <c r="AZ41" s="107">
        <f t="shared" si="7"/>
        <v>40.200000000000003</v>
      </c>
      <c r="BA41" s="107">
        <f t="shared" si="7"/>
        <v>63.4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7</v>
      </c>
      <c r="BH41" s="107">
        <f t="shared" si="7"/>
        <v>28.2</v>
      </c>
      <c r="BI41" s="107">
        <f t="shared" si="7"/>
        <v>110.8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45</v>
      </c>
      <c r="BO41" s="107">
        <f t="shared" ref="BO41:CW41" si="8">SUM(BO36:BO40)</f>
        <v>45</v>
      </c>
      <c r="BP41" s="107">
        <f t="shared" si="8"/>
        <v>45</v>
      </c>
      <c r="BQ41" s="107">
        <f t="shared" si="8"/>
        <v>45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188.5</v>
      </c>
      <c r="BW41" s="107">
        <f t="shared" si="8"/>
        <v>188.5</v>
      </c>
      <c r="BX41" s="107">
        <f t="shared" si="8"/>
        <v>188.5</v>
      </c>
      <c r="BY41" s="107">
        <f t="shared" si="8"/>
        <v>188.5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10.6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33.9</v>
      </c>
      <c r="CJ41" s="107">
        <f t="shared" si="8"/>
        <v>24.3</v>
      </c>
      <c r="CK41" s="107">
        <f t="shared" si="8"/>
        <v>50.4</v>
      </c>
      <c r="CL41" s="107">
        <f t="shared" si="8"/>
        <v>97</v>
      </c>
      <c r="CM41" s="107">
        <f t="shared" si="8"/>
        <v>53.9</v>
      </c>
      <c r="CN41" s="107">
        <f t="shared" si="8"/>
        <v>22.3</v>
      </c>
      <c r="CO41" s="107">
        <f t="shared" si="8"/>
        <v>0</v>
      </c>
      <c r="CP41" s="107">
        <f t="shared" si="8"/>
        <v>27.1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757.15000000000009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>
        <v>19.5</v>
      </c>
      <c r="AJ46" s="120">
        <v>124</v>
      </c>
      <c r="AK46" s="120">
        <v>98.7</v>
      </c>
      <c r="AL46" s="120">
        <v>18.600000000000001</v>
      </c>
      <c r="AM46" s="120">
        <v>112.6</v>
      </c>
      <c r="AN46" s="120">
        <v>130</v>
      </c>
      <c r="AO46" s="120">
        <v>137.30000000000001</v>
      </c>
      <c r="AP46" s="120">
        <v>7.8</v>
      </c>
      <c r="AQ46" s="120">
        <v>85.7</v>
      </c>
      <c r="AR46" s="120">
        <v>134.1</v>
      </c>
      <c r="AS46" s="120">
        <v>123.6</v>
      </c>
      <c r="AT46" s="120">
        <v>136.80000000000001</v>
      </c>
      <c r="AU46" s="120">
        <v>120.3</v>
      </c>
      <c r="AV46" s="120">
        <v>126.3</v>
      </c>
      <c r="AW46" s="120">
        <v>93.9</v>
      </c>
      <c r="AX46" s="120">
        <v>56.3</v>
      </c>
      <c r="AY46" s="120"/>
      <c r="AZ46" s="120">
        <v>40.200000000000003</v>
      </c>
      <c r="BA46" s="120">
        <v>63.4</v>
      </c>
      <c r="BB46" s="120"/>
      <c r="BC46" s="120"/>
      <c r="BD46" s="120"/>
      <c r="BE46" s="120"/>
      <c r="BF46" s="120"/>
      <c r="BG46" s="120">
        <v>7</v>
      </c>
      <c r="BH46" s="120">
        <v>28.2</v>
      </c>
      <c r="BI46" s="120">
        <v>110.8</v>
      </c>
      <c r="BJ46" s="120"/>
      <c r="BK46" s="120"/>
      <c r="BL46" s="120"/>
      <c r="BM46" s="120"/>
      <c r="BN46" s="120">
        <v>45</v>
      </c>
      <c r="BO46" s="120">
        <v>45</v>
      </c>
      <c r="BP46" s="120">
        <v>45</v>
      </c>
      <c r="BQ46" s="120">
        <v>45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10.6</v>
      </c>
      <c r="CE46" s="120"/>
      <c r="CF46" s="120"/>
      <c r="CG46" s="120"/>
      <c r="CH46" s="120"/>
      <c r="CI46" s="120">
        <v>33.9</v>
      </c>
      <c r="CJ46" s="120">
        <v>24.3</v>
      </c>
      <c r="CK46" s="120">
        <v>50.4</v>
      </c>
      <c r="CL46" s="120">
        <v>97</v>
      </c>
      <c r="CM46" s="120">
        <v>53.9</v>
      </c>
      <c r="CN46" s="120">
        <v>22.3</v>
      </c>
      <c r="CO46" s="120"/>
      <c r="CP46" s="120">
        <v>27.1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568.65000000000009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>
        <v>188.5</v>
      </c>
      <c r="BW48" s="120">
        <v>188.5</v>
      </c>
      <c r="BX48" s="120">
        <v>188.5</v>
      </c>
      <c r="BY48" s="120">
        <v>188.5</v>
      </c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188.5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19.5</v>
      </c>
      <c r="AJ50" s="107">
        <f t="shared" si="9"/>
        <v>124</v>
      </c>
      <c r="AK50" s="107">
        <f t="shared" si="9"/>
        <v>98.7</v>
      </c>
      <c r="AL50" s="107">
        <f t="shared" si="9"/>
        <v>18.600000000000001</v>
      </c>
      <c r="AM50" s="107">
        <f t="shared" si="9"/>
        <v>112.6</v>
      </c>
      <c r="AN50" s="107">
        <f t="shared" si="9"/>
        <v>130</v>
      </c>
      <c r="AO50" s="107">
        <f t="shared" si="9"/>
        <v>137.30000000000001</v>
      </c>
      <c r="AP50" s="107">
        <f t="shared" si="9"/>
        <v>7.8</v>
      </c>
      <c r="AQ50" s="107">
        <f t="shared" si="9"/>
        <v>85.7</v>
      </c>
      <c r="AR50" s="107">
        <f t="shared" si="9"/>
        <v>134.1</v>
      </c>
      <c r="AS50" s="107">
        <f t="shared" si="9"/>
        <v>123.6</v>
      </c>
      <c r="AT50" s="107">
        <f t="shared" si="9"/>
        <v>136.80000000000001</v>
      </c>
      <c r="AU50" s="107">
        <f t="shared" si="9"/>
        <v>120.3</v>
      </c>
      <c r="AV50" s="107">
        <f t="shared" si="9"/>
        <v>126.3</v>
      </c>
      <c r="AW50" s="107">
        <f t="shared" si="9"/>
        <v>93.9</v>
      </c>
      <c r="AX50" s="107">
        <f t="shared" si="9"/>
        <v>56.3</v>
      </c>
      <c r="AY50" s="107">
        <f t="shared" si="9"/>
        <v>0</v>
      </c>
      <c r="AZ50" s="107">
        <f t="shared" si="9"/>
        <v>40.200000000000003</v>
      </c>
      <c r="BA50" s="107">
        <f t="shared" si="9"/>
        <v>63.4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7</v>
      </c>
      <c r="BH50" s="107">
        <f t="shared" si="9"/>
        <v>28.2</v>
      </c>
      <c r="BI50" s="107">
        <f t="shared" si="9"/>
        <v>110.8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45</v>
      </c>
      <c r="BO50" s="107">
        <f t="shared" ref="BO50:CW50" si="10">SUM(BO44:BO49)</f>
        <v>45</v>
      </c>
      <c r="BP50" s="107">
        <f t="shared" si="10"/>
        <v>45</v>
      </c>
      <c r="BQ50" s="107">
        <f t="shared" si="10"/>
        <v>45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188.5</v>
      </c>
      <c r="BW50" s="107">
        <f t="shared" si="10"/>
        <v>188.5</v>
      </c>
      <c r="BX50" s="107">
        <f t="shared" si="10"/>
        <v>188.5</v>
      </c>
      <c r="BY50" s="107">
        <f t="shared" si="10"/>
        <v>188.5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10.6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33.9</v>
      </c>
      <c r="CJ50" s="107">
        <f t="shared" si="10"/>
        <v>24.3</v>
      </c>
      <c r="CK50" s="107">
        <f t="shared" si="10"/>
        <v>50.4</v>
      </c>
      <c r="CL50" s="107">
        <f t="shared" si="10"/>
        <v>97</v>
      </c>
      <c r="CM50" s="107">
        <f t="shared" si="10"/>
        <v>53.9</v>
      </c>
      <c r="CN50" s="107">
        <f t="shared" si="10"/>
        <v>22.3</v>
      </c>
      <c r="CO50" s="107">
        <f t="shared" si="10"/>
        <v>0</v>
      </c>
      <c r="CP50" s="107">
        <f t="shared" si="10"/>
        <v>27.1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757.15000000000009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20.53</v>
      </c>
      <c r="C53" s="107">
        <f t="shared" ref="C53:BN53" si="13">C17+C27+C41</f>
        <v>14.017999999999999</v>
      </c>
      <c r="D53" s="107">
        <f t="shared" si="13"/>
        <v>22.681000000000001</v>
      </c>
      <c r="E53" s="107">
        <f t="shared" si="13"/>
        <v>93.882999999999996</v>
      </c>
      <c r="F53" s="107">
        <f t="shared" si="13"/>
        <v>96.317000000000007</v>
      </c>
      <c r="G53" s="107">
        <f t="shared" si="13"/>
        <v>150.17099999999999</v>
      </c>
      <c r="H53" s="107">
        <f t="shared" si="13"/>
        <v>150.61099999999999</v>
      </c>
      <c r="I53" s="107">
        <f t="shared" si="13"/>
        <v>141.79000000000002</v>
      </c>
      <c r="J53" s="107">
        <f t="shared" si="13"/>
        <v>116.12</v>
      </c>
      <c r="K53" s="107">
        <f t="shared" si="13"/>
        <v>111.521</v>
      </c>
      <c r="L53" s="107">
        <f t="shared" si="13"/>
        <v>102.32300000000001</v>
      </c>
      <c r="M53" s="107">
        <f t="shared" si="13"/>
        <v>89.795000000000002</v>
      </c>
      <c r="N53" s="107">
        <f t="shared" si="13"/>
        <v>73.818000000000012</v>
      </c>
      <c r="O53" s="107">
        <f t="shared" si="13"/>
        <v>75.305999999999997</v>
      </c>
      <c r="P53" s="107">
        <f t="shared" si="13"/>
        <v>66.676999999999992</v>
      </c>
      <c r="Q53" s="107">
        <f t="shared" si="13"/>
        <v>69.405999999999992</v>
      </c>
      <c r="R53" s="107">
        <f t="shared" si="13"/>
        <v>78.582999999999998</v>
      </c>
      <c r="S53" s="107">
        <f t="shared" si="13"/>
        <v>73.058999999999997</v>
      </c>
      <c r="T53" s="107">
        <f t="shared" si="13"/>
        <v>65.994</v>
      </c>
      <c r="U53" s="107">
        <f t="shared" si="13"/>
        <v>78.674999999999997</v>
      </c>
      <c r="V53" s="107">
        <f t="shared" si="13"/>
        <v>70.88300000000001</v>
      </c>
      <c r="W53" s="107">
        <f t="shared" si="13"/>
        <v>69.888999999999996</v>
      </c>
      <c r="X53" s="107">
        <f t="shared" si="13"/>
        <v>63.069000000000003</v>
      </c>
      <c r="Y53" s="107">
        <f t="shared" si="13"/>
        <v>56.914999999999999</v>
      </c>
      <c r="Z53" s="107">
        <f t="shared" si="13"/>
        <v>241.66800000000001</v>
      </c>
      <c r="AA53" s="107">
        <f t="shared" si="13"/>
        <v>216.27300000000002</v>
      </c>
      <c r="AB53" s="107">
        <f t="shared" si="13"/>
        <v>163.167</v>
      </c>
      <c r="AC53" s="107">
        <f t="shared" si="13"/>
        <v>177.58100000000002</v>
      </c>
      <c r="AD53" s="107">
        <f t="shared" si="13"/>
        <v>146.881</v>
      </c>
      <c r="AE53" s="107">
        <f t="shared" si="13"/>
        <v>167.79400000000001</v>
      </c>
      <c r="AF53" s="107">
        <f t="shared" si="13"/>
        <v>185.67700000000002</v>
      </c>
      <c r="AG53" s="107">
        <f t="shared" si="13"/>
        <v>158.69200000000001</v>
      </c>
      <c r="AH53" s="107">
        <f t="shared" si="13"/>
        <v>96.97</v>
      </c>
      <c r="AI53" s="107">
        <f t="shared" si="13"/>
        <v>82.870999999999995</v>
      </c>
      <c r="AJ53" s="107">
        <f t="shared" si="13"/>
        <v>124</v>
      </c>
      <c r="AK53" s="107">
        <f t="shared" si="13"/>
        <v>98.7</v>
      </c>
      <c r="AL53" s="107">
        <f t="shared" si="13"/>
        <v>82.723000000000013</v>
      </c>
      <c r="AM53" s="107">
        <f t="shared" si="13"/>
        <v>112.6</v>
      </c>
      <c r="AN53" s="107">
        <f t="shared" si="13"/>
        <v>130</v>
      </c>
      <c r="AO53" s="107">
        <f t="shared" si="13"/>
        <v>137.30000000000001</v>
      </c>
      <c r="AP53" s="107">
        <f t="shared" si="13"/>
        <v>115.664</v>
      </c>
      <c r="AQ53" s="107">
        <f t="shared" si="13"/>
        <v>130.70099999999999</v>
      </c>
      <c r="AR53" s="107">
        <f t="shared" si="13"/>
        <v>134.1</v>
      </c>
      <c r="AS53" s="107">
        <f t="shared" si="13"/>
        <v>123.6</v>
      </c>
      <c r="AT53" s="107">
        <f t="shared" si="13"/>
        <v>136.80000000000001</v>
      </c>
      <c r="AU53" s="107">
        <f t="shared" si="13"/>
        <v>120.3</v>
      </c>
      <c r="AV53" s="107">
        <f t="shared" si="13"/>
        <v>126.3</v>
      </c>
      <c r="AW53" s="107">
        <f t="shared" si="13"/>
        <v>119.137</v>
      </c>
      <c r="AX53" s="107">
        <f t="shared" si="13"/>
        <v>107.215</v>
      </c>
      <c r="AY53" s="107">
        <f t="shared" si="13"/>
        <v>149.97400000000002</v>
      </c>
      <c r="AZ53" s="107">
        <f t="shared" si="13"/>
        <v>161.971</v>
      </c>
      <c r="BA53" s="107">
        <f t="shared" si="13"/>
        <v>102.6</v>
      </c>
      <c r="BB53" s="107">
        <f t="shared" si="13"/>
        <v>199</v>
      </c>
      <c r="BC53" s="107">
        <f t="shared" si="13"/>
        <v>173.37</v>
      </c>
      <c r="BD53" s="107">
        <f t="shared" si="13"/>
        <v>193.61</v>
      </c>
      <c r="BE53" s="107">
        <f t="shared" si="13"/>
        <v>153.62799999999999</v>
      </c>
      <c r="BF53" s="107">
        <f t="shared" si="13"/>
        <v>245.80400000000003</v>
      </c>
      <c r="BG53" s="107">
        <f t="shared" si="13"/>
        <v>89.909000000000006</v>
      </c>
      <c r="BH53" s="107">
        <f t="shared" si="13"/>
        <v>72.997</v>
      </c>
      <c r="BI53" s="107">
        <f t="shared" si="13"/>
        <v>117.73599999999999</v>
      </c>
      <c r="BJ53" s="107">
        <f t="shared" si="13"/>
        <v>43.763999999999996</v>
      </c>
      <c r="BK53" s="107">
        <f t="shared" si="13"/>
        <v>70.335999999999999</v>
      </c>
      <c r="BL53" s="107">
        <f t="shared" si="13"/>
        <v>55.936</v>
      </c>
      <c r="BM53" s="107">
        <f t="shared" si="13"/>
        <v>11.97</v>
      </c>
      <c r="BN53" s="107">
        <f t="shared" si="13"/>
        <v>79.663999999999987</v>
      </c>
      <c r="BO53" s="107">
        <f t="shared" ref="BO53:CX53" si="14">BO17+BO27+BO41</f>
        <v>74.692999999999998</v>
      </c>
      <c r="BP53" s="107">
        <f t="shared" si="14"/>
        <v>83.558999999999997</v>
      </c>
      <c r="BQ53" s="107">
        <f t="shared" si="14"/>
        <v>63.19</v>
      </c>
      <c r="BR53" s="107">
        <f t="shared" si="14"/>
        <v>24.460999999999999</v>
      </c>
      <c r="BS53" s="107">
        <f t="shared" si="14"/>
        <v>53.22</v>
      </c>
      <c r="BT53" s="107">
        <f t="shared" si="14"/>
        <v>62.888999999999996</v>
      </c>
      <c r="BU53" s="107">
        <f t="shared" si="14"/>
        <v>65.349999999999994</v>
      </c>
      <c r="BV53" s="107">
        <f t="shared" si="14"/>
        <v>211.72</v>
      </c>
      <c r="BW53" s="107">
        <f t="shared" si="14"/>
        <v>231.465</v>
      </c>
      <c r="BX53" s="107">
        <f t="shared" si="14"/>
        <v>228.30700000000002</v>
      </c>
      <c r="BY53" s="107">
        <f t="shared" si="14"/>
        <v>190.17500000000001</v>
      </c>
      <c r="BZ53" s="107">
        <f t="shared" si="14"/>
        <v>74.327000000000012</v>
      </c>
      <c r="CA53" s="107">
        <f t="shared" si="14"/>
        <v>69.475999999999999</v>
      </c>
      <c r="CB53" s="107">
        <f t="shared" si="14"/>
        <v>80.412000000000006</v>
      </c>
      <c r="CC53" s="107">
        <f t="shared" si="14"/>
        <v>98.462000000000003</v>
      </c>
      <c r="CD53" s="107">
        <f t="shared" si="14"/>
        <v>94.201999999999998</v>
      </c>
      <c r="CE53" s="107">
        <f t="shared" si="14"/>
        <v>96.045999999999992</v>
      </c>
      <c r="CF53" s="107">
        <f t="shared" si="14"/>
        <v>132.9</v>
      </c>
      <c r="CG53" s="107">
        <f t="shared" si="14"/>
        <v>182.24700000000001</v>
      </c>
      <c r="CH53" s="107">
        <f t="shared" si="14"/>
        <v>43.088000000000001</v>
      </c>
      <c r="CI53" s="107">
        <f t="shared" si="14"/>
        <v>92.793000000000006</v>
      </c>
      <c r="CJ53" s="107">
        <f t="shared" si="14"/>
        <v>76.557000000000002</v>
      </c>
      <c r="CK53" s="107">
        <f t="shared" si="14"/>
        <v>69.718999999999994</v>
      </c>
      <c r="CL53" s="107">
        <f t="shared" si="14"/>
        <v>108.76</v>
      </c>
      <c r="CM53" s="107">
        <f t="shared" si="14"/>
        <v>88.611999999999995</v>
      </c>
      <c r="CN53" s="107">
        <f t="shared" si="14"/>
        <v>65.591999999999999</v>
      </c>
      <c r="CO53" s="107">
        <f t="shared" si="14"/>
        <v>51.682000000000002</v>
      </c>
      <c r="CP53" s="107">
        <f t="shared" si="14"/>
        <v>58.472999999999999</v>
      </c>
      <c r="CQ53" s="107">
        <f t="shared" si="14"/>
        <v>31.427</v>
      </c>
      <c r="CR53" s="107">
        <f t="shared" si="14"/>
        <v>120.001</v>
      </c>
      <c r="CS53" s="107">
        <f t="shared" si="14"/>
        <v>98.704999999999998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2583.38175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24.122</v>
      </c>
      <c r="C5" s="25">
        <v>17.169</v>
      </c>
      <c r="D5" s="25">
        <v>25.6</v>
      </c>
      <c r="E5" s="25">
        <v>96.89</v>
      </c>
      <c r="F5" s="25">
        <v>98.988</v>
      </c>
      <c r="G5" s="25">
        <v>150.15299999999999</v>
      </c>
      <c r="H5" s="25">
        <v>150.59100000000001</v>
      </c>
      <c r="I5" s="25">
        <v>141.82</v>
      </c>
      <c r="J5" s="25">
        <v>121.334</v>
      </c>
      <c r="K5" s="25">
        <v>116.886</v>
      </c>
      <c r="L5" s="25">
        <v>107.959</v>
      </c>
      <c r="M5" s="25">
        <v>95.652000000000001</v>
      </c>
      <c r="N5" s="25">
        <v>80.043000000000006</v>
      </c>
      <c r="O5" s="25">
        <v>81.533000000000001</v>
      </c>
      <c r="P5" s="25">
        <v>72.885000000000005</v>
      </c>
      <c r="Q5" s="25">
        <v>75.317999999999998</v>
      </c>
      <c r="R5" s="25">
        <v>84.301000000000002</v>
      </c>
      <c r="S5" s="25">
        <v>79.233999999999995</v>
      </c>
      <c r="T5" s="25">
        <v>72.778999999999996</v>
      </c>
      <c r="U5" s="25">
        <v>85.933000000000007</v>
      </c>
      <c r="V5" s="25">
        <v>78.597999999999999</v>
      </c>
      <c r="W5" s="25">
        <v>77.231999999999999</v>
      </c>
      <c r="X5" s="25">
        <v>70.004999999999995</v>
      </c>
      <c r="Y5" s="25">
        <v>63.296999999999997</v>
      </c>
      <c r="Z5" s="25">
        <v>241.65799999999999</v>
      </c>
      <c r="AA5" s="25">
        <v>216.30600000000001</v>
      </c>
      <c r="AB5" s="25">
        <v>163.13399999999999</v>
      </c>
      <c r="AC5" s="25">
        <v>177.59399999999999</v>
      </c>
      <c r="AD5" s="25">
        <v>146.90199999999999</v>
      </c>
      <c r="AE5" s="25">
        <v>167.75899999999999</v>
      </c>
      <c r="AF5" s="25">
        <v>185.71600000000001</v>
      </c>
      <c r="AG5" s="25">
        <v>158.679</v>
      </c>
      <c r="AH5" s="25">
        <v>97.013999999999996</v>
      </c>
      <c r="AI5" s="25">
        <v>82.840999999999994</v>
      </c>
      <c r="AJ5" s="25">
        <v>124.036</v>
      </c>
      <c r="AK5" s="25">
        <v>98.703000000000003</v>
      </c>
      <c r="AL5" s="25">
        <v>82.768000000000001</v>
      </c>
      <c r="AM5" s="25">
        <v>112.568</v>
      </c>
      <c r="AN5" s="25">
        <v>130.04499999999999</v>
      </c>
      <c r="AO5" s="25">
        <v>137.316</v>
      </c>
      <c r="AP5" s="25">
        <v>115.673</v>
      </c>
      <c r="AQ5" s="25">
        <v>130.69499999999999</v>
      </c>
      <c r="AR5" s="25">
        <v>134.13999999999999</v>
      </c>
      <c r="AS5" s="25">
        <v>123.58</v>
      </c>
      <c r="AT5" s="25">
        <v>136.786</v>
      </c>
      <c r="AU5" s="25">
        <v>120.331</v>
      </c>
      <c r="AV5" s="25">
        <v>126.25</v>
      </c>
      <c r="AW5" s="25">
        <v>119.267</v>
      </c>
      <c r="AX5" s="25">
        <v>108.5</v>
      </c>
      <c r="AY5" s="25">
        <v>152.404</v>
      </c>
      <c r="AZ5" s="25">
        <v>165.97900000000001</v>
      </c>
      <c r="BA5" s="25">
        <v>108.19499999999999</v>
      </c>
      <c r="BB5" s="25">
        <v>205.51300000000001</v>
      </c>
      <c r="BC5" s="25">
        <v>179.58</v>
      </c>
      <c r="BD5" s="25">
        <v>198.477</v>
      </c>
      <c r="BE5" s="25">
        <v>156.422</v>
      </c>
      <c r="BF5" s="25">
        <v>246.684</v>
      </c>
      <c r="BG5" s="25">
        <v>89.933000000000007</v>
      </c>
      <c r="BH5" s="25">
        <v>72.974000000000004</v>
      </c>
      <c r="BI5" s="25">
        <v>117.76300000000001</v>
      </c>
      <c r="BJ5" s="25">
        <v>43.811</v>
      </c>
      <c r="BK5" s="25">
        <v>70.343000000000004</v>
      </c>
      <c r="BL5" s="25">
        <v>55.932000000000002</v>
      </c>
      <c r="BM5" s="25">
        <v>11.989000000000001</v>
      </c>
      <c r="BN5" s="25">
        <v>79.664000000000001</v>
      </c>
      <c r="BO5" s="25">
        <v>74.692999999999998</v>
      </c>
      <c r="BP5" s="25">
        <v>83.558999999999997</v>
      </c>
      <c r="BQ5" s="25">
        <v>63.19</v>
      </c>
      <c r="BR5" s="25">
        <v>24.460999999999999</v>
      </c>
      <c r="BS5" s="25">
        <v>53.22</v>
      </c>
      <c r="BT5" s="25">
        <v>62.889000000000003</v>
      </c>
      <c r="BU5" s="25">
        <v>65.349999999999994</v>
      </c>
      <c r="BV5" s="25">
        <v>211.68799999999999</v>
      </c>
      <c r="BW5" s="25">
        <v>231.376</v>
      </c>
      <c r="BX5" s="25">
        <v>228.233</v>
      </c>
      <c r="BY5" s="25">
        <v>190.13</v>
      </c>
      <c r="BZ5" s="25">
        <v>74.355000000000004</v>
      </c>
      <c r="CA5" s="25">
        <v>69.457999999999998</v>
      </c>
      <c r="CB5" s="25">
        <v>80.468999999999994</v>
      </c>
      <c r="CC5" s="25">
        <v>98.495000000000005</v>
      </c>
      <c r="CD5" s="25">
        <v>98.54</v>
      </c>
      <c r="CE5" s="25">
        <v>98.997</v>
      </c>
      <c r="CF5" s="25">
        <v>135.32900000000001</v>
      </c>
      <c r="CG5" s="25">
        <v>182.25700000000001</v>
      </c>
      <c r="CH5" s="25">
        <v>45.64</v>
      </c>
      <c r="CI5" s="25">
        <v>92.801000000000002</v>
      </c>
      <c r="CJ5" s="25">
        <v>76.617000000000004</v>
      </c>
      <c r="CK5" s="25">
        <v>69.95</v>
      </c>
      <c r="CL5" s="25">
        <v>109.55800000000001</v>
      </c>
      <c r="CM5" s="25">
        <v>89.2</v>
      </c>
      <c r="CN5" s="25">
        <v>65.951999999999998</v>
      </c>
      <c r="CO5" s="25">
        <v>51.982999999999997</v>
      </c>
      <c r="CP5" s="25">
        <v>58.8</v>
      </c>
      <c r="CQ5" s="25">
        <v>33.606000000000002</v>
      </c>
      <c r="CR5" s="25">
        <v>120.044</v>
      </c>
      <c r="CS5" s="25">
        <v>98.715999999999994</v>
      </c>
      <c r="CT5" s="26"/>
      <c r="CU5" s="26"/>
      <c r="CV5" s="26"/>
      <c r="CW5" s="27"/>
      <c r="CX5" s="28">
        <f t="array" ref="CX5">SUMPRODUCT(B5:CW5*0.25)</f>
        <v>2625.4504999999995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112.43</v>
      </c>
      <c r="C8" s="37">
        <v>95.03</v>
      </c>
      <c r="D8" s="37">
        <v>91.7</v>
      </c>
      <c r="E8" s="37">
        <v>95.24</v>
      </c>
      <c r="F8" s="37">
        <v>90.02</v>
      </c>
      <c r="G8" s="37">
        <v>85.73</v>
      </c>
      <c r="H8" s="37">
        <v>86.45</v>
      </c>
      <c r="I8" s="37">
        <v>85.84</v>
      </c>
      <c r="J8" s="37">
        <v>84.88</v>
      </c>
      <c r="K8" s="37">
        <v>84.36</v>
      </c>
      <c r="L8" s="37">
        <v>83.47</v>
      </c>
      <c r="M8" s="37">
        <v>78.790000000000006</v>
      </c>
      <c r="N8" s="37">
        <v>80.489999999999995</v>
      </c>
      <c r="O8" s="37">
        <v>76.3</v>
      </c>
      <c r="P8" s="37">
        <v>73.88</v>
      </c>
      <c r="Q8" s="37">
        <v>73.5</v>
      </c>
      <c r="R8" s="37">
        <v>74</v>
      </c>
      <c r="S8" s="37">
        <v>75.010000000000005</v>
      </c>
      <c r="T8" s="37">
        <v>73.760000000000005</v>
      </c>
      <c r="U8" s="37">
        <v>77.2</v>
      </c>
      <c r="V8" s="37">
        <v>76.040000000000006</v>
      </c>
      <c r="W8" s="37">
        <v>76.2</v>
      </c>
      <c r="X8" s="37">
        <v>77</v>
      </c>
      <c r="Y8" s="37">
        <v>79.489999999999995</v>
      </c>
      <c r="Z8" s="37">
        <v>80.28</v>
      </c>
      <c r="AA8" s="37">
        <v>85.68</v>
      </c>
      <c r="AB8" s="37">
        <v>80.77</v>
      </c>
      <c r="AC8" s="37">
        <v>83</v>
      </c>
      <c r="AD8" s="37">
        <v>80.94</v>
      </c>
      <c r="AE8" s="37">
        <v>82.35</v>
      </c>
      <c r="AF8" s="37">
        <v>85.68</v>
      </c>
      <c r="AG8" s="37">
        <v>93.11</v>
      </c>
      <c r="AH8" s="37">
        <v>93.79</v>
      </c>
      <c r="AI8" s="37">
        <v>92.57</v>
      </c>
      <c r="AJ8" s="37">
        <v>84.29</v>
      </c>
      <c r="AK8" s="37">
        <v>82.9</v>
      </c>
      <c r="AL8" s="37">
        <v>97.96</v>
      </c>
      <c r="AM8" s="37">
        <v>85.91</v>
      </c>
      <c r="AN8" s="37">
        <v>82.51</v>
      </c>
      <c r="AO8" s="37">
        <v>78.95</v>
      </c>
      <c r="AP8" s="37">
        <v>84.55</v>
      </c>
      <c r="AQ8" s="37">
        <v>79.319999999999993</v>
      </c>
      <c r="AR8" s="37">
        <v>76.56</v>
      </c>
      <c r="AS8" s="37">
        <v>74.72</v>
      </c>
      <c r="AT8" s="37">
        <v>76.430000000000007</v>
      </c>
      <c r="AU8" s="37">
        <v>74.78</v>
      </c>
      <c r="AV8" s="37">
        <v>73.680000000000007</v>
      </c>
      <c r="AW8" s="37">
        <v>72.930000000000007</v>
      </c>
      <c r="AX8" s="37">
        <v>76.33</v>
      </c>
      <c r="AY8" s="37">
        <v>77</v>
      </c>
      <c r="AZ8" s="37">
        <v>76.78</v>
      </c>
      <c r="BA8" s="37">
        <v>77.86</v>
      </c>
      <c r="BB8" s="37">
        <v>80.599999999999994</v>
      </c>
      <c r="BC8" s="37">
        <v>80</v>
      </c>
      <c r="BD8" s="37">
        <v>81.400000000000006</v>
      </c>
      <c r="BE8" s="37">
        <v>88.34</v>
      </c>
      <c r="BF8" s="37">
        <v>80.430000000000007</v>
      </c>
      <c r="BG8" s="37">
        <v>86.99</v>
      </c>
      <c r="BH8" s="37">
        <v>93.3</v>
      </c>
      <c r="BI8" s="37">
        <v>118.35</v>
      </c>
      <c r="BJ8" s="37">
        <v>102.75</v>
      </c>
      <c r="BK8" s="37">
        <v>113.31</v>
      </c>
      <c r="BL8" s="37">
        <v>126.4</v>
      </c>
      <c r="BM8" s="37">
        <v>169.88</v>
      </c>
      <c r="BN8" s="37">
        <v>158.4</v>
      </c>
      <c r="BO8" s="37">
        <v>172.81</v>
      </c>
      <c r="BP8" s="37">
        <v>180.17</v>
      </c>
      <c r="BQ8" s="37">
        <v>181.76</v>
      </c>
      <c r="BR8" s="37">
        <v>160.02000000000001</v>
      </c>
      <c r="BS8" s="37">
        <v>143.63999999999999</v>
      </c>
      <c r="BT8" s="37">
        <v>136.03</v>
      </c>
      <c r="BU8" s="37">
        <v>137.69</v>
      </c>
      <c r="BV8" s="37">
        <v>166.91</v>
      </c>
      <c r="BW8" s="37">
        <v>131.19999999999999</v>
      </c>
      <c r="BX8" s="37">
        <v>121.57</v>
      </c>
      <c r="BY8" s="37">
        <v>106.4</v>
      </c>
      <c r="BZ8" s="37">
        <v>131.22</v>
      </c>
      <c r="CA8" s="37">
        <v>117.62</v>
      </c>
      <c r="CB8" s="37">
        <v>116.69</v>
      </c>
      <c r="CC8" s="37">
        <v>100.11</v>
      </c>
      <c r="CD8" s="37">
        <v>157.9</v>
      </c>
      <c r="CE8" s="37">
        <v>132.46</v>
      </c>
      <c r="CF8" s="37">
        <v>104.61</v>
      </c>
      <c r="CG8" s="37">
        <v>92.45</v>
      </c>
      <c r="CH8" s="37">
        <v>127.19</v>
      </c>
      <c r="CI8" s="37">
        <v>112.66</v>
      </c>
      <c r="CJ8" s="37">
        <v>99.88</v>
      </c>
      <c r="CK8" s="37">
        <v>97.65</v>
      </c>
      <c r="CL8" s="37">
        <v>112.67</v>
      </c>
      <c r="CM8" s="37">
        <v>110.95</v>
      </c>
      <c r="CN8" s="37">
        <v>95.08</v>
      </c>
      <c r="CO8" s="37">
        <v>88.01</v>
      </c>
      <c r="CP8" s="37">
        <v>92.76</v>
      </c>
      <c r="CQ8" s="37">
        <v>93.74</v>
      </c>
      <c r="CR8" s="37">
        <v>79.650000000000006</v>
      </c>
      <c r="CS8" s="37">
        <v>75.02</v>
      </c>
      <c r="CT8" s="38"/>
      <c r="CU8" s="38"/>
      <c r="CV8" s="38"/>
      <c r="CW8" s="39"/>
      <c r="CX8" s="40">
        <f>IF(SUM(B8:CW8)&lt;&gt;0,AVERAGEIF(B8:CW8,"&lt;&gt;"""),"")</f>
        <v>98.282395833333325</v>
      </c>
    </row>
    <row r="9" spans="1:102" ht="24.95" customHeight="1" thickBot="1" x14ac:dyDescent="0.25">
      <c r="A9" s="41" t="s">
        <v>6</v>
      </c>
      <c r="B9" s="42">
        <v>98.6</v>
      </c>
      <c r="C9" s="43">
        <v>98.6</v>
      </c>
      <c r="D9" s="43">
        <v>98.6</v>
      </c>
      <c r="E9" s="43">
        <v>98.6</v>
      </c>
      <c r="F9" s="43">
        <v>87.01</v>
      </c>
      <c r="G9" s="43">
        <v>87.01</v>
      </c>
      <c r="H9" s="43">
        <v>87.01</v>
      </c>
      <c r="I9" s="43">
        <v>87.01</v>
      </c>
      <c r="J9" s="43">
        <v>82.875</v>
      </c>
      <c r="K9" s="43">
        <v>82.875</v>
      </c>
      <c r="L9" s="43">
        <v>82.875</v>
      </c>
      <c r="M9" s="43">
        <v>82.875</v>
      </c>
      <c r="N9" s="43">
        <v>76.042500000000004</v>
      </c>
      <c r="O9" s="43">
        <v>76.042500000000004</v>
      </c>
      <c r="P9" s="43">
        <v>76.042500000000004</v>
      </c>
      <c r="Q9" s="43">
        <v>76.042500000000004</v>
      </c>
      <c r="R9" s="43">
        <v>74.992500000000007</v>
      </c>
      <c r="S9" s="43">
        <v>74.992500000000007</v>
      </c>
      <c r="T9" s="43">
        <v>74.992500000000007</v>
      </c>
      <c r="U9" s="43">
        <v>74.992500000000007</v>
      </c>
      <c r="V9" s="43">
        <v>77.182500000000005</v>
      </c>
      <c r="W9" s="43">
        <v>77.182500000000005</v>
      </c>
      <c r="X9" s="43">
        <v>77.182500000000005</v>
      </c>
      <c r="Y9" s="43">
        <v>77.182500000000005</v>
      </c>
      <c r="Z9" s="43">
        <v>82.432500000000005</v>
      </c>
      <c r="AA9" s="43">
        <v>82.432500000000005</v>
      </c>
      <c r="AB9" s="43">
        <v>82.432500000000005</v>
      </c>
      <c r="AC9" s="43">
        <v>82.432500000000005</v>
      </c>
      <c r="AD9" s="43">
        <v>85.52</v>
      </c>
      <c r="AE9" s="43">
        <v>85.52</v>
      </c>
      <c r="AF9" s="43">
        <v>85.52</v>
      </c>
      <c r="AG9" s="43">
        <v>85.52</v>
      </c>
      <c r="AH9" s="43">
        <v>88.387500000000003</v>
      </c>
      <c r="AI9" s="43">
        <v>88.387500000000003</v>
      </c>
      <c r="AJ9" s="43">
        <v>88.387500000000003</v>
      </c>
      <c r="AK9" s="43">
        <v>88.387500000000003</v>
      </c>
      <c r="AL9" s="43">
        <v>86.332499999999996</v>
      </c>
      <c r="AM9" s="43">
        <v>86.332499999999996</v>
      </c>
      <c r="AN9" s="43">
        <v>86.332499999999996</v>
      </c>
      <c r="AO9" s="43">
        <v>86.332499999999996</v>
      </c>
      <c r="AP9" s="43">
        <v>78.787499999999994</v>
      </c>
      <c r="AQ9" s="43">
        <v>78.787499999999994</v>
      </c>
      <c r="AR9" s="43">
        <v>78.787499999999994</v>
      </c>
      <c r="AS9" s="43">
        <v>78.787499999999994</v>
      </c>
      <c r="AT9" s="43">
        <v>74.454999999999998</v>
      </c>
      <c r="AU9" s="43">
        <v>74.454999999999998</v>
      </c>
      <c r="AV9" s="43">
        <v>74.454999999999998</v>
      </c>
      <c r="AW9" s="43">
        <v>74.454999999999998</v>
      </c>
      <c r="AX9" s="43">
        <v>76.992500000000007</v>
      </c>
      <c r="AY9" s="43">
        <v>76.992500000000007</v>
      </c>
      <c r="AZ9" s="43">
        <v>76.992500000000007</v>
      </c>
      <c r="BA9" s="43">
        <v>76.992500000000007</v>
      </c>
      <c r="BB9" s="43">
        <v>82.584999999999994</v>
      </c>
      <c r="BC9" s="43">
        <v>82.584999999999994</v>
      </c>
      <c r="BD9" s="43">
        <v>82.584999999999994</v>
      </c>
      <c r="BE9" s="43">
        <v>82.584999999999994</v>
      </c>
      <c r="BF9" s="43">
        <v>94.767499999999998</v>
      </c>
      <c r="BG9" s="43">
        <v>94.767499999999998</v>
      </c>
      <c r="BH9" s="43">
        <v>94.767499999999998</v>
      </c>
      <c r="BI9" s="43">
        <v>94.767499999999998</v>
      </c>
      <c r="BJ9" s="43">
        <v>128.08500000000001</v>
      </c>
      <c r="BK9" s="43">
        <v>128.08500000000001</v>
      </c>
      <c r="BL9" s="43">
        <v>128.08500000000001</v>
      </c>
      <c r="BM9" s="43">
        <v>128.08500000000001</v>
      </c>
      <c r="BN9" s="43">
        <v>173.285</v>
      </c>
      <c r="BO9" s="43">
        <v>173.285</v>
      </c>
      <c r="BP9" s="43">
        <v>173.285</v>
      </c>
      <c r="BQ9" s="43">
        <v>173.285</v>
      </c>
      <c r="BR9" s="43">
        <v>144.345</v>
      </c>
      <c r="BS9" s="43">
        <v>144.345</v>
      </c>
      <c r="BT9" s="43">
        <v>144.345</v>
      </c>
      <c r="BU9" s="43">
        <v>144.345</v>
      </c>
      <c r="BV9" s="43">
        <v>131.52000000000001</v>
      </c>
      <c r="BW9" s="43">
        <v>131.52000000000001</v>
      </c>
      <c r="BX9" s="43">
        <v>131.52000000000001</v>
      </c>
      <c r="BY9" s="43">
        <v>131.52000000000001</v>
      </c>
      <c r="BZ9" s="43">
        <v>116.41</v>
      </c>
      <c r="CA9" s="43">
        <v>116.41</v>
      </c>
      <c r="CB9" s="43">
        <v>116.41</v>
      </c>
      <c r="CC9" s="43">
        <v>116.41</v>
      </c>
      <c r="CD9" s="43">
        <v>121.855</v>
      </c>
      <c r="CE9" s="43">
        <v>121.855</v>
      </c>
      <c r="CF9" s="43">
        <v>121.855</v>
      </c>
      <c r="CG9" s="43">
        <v>121.855</v>
      </c>
      <c r="CH9" s="43">
        <v>109.345</v>
      </c>
      <c r="CI9" s="43">
        <v>109.345</v>
      </c>
      <c r="CJ9" s="43">
        <v>109.345</v>
      </c>
      <c r="CK9" s="43">
        <v>109.345</v>
      </c>
      <c r="CL9" s="43">
        <v>101.67749999999999</v>
      </c>
      <c r="CM9" s="43">
        <v>101.67749999999999</v>
      </c>
      <c r="CN9" s="43">
        <v>101.67749999999999</v>
      </c>
      <c r="CO9" s="43">
        <v>101.67749999999999</v>
      </c>
      <c r="CP9" s="43">
        <v>85.292500000000004</v>
      </c>
      <c r="CQ9" s="43">
        <v>85.292500000000004</v>
      </c>
      <c r="CR9" s="43">
        <v>85.292500000000004</v>
      </c>
      <c r="CS9" s="43">
        <v>85.292500000000004</v>
      </c>
      <c r="CT9" s="44"/>
      <c r="CU9" s="44"/>
      <c r="CV9" s="44"/>
      <c r="CW9" s="45"/>
      <c r="CX9" s="46">
        <f>IF(SUM(B9:CW9)&lt;&gt;0,AVERAGEIF(B9:CW9,"&lt;&gt;"""),"")</f>
        <v>98.282395833333268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>
        <v>68</v>
      </c>
      <c r="BO13" s="65">
        <v>55.058</v>
      </c>
      <c r="BP13" s="65">
        <v>62.738999999999997</v>
      </c>
      <c r="BQ13" s="65">
        <v>36.575000000000003</v>
      </c>
      <c r="BR13" s="65">
        <v>4.7130000000000001</v>
      </c>
      <c r="BS13" s="65">
        <v>17.186</v>
      </c>
      <c r="BT13" s="65">
        <v>28.143999999999998</v>
      </c>
      <c r="BU13" s="65">
        <v>30.343</v>
      </c>
      <c r="BV13" s="65">
        <v>49.1</v>
      </c>
      <c r="BW13" s="65">
        <v>31.8</v>
      </c>
      <c r="BX13" s="65">
        <v>5.7220000000000004</v>
      </c>
      <c r="BY13" s="65"/>
      <c r="BZ13" s="65">
        <v>45.417999999999999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108.69950000000001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>
        <v>4</v>
      </c>
      <c r="BO14" s="65">
        <v>3.2389999999999999</v>
      </c>
      <c r="BP14" s="65">
        <v>3.6909999999999998</v>
      </c>
      <c r="BQ14" s="65">
        <v>8.8889999999999993</v>
      </c>
      <c r="BR14" s="65"/>
      <c r="BS14" s="65"/>
      <c r="BT14" s="65"/>
      <c r="BU14" s="65"/>
      <c r="BV14" s="65">
        <v>43.4</v>
      </c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15.804749999999999</v>
      </c>
    </row>
    <row r="15" spans="1:102" ht="24.95" customHeight="1" x14ac:dyDescent="0.2">
      <c r="A15" s="69" t="s">
        <v>12</v>
      </c>
      <c r="B15" s="70">
        <v>5.0640000000000001</v>
      </c>
      <c r="C15" s="71">
        <v>10.41</v>
      </c>
      <c r="D15" s="71">
        <v>9.2870000000000008</v>
      </c>
      <c r="E15" s="71"/>
      <c r="F15" s="71">
        <v>9.9499999999999993</v>
      </c>
      <c r="G15" s="71">
        <v>19.378</v>
      </c>
      <c r="H15" s="71">
        <v>22.869</v>
      </c>
      <c r="I15" s="71">
        <v>21.56</v>
      </c>
      <c r="J15" s="71">
        <v>15.37</v>
      </c>
      <c r="K15" s="71">
        <v>15.98</v>
      </c>
      <c r="L15" s="71">
        <v>21.219000000000001</v>
      </c>
      <c r="M15" s="71">
        <v>22.1</v>
      </c>
      <c r="N15" s="71">
        <v>17.600000000000001</v>
      </c>
      <c r="O15" s="71">
        <v>17.100000000000001</v>
      </c>
      <c r="P15" s="71">
        <v>16.707999999999998</v>
      </c>
      <c r="Q15" s="71">
        <v>16.2</v>
      </c>
      <c r="R15" s="71">
        <v>20.838000000000001</v>
      </c>
      <c r="S15" s="71">
        <v>20.462</v>
      </c>
      <c r="T15" s="71">
        <v>20.515999999999998</v>
      </c>
      <c r="U15" s="71">
        <v>20.279</v>
      </c>
      <c r="V15" s="71">
        <v>19.405999999999999</v>
      </c>
      <c r="W15" s="71">
        <v>18</v>
      </c>
      <c r="X15" s="71">
        <v>16.907</v>
      </c>
      <c r="Y15" s="71">
        <v>15.721</v>
      </c>
      <c r="Z15" s="71">
        <v>15.1</v>
      </c>
      <c r="AA15" s="71">
        <v>10.199999999999999</v>
      </c>
      <c r="AB15" s="71">
        <v>15.6</v>
      </c>
      <c r="AC15" s="71">
        <v>15.9</v>
      </c>
      <c r="AD15" s="71">
        <v>17.023</v>
      </c>
      <c r="AE15" s="71">
        <v>20.425999999999998</v>
      </c>
      <c r="AF15" s="71">
        <v>25.917999999999999</v>
      </c>
      <c r="AG15" s="71">
        <v>29.701000000000001</v>
      </c>
      <c r="AH15" s="71">
        <v>19.193000000000001</v>
      </c>
      <c r="AI15" s="71">
        <v>21.026</v>
      </c>
      <c r="AJ15" s="71">
        <v>42.856000000000002</v>
      </c>
      <c r="AK15" s="71">
        <v>52.689</v>
      </c>
      <c r="AL15" s="71">
        <v>55.601999999999997</v>
      </c>
      <c r="AM15" s="71">
        <v>83.647999999999996</v>
      </c>
      <c r="AN15" s="71">
        <v>100.491</v>
      </c>
      <c r="AO15" s="71">
        <v>107.39100000000001</v>
      </c>
      <c r="AP15" s="71">
        <v>86.009</v>
      </c>
      <c r="AQ15" s="71">
        <v>102.572</v>
      </c>
      <c r="AR15" s="71">
        <v>105.66500000000001</v>
      </c>
      <c r="AS15" s="71">
        <v>96.998000000000005</v>
      </c>
      <c r="AT15" s="71">
        <v>111.8</v>
      </c>
      <c r="AU15" s="71">
        <v>97.852999999999994</v>
      </c>
      <c r="AV15" s="71">
        <v>95.569000000000003</v>
      </c>
      <c r="AW15" s="71">
        <v>102.19499999999999</v>
      </c>
      <c r="AX15" s="71">
        <v>86.200999999999993</v>
      </c>
      <c r="AY15" s="71">
        <v>134.417</v>
      </c>
      <c r="AZ15" s="71">
        <v>148.18299999999999</v>
      </c>
      <c r="BA15" s="71">
        <v>85.44</v>
      </c>
      <c r="BB15" s="71">
        <v>109.584</v>
      </c>
      <c r="BC15" s="71">
        <v>89.075999999999993</v>
      </c>
      <c r="BD15" s="71">
        <v>86.927999999999997</v>
      </c>
      <c r="BE15" s="71">
        <v>40.210999999999999</v>
      </c>
      <c r="BF15" s="71">
        <v>16.928000000000001</v>
      </c>
      <c r="BG15" s="71">
        <v>39.787999999999997</v>
      </c>
      <c r="BH15" s="71">
        <v>10.269</v>
      </c>
      <c r="BI15" s="71">
        <v>25.588000000000001</v>
      </c>
      <c r="BJ15" s="71">
        <v>11.17</v>
      </c>
      <c r="BK15" s="71">
        <v>8</v>
      </c>
      <c r="BL15" s="71">
        <v>1.45</v>
      </c>
      <c r="BM15" s="71">
        <v>0.93</v>
      </c>
      <c r="BN15" s="71"/>
      <c r="BO15" s="71"/>
      <c r="BP15" s="71"/>
      <c r="BQ15" s="71"/>
      <c r="BR15" s="71"/>
      <c r="BS15" s="71"/>
      <c r="BT15" s="71"/>
      <c r="BU15" s="71">
        <v>3.3000000000000002E-2</v>
      </c>
      <c r="BV15" s="71">
        <v>6</v>
      </c>
      <c r="BW15" s="71">
        <v>12</v>
      </c>
      <c r="BX15" s="71">
        <v>14.4</v>
      </c>
      <c r="BY15" s="71">
        <v>13.147</v>
      </c>
      <c r="BZ15" s="71"/>
      <c r="CA15" s="71"/>
      <c r="CB15" s="71"/>
      <c r="CC15" s="71">
        <v>0.52200000000000002</v>
      </c>
      <c r="CD15" s="71"/>
      <c r="CE15" s="71"/>
      <c r="CF15" s="71">
        <v>3.6</v>
      </c>
      <c r="CG15" s="71">
        <v>0.314</v>
      </c>
      <c r="CH15" s="71">
        <v>3.3719999999999999</v>
      </c>
      <c r="CI15" s="71">
        <v>2.1749999999999998</v>
      </c>
      <c r="CJ15" s="71">
        <v>7.7370000000000001</v>
      </c>
      <c r="CK15" s="71">
        <v>10.941000000000001</v>
      </c>
      <c r="CL15" s="71">
        <v>17.390999999999998</v>
      </c>
      <c r="CM15" s="71">
        <v>5.0620000000000003</v>
      </c>
      <c r="CN15" s="71">
        <v>11</v>
      </c>
      <c r="CO15" s="71">
        <v>5.391</v>
      </c>
      <c r="CP15" s="71">
        <v>17</v>
      </c>
      <c r="CQ15" s="71">
        <v>5</v>
      </c>
      <c r="CR15" s="71">
        <v>6.5570000000000004</v>
      </c>
      <c r="CS15" s="71">
        <v>5</v>
      </c>
      <c r="CT15" s="72"/>
      <c r="CU15" s="72"/>
      <c r="CV15" s="72"/>
      <c r="CW15" s="73"/>
      <c r="CX15" s="74">
        <f t="array" ref="CX15">SUMPRODUCT(B15:CW15*0.25)</f>
        <v>716.28849999999954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5.0640000000000001</v>
      </c>
      <c r="C17" s="77">
        <f t="shared" ref="C17:BN17" si="0">SUM(C11:C16)</f>
        <v>10.41</v>
      </c>
      <c r="D17" s="77">
        <f t="shared" si="0"/>
        <v>9.2870000000000008</v>
      </c>
      <c r="E17" s="77">
        <f t="shared" si="0"/>
        <v>0</v>
      </c>
      <c r="F17" s="77">
        <f t="shared" si="0"/>
        <v>9.9499999999999993</v>
      </c>
      <c r="G17" s="77">
        <f t="shared" si="0"/>
        <v>19.378</v>
      </c>
      <c r="H17" s="77">
        <f t="shared" si="0"/>
        <v>22.869</v>
      </c>
      <c r="I17" s="77">
        <f t="shared" si="0"/>
        <v>21.56</v>
      </c>
      <c r="J17" s="77">
        <f t="shared" si="0"/>
        <v>15.37</v>
      </c>
      <c r="K17" s="77">
        <f t="shared" si="0"/>
        <v>15.98</v>
      </c>
      <c r="L17" s="77">
        <f t="shared" si="0"/>
        <v>21.219000000000001</v>
      </c>
      <c r="M17" s="77">
        <f t="shared" si="0"/>
        <v>22.1</v>
      </c>
      <c r="N17" s="77">
        <f t="shared" si="0"/>
        <v>17.600000000000001</v>
      </c>
      <c r="O17" s="77">
        <f t="shared" si="0"/>
        <v>17.100000000000001</v>
      </c>
      <c r="P17" s="77">
        <f t="shared" si="0"/>
        <v>16.707999999999998</v>
      </c>
      <c r="Q17" s="77">
        <f t="shared" si="0"/>
        <v>16.2</v>
      </c>
      <c r="R17" s="77">
        <f t="shared" si="0"/>
        <v>20.838000000000001</v>
      </c>
      <c r="S17" s="77">
        <f t="shared" si="0"/>
        <v>20.462</v>
      </c>
      <c r="T17" s="77">
        <f t="shared" si="0"/>
        <v>20.515999999999998</v>
      </c>
      <c r="U17" s="77">
        <f t="shared" si="0"/>
        <v>20.279</v>
      </c>
      <c r="V17" s="77">
        <f t="shared" si="0"/>
        <v>19.405999999999999</v>
      </c>
      <c r="W17" s="77">
        <f t="shared" si="0"/>
        <v>18</v>
      </c>
      <c r="X17" s="77">
        <f t="shared" si="0"/>
        <v>16.907</v>
      </c>
      <c r="Y17" s="77">
        <f t="shared" si="0"/>
        <v>15.721</v>
      </c>
      <c r="Z17" s="77">
        <f t="shared" si="0"/>
        <v>15.1</v>
      </c>
      <c r="AA17" s="77">
        <f t="shared" si="0"/>
        <v>10.199999999999999</v>
      </c>
      <c r="AB17" s="77">
        <f t="shared" si="0"/>
        <v>15.6</v>
      </c>
      <c r="AC17" s="77">
        <f t="shared" si="0"/>
        <v>15.9</v>
      </c>
      <c r="AD17" s="77">
        <f t="shared" si="0"/>
        <v>17.023</v>
      </c>
      <c r="AE17" s="77">
        <f t="shared" si="0"/>
        <v>20.425999999999998</v>
      </c>
      <c r="AF17" s="77">
        <f t="shared" si="0"/>
        <v>25.917999999999999</v>
      </c>
      <c r="AG17" s="77">
        <f t="shared" si="0"/>
        <v>29.701000000000001</v>
      </c>
      <c r="AH17" s="77">
        <f t="shared" si="0"/>
        <v>19.193000000000001</v>
      </c>
      <c r="AI17" s="77">
        <f t="shared" si="0"/>
        <v>21.026</v>
      </c>
      <c r="AJ17" s="77">
        <f t="shared" si="0"/>
        <v>42.856000000000002</v>
      </c>
      <c r="AK17" s="77">
        <f t="shared" si="0"/>
        <v>52.689</v>
      </c>
      <c r="AL17" s="77">
        <f t="shared" si="0"/>
        <v>55.601999999999997</v>
      </c>
      <c r="AM17" s="77">
        <f t="shared" si="0"/>
        <v>83.647999999999996</v>
      </c>
      <c r="AN17" s="77">
        <f t="shared" si="0"/>
        <v>100.491</v>
      </c>
      <c r="AO17" s="77">
        <f t="shared" si="0"/>
        <v>107.39100000000001</v>
      </c>
      <c r="AP17" s="77">
        <f t="shared" si="0"/>
        <v>86.009</v>
      </c>
      <c r="AQ17" s="77">
        <f t="shared" si="0"/>
        <v>102.572</v>
      </c>
      <c r="AR17" s="77">
        <f t="shared" si="0"/>
        <v>105.66500000000001</v>
      </c>
      <c r="AS17" s="77">
        <f t="shared" si="0"/>
        <v>96.998000000000005</v>
      </c>
      <c r="AT17" s="77">
        <f t="shared" si="0"/>
        <v>111.8</v>
      </c>
      <c r="AU17" s="77">
        <f t="shared" si="0"/>
        <v>97.852999999999994</v>
      </c>
      <c r="AV17" s="77">
        <f t="shared" si="0"/>
        <v>95.569000000000003</v>
      </c>
      <c r="AW17" s="77">
        <f t="shared" si="0"/>
        <v>102.19499999999999</v>
      </c>
      <c r="AX17" s="77">
        <f t="shared" si="0"/>
        <v>86.200999999999993</v>
      </c>
      <c r="AY17" s="77">
        <f t="shared" si="0"/>
        <v>134.417</v>
      </c>
      <c r="AZ17" s="77">
        <f t="shared" si="0"/>
        <v>148.18299999999999</v>
      </c>
      <c r="BA17" s="77">
        <f t="shared" si="0"/>
        <v>85.44</v>
      </c>
      <c r="BB17" s="77">
        <f t="shared" si="0"/>
        <v>109.584</v>
      </c>
      <c r="BC17" s="77">
        <f t="shared" si="0"/>
        <v>89.075999999999993</v>
      </c>
      <c r="BD17" s="77">
        <f t="shared" si="0"/>
        <v>86.927999999999997</v>
      </c>
      <c r="BE17" s="77">
        <f t="shared" si="0"/>
        <v>40.210999999999999</v>
      </c>
      <c r="BF17" s="77">
        <f t="shared" si="0"/>
        <v>16.928000000000001</v>
      </c>
      <c r="BG17" s="77">
        <f t="shared" si="0"/>
        <v>39.787999999999997</v>
      </c>
      <c r="BH17" s="77">
        <f t="shared" si="0"/>
        <v>10.269</v>
      </c>
      <c r="BI17" s="77">
        <f t="shared" si="0"/>
        <v>25.588000000000001</v>
      </c>
      <c r="BJ17" s="77">
        <f t="shared" si="0"/>
        <v>11.17</v>
      </c>
      <c r="BK17" s="77">
        <f t="shared" si="0"/>
        <v>8</v>
      </c>
      <c r="BL17" s="77">
        <f t="shared" si="0"/>
        <v>1.45</v>
      </c>
      <c r="BM17" s="77">
        <f t="shared" si="0"/>
        <v>0.93</v>
      </c>
      <c r="BN17" s="77">
        <f t="shared" si="0"/>
        <v>72</v>
      </c>
      <c r="BO17" s="77">
        <f t="shared" ref="BO17:CW17" si="1">SUM(BO11:BO16)</f>
        <v>58.296999999999997</v>
      </c>
      <c r="BP17" s="77">
        <f t="shared" si="1"/>
        <v>66.429999999999993</v>
      </c>
      <c r="BQ17" s="77">
        <f t="shared" si="1"/>
        <v>45.463999999999999</v>
      </c>
      <c r="BR17" s="77">
        <f t="shared" si="1"/>
        <v>4.7130000000000001</v>
      </c>
      <c r="BS17" s="77">
        <f t="shared" si="1"/>
        <v>17.186</v>
      </c>
      <c r="BT17" s="77">
        <f t="shared" si="1"/>
        <v>28.143999999999998</v>
      </c>
      <c r="BU17" s="77">
        <f t="shared" si="1"/>
        <v>30.376000000000001</v>
      </c>
      <c r="BV17" s="77">
        <f t="shared" si="1"/>
        <v>98.5</v>
      </c>
      <c r="BW17" s="77">
        <f t="shared" si="1"/>
        <v>43.8</v>
      </c>
      <c r="BX17" s="77">
        <f t="shared" si="1"/>
        <v>20.122</v>
      </c>
      <c r="BY17" s="77">
        <f t="shared" si="1"/>
        <v>13.147</v>
      </c>
      <c r="BZ17" s="77">
        <f t="shared" si="1"/>
        <v>45.417999999999999</v>
      </c>
      <c r="CA17" s="77">
        <f t="shared" si="1"/>
        <v>0</v>
      </c>
      <c r="CB17" s="77">
        <f t="shared" si="1"/>
        <v>0</v>
      </c>
      <c r="CC17" s="77">
        <f t="shared" si="1"/>
        <v>0.52200000000000002</v>
      </c>
      <c r="CD17" s="77">
        <f t="shared" si="1"/>
        <v>0</v>
      </c>
      <c r="CE17" s="77">
        <f t="shared" si="1"/>
        <v>0</v>
      </c>
      <c r="CF17" s="77">
        <f t="shared" si="1"/>
        <v>3.6</v>
      </c>
      <c r="CG17" s="77">
        <f t="shared" si="1"/>
        <v>0.314</v>
      </c>
      <c r="CH17" s="77">
        <f t="shared" si="1"/>
        <v>3.3719999999999999</v>
      </c>
      <c r="CI17" s="77">
        <f t="shared" si="1"/>
        <v>2.1749999999999998</v>
      </c>
      <c r="CJ17" s="77">
        <f t="shared" si="1"/>
        <v>7.7370000000000001</v>
      </c>
      <c r="CK17" s="77">
        <f t="shared" si="1"/>
        <v>10.941000000000001</v>
      </c>
      <c r="CL17" s="77">
        <f t="shared" si="1"/>
        <v>17.390999999999998</v>
      </c>
      <c r="CM17" s="77">
        <f t="shared" si="1"/>
        <v>5.0620000000000003</v>
      </c>
      <c r="CN17" s="77">
        <f t="shared" si="1"/>
        <v>11</v>
      </c>
      <c r="CO17" s="77">
        <f t="shared" si="1"/>
        <v>5.391</v>
      </c>
      <c r="CP17" s="77">
        <f t="shared" si="1"/>
        <v>17</v>
      </c>
      <c r="CQ17" s="77">
        <f t="shared" si="1"/>
        <v>5</v>
      </c>
      <c r="CR17" s="77">
        <f t="shared" si="1"/>
        <v>6.5570000000000004</v>
      </c>
      <c r="CS17" s="77">
        <f t="shared" si="1"/>
        <v>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840.79274999999961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5.5990000000000002</v>
      </c>
      <c r="C21" s="94">
        <v>1.0999999999999999E-2</v>
      </c>
      <c r="D21" s="94">
        <v>5.7999999999999996E-2</v>
      </c>
      <c r="E21" s="94">
        <v>4.3579999999999997</v>
      </c>
      <c r="F21" s="94">
        <v>2.9140000000000001</v>
      </c>
      <c r="G21" s="94">
        <v>5.4269999999999996</v>
      </c>
      <c r="H21" s="94">
        <v>5.4220000000000006</v>
      </c>
      <c r="I21" s="94">
        <v>5.4390000000000001</v>
      </c>
      <c r="J21" s="94">
        <v>4.4329999999999998</v>
      </c>
      <c r="K21" s="94">
        <v>4.3579999999999997</v>
      </c>
      <c r="L21" s="94">
        <v>0.95599999999999996</v>
      </c>
      <c r="M21" s="94">
        <v>1</v>
      </c>
      <c r="N21" s="94"/>
      <c r="O21" s="94"/>
      <c r="P21" s="94">
        <v>4.8000000000000001E-2</v>
      </c>
      <c r="Q21" s="94"/>
      <c r="R21" s="94">
        <v>1.032</v>
      </c>
      <c r="S21" s="94">
        <v>1.0920000000000001</v>
      </c>
      <c r="T21" s="94">
        <v>1.036</v>
      </c>
      <c r="U21" s="94">
        <v>1.012</v>
      </c>
      <c r="V21" s="94">
        <v>1</v>
      </c>
      <c r="W21" s="94">
        <v>1.016</v>
      </c>
      <c r="X21" s="94">
        <v>1.048</v>
      </c>
      <c r="Y21" s="94">
        <v>6.3740000000000006</v>
      </c>
      <c r="Z21" s="94">
        <v>1.1279999999999999</v>
      </c>
      <c r="AA21" s="94">
        <v>5.5890000000000004</v>
      </c>
      <c r="AB21" s="94">
        <v>6.6739999999999995</v>
      </c>
      <c r="AC21" s="94">
        <v>6.8440000000000003</v>
      </c>
      <c r="AD21" s="94">
        <v>6.9969999999999999</v>
      </c>
      <c r="AE21" s="94">
        <v>7.1340000000000003</v>
      </c>
      <c r="AF21" s="94">
        <v>7.109</v>
      </c>
      <c r="AG21" s="94">
        <v>7.157</v>
      </c>
      <c r="AH21" s="94">
        <v>5.5620000000000003</v>
      </c>
      <c r="AI21" s="94">
        <v>8.7259999999999991</v>
      </c>
      <c r="AJ21" s="94">
        <v>8.7469999999999999</v>
      </c>
      <c r="AK21" s="94">
        <v>8.782</v>
      </c>
      <c r="AL21" s="94">
        <v>3.2</v>
      </c>
      <c r="AM21" s="94">
        <v>3.2</v>
      </c>
      <c r="AN21" s="94">
        <v>3.2</v>
      </c>
      <c r="AO21" s="94">
        <v>3.2</v>
      </c>
      <c r="AP21" s="94">
        <v>4.0449999999999999</v>
      </c>
      <c r="AQ21" s="94">
        <v>3.2120000000000002</v>
      </c>
      <c r="AR21" s="94">
        <v>4.3049999999999997</v>
      </c>
      <c r="AS21" s="94">
        <v>3.2440000000000002</v>
      </c>
      <c r="AT21" s="94">
        <v>3.23</v>
      </c>
      <c r="AU21" s="94">
        <v>3.2</v>
      </c>
      <c r="AV21" s="94">
        <v>8.777000000000001</v>
      </c>
      <c r="AW21" s="94">
        <v>3.2</v>
      </c>
      <c r="AX21" s="94">
        <v>6.0579999999999998</v>
      </c>
      <c r="AY21" s="94">
        <v>2.8</v>
      </c>
      <c r="AZ21" s="94">
        <v>2.8</v>
      </c>
      <c r="BA21" s="94">
        <v>7.4740000000000002</v>
      </c>
      <c r="BB21" s="94">
        <v>6.3540000000000001</v>
      </c>
      <c r="BC21" s="94">
        <v>7.452</v>
      </c>
      <c r="BD21" s="94">
        <v>2.8</v>
      </c>
      <c r="BE21" s="94">
        <v>4.5789999999999997</v>
      </c>
      <c r="BF21" s="94">
        <v>5.8330000000000002</v>
      </c>
      <c r="BG21" s="94">
        <v>5.7390000000000008</v>
      </c>
      <c r="BH21" s="94">
        <v>8.5730000000000004</v>
      </c>
      <c r="BI21" s="94">
        <v>6.5790000000000006</v>
      </c>
      <c r="BJ21" s="94">
        <v>4.4429999999999996</v>
      </c>
      <c r="BK21" s="94">
        <v>4.5750000000000002</v>
      </c>
      <c r="BL21" s="94">
        <v>4.2359999999999998</v>
      </c>
      <c r="BM21" s="94">
        <v>1.2999999999999999E-2</v>
      </c>
      <c r="BN21" s="94">
        <v>0.02</v>
      </c>
      <c r="BO21" s="94">
        <v>3.7999999999999999E-2</v>
      </c>
      <c r="BP21" s="94">
        <v>1.2E-2</v>
      </c>
      <c r="BQ21" s="94"/>
      <c r="BR21" s="94">
        <v>0.81200000000000006</v>
      </c>
      <c r="BS21" s="94">
        <v>4.2319999999999993</v>
      </c>
      <c r="BT21" s="94">
        <v>5.6959999999999997</v>
      </c>
      <c r="BU21" s="94">
        <v>5.7969999999999997</v>
      </c>
      <c r="BV21" s="94">
        <v>1.6559999999999999</v>
      </c>
      <c r="BW21" s="94">
        <v>7.6409999999999991</v>
      </c>
      <c r="BX21" s="94">
        <v>8.1050000000000004</v>
      </c>
      <c r="BY21" s="94">
        <v>4.2999999999999997E-2</v>
      </c>
      <c r="BZ21" s="94">
        <v>4.1029999999999998</v>
      </c>
      <c r="CA21" s="94">
        <v>6.6359999999999992</v>
      </c>
      <c r="CB21" s="94">
        <v>6.6150000000000002</v>
      </c>
      <c r="CC21" s="94"/>
      <c r="CD21" s="94">
        <v>4.0030000000000001</v>
      </c>
      <c r="CE21" s="94">
        <v>4.0179999999999998</v>
      </c>
      <c r="CF21" s="94">
        <v>4.9759999999999991</v>
      </c>
      <c r="CG21" s="94">
        <v>4.032</v>
      </c>
      <c r="CH21" s="94">
        <v>4.0199999999999996</v>
      </c>
      <c r="CI21" s="94">
        <v>6.0049999999999999</v>
      </c>
      <c r="CJ21" s="94">
        <v>4.96</v>
      </c>
      <c r="CK21" s="94">
        <v>4.9640000000000004</v>
      </c>
      <c r="CL21" s="94">
        <v>6.38</v>
      </c>
      <c r="CM21" s="94">
        <v>6.95</v>
      </c>
      <c r="CN21" s="94">
        <v>7.0090000000000003</v>
      </c>
      <c r="CO21" s="94">
        <v>4.9569999999999999</v>
      </c>
      <c r="CP21" s="94">
        <v>6.532</v>
      </c>
      <c r="CQ21" s="94">
        <v>4.8710000000000004</v>
      </c>
      <c r="CR21" s="94">
        <v>4.782</v>
      </c>
      <c r="CS21" s="94">
        <v>4.7469999999999999</v>
      </c>
      <c r="CT21" s="95"/>
      <c r="CU21" s="95"/>
      <c r="CV21" s="95"/>
      <c r="CW21" s="96"/>
      <c r="CX21" s="97">
        <f t="array" ref="CX21">SUMPRODUCT(B21:CW21*0.25)</f>
        <v>98.753749999999982</v>
      </c>
    </row>
    <row r="22" spans="1:102" ht="24.95" customHeight="1" x14ac:dyDescent="0.2">
      <c r="A22" s="92" t="s">
        <v>18</v>
      </c>
      <c r="B22" s="98">
        <v>10.059000000000001</v>
      </c>
      <c r="C22" s="99">
        <v>2.048</v>
      </c>
      <c r="D22" s="99">
        <v>1.9550000000000001</v>
      </c>
      <c r="E22" s="99">
        <v>3.6320000000000001</v>
      </c>
      <c r="F22" s="99">
        <v>32.524000000000001</v>
      </c>
      <c r="G22" s="99">
        <v>5.173</v>
      </c>
      <c r="H22" s="99">
        <v>6.24</v>
      </c>
      <c r="I22" s="99">
        <v>6.1510000000000007</v>
      </c>
      <c r="J22" s="99">
        <v>4.6310000000000002</v>
      </c>
      <c r="K22" s="99">
        <v>3.8779999999999997</v>
      </c>
      <c r="L22" s="99">
        <v>3.9340000000000002</v>
      </c>
      <c r="M22" s="99">
        <v>3.6020000000000003</v>
      </c>
      <c r="N22" s="99">
        <v>1.323</v>
      </c>
      <c r="O22" s="99">
        <v>1.363</v>
      </c>
      <c r="P22" s="99">
        <v>8.2989999999999995</v>
      </c>
      <c r="Q22" s="99">
        <v>8.7680000000000007</v>
      </c>
      <c r="R22" s="99">
        <v>5.181</v>
      </c>
      <c r="S22" s="99">
        <v>15.060000000000002</v>
      </c>
      <c r="T22" s="99">
        <v>7.3570000000000002</v>
      </c>
      <c r="U22" s="99">
        <v>3.3420000000000001</v>
      </c>
      <c r="V22" s="99">
        <v>3.9420000000000002</v>
      </c>
      <c r="W22" s="99">
        <v>4.6560000000000006</v>
      </c>
      <c r="X22" s="99">
        <v>6.3599999999999994</v>
      </c>
      <c r="Y22" s="99">
        <v>10.571999999999999</v>
      </c>
      <c r="Z22" s="99">
        <v>6.08</v>
      </c>
      <c r="AA22" s="99">
        <v>2.0670000000000002</v>
      </c>
      <c r="AB22" s="99">
        <v>12.509999999999998</v>
      </c>
      <c r="AC22" s="99">
        <v>12.26</v>
      </c>
      <c r="AD22" s="99">
        <v>15.391999999999999</v>
      </c>
      <c r="AE22" s="99">
        <v>16.068999999999999</v>
      </c>
      <c r="AF22" s="99">
        <v>12.939000000000002</v>
      </c>
      <c r="AG22" s="99">
        <v>10.631</v>
      </c>
      <c r="AH22" s="99">
        <v>15.619</v>
      </c>
      <c r="AI22" s="99">
        <v>41.899000000000001</v>
      </c>
      <c r="AJ22" s="99">
        <v>57.613</v>
      </c>
      <c r="AK22" s="99">
        <v>18.891999999999999</v>
      </c>
      <c r="AL22" s="99">
        <v>11.383000000000001</v>
      </c>
      <c r="AM22" s="99">
        <v>11.379</v>
      </c>
      <c r="AN22" s="99">
        <v>10.731000000000002</v>
      </c>
      <c r="AO22" s="99">
        <v>10.716999999999999</v>
      </c>
      <c r="AP22" s="99">
        <v>10.027000000000001</v>
      </c>
      <c r="AQ22" s="99">
        <v>10.104000000000001</v>
      </c>
      <c r="AR22" s="99">
        <v>10.514999999999999</v>
      </c>
      <c r="AS22" s="99">
        <v>10.757000000000001</v>
      </c>
      <c r="AT22" s="99">
        <v>10.198</v>
      </c>
      <c r="AU22" s="99">
        <v>9.5109999999999992</v>
      </c>
      <c r="AV22" s="99">
        <v>13.946000000000002</v>
      </c>
      <c r="AW22" s="99">
        <v>7.8220000000000001</v>
      </c>
      <c r="AX22" s="99">
        <v>10.8</v>
      </c>
      <c r="AY22" s="99">
        <v>10.649000000000001</v>
      </c>
      <c r="AZ22" s="99">
        <v>10.649000000000001</v>
      </c>
      <c r="BA22" s="99">
        <v>11.834</v>
      </c>
      <c r="BB22" s="99">
        <v>16.171999999999997</v>
      </c>
      <c r="BC22" s="99">
        <v>18.419</v>
      </c>
      <c r="BD22" s="99">
        <v>9.782</v>
      </c>
      <c r="BE22" s="99">
        <v>6.3079999999999998</v>
      </c>
      <c r="BF22" s="99">
        <v>43.069000000000003</v>
      </c>
      <c r="BG22" s="99">
        <v>43.572000000000003</v>
      </c>
      <c r="BH22" s="99">
        <v>51.935000000000002</v>
      </c>
      <c r="BI22" s="99">
        <v>82.489000000000004</v>
      </c>
      <c r="BJ22" s="99">
        <v>5.0879999999999992</v>
      </c>
      <c r="BK22" s="99">
        <v>4.5679999999999996</v>
      </c>
      <c r="BL22" s="99">
        <v>4.5960000000000001</v>
      </c>
      <c r="BM22" s="99">
        <v>2.8860000000000001</v>
      </c>
      <c r="BN22" s="99">
        <v>4.734</v>
      </c>
      <c r="BO22" s="99">
        <v>12.677999999999999</v>
      </c>
      <c r="BP22" s="99">
        <v>12.684999999999999</v>
      </c>
      <c r="BQ22" s="99">
        <v>12.699</v>
      </c>
      <c r="BR22" s="99">
        <v>13.336</v>
      </c>
      <c r="BS22" s="99">
        <v>25.692</v>
      </c>
      <c r="BT22" s="99">
        <v>22.408999999999999</v>
      </c>
      <c r="BU22" s="99">
        <v>22.087</v>
      </c>
      <c r="BV22" s="99">
        <v>19.391999999999999</v>
      </c>
      <c r="BW22" s="99">
        <v>50.504999999999995</v>
      </c>
      <c r="BX22" s="99">
        <v>54.905999999999999</v>
      </c>
      <c r="BY22" s="99">
        <v>33.83</v>
      </c>
      <c r="BZ22" s="99">
        <v>18.163999999999998</v>
      </c>
      <c r="CA22" s="99">
        <v>32.292000000000002</v>
      </c>
      <c r="CB22" s="99">
        <v>27.744000000000003</v>
      </c>
      <c r="CC22" s="99">
        <v>23.483000000000001</v>
      </c>
      <c r="CD22" s="99">
        <v>6.4369999999999994</v>
      </c>
      <c r="CE22" s="99">
        <v>6.3789999999999996</v>
      </c>
      <c r="CF22" s="99">
        <v>15.573</v>
      </c>
      <c r="CG22" s="99">
        <v>24.170999999999999</v>
      </c>
      <c r="CH22" s="99">
        <v>13.048</v>
      </c>
      <c r="CI22" s="99">
        <v>60.400999999999996</v>
      </c>
      <c r="CJ22" s="99">
        <v>40.160000000000004</v>
      </c>
      <c r="CK22" s="99">
        <v>30.545000000000002</v>
      </c>
      <c r="CL22" s="99">
        <v>85.787000000000006</v>
      </c>
      <c r="CM22" s="99">
        <v>77.187999999999988</v>
      </c>
      <c r="CN22" s="99">
        <v>47.942999999999998</v>
      </c>
      <c r="CO22" s="99">
        <v>30.934999999999999</v>
      </c>
      <c r="CP22" s="99">
        <v>35.268000000000001</v>
      </c>
      <c r="CQ22" s="99">
        <v>13.055</v>
      </c>
      <c r="CR22" s="99">
        <v>25.995000000000001</v>
      </c>
      <c r="CS22" s="99">
        <v>26.478999999999999</v>
      </c>
      <c r="CT22" s="100"/>
      <c r="CU22" s="100"/>
      <c r="CV22" s="100"/>
      <c r="CW22" s="96"/>
      <c r="CX22" s="97">
        <f t="array" ref="CX22">SUMPRODUCT(B22:CW22*0.25)</f>
        <v>441.98174999999986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15.658000000000001</v>
      </c>
      <c r="C27" s="107">
        <f t="shared" ref="C27:BN27" si="2">SUM(C20:C26)</f>
        <v>2.0590000000000002</v>
      </c>
      <c r="D27" s="107">
        <f t="shared" si="2"/>
        <v>2.0129999999999999</v>
      </c>
      <c r="E27" s="107">
        <f t="shared" si="2"/>
        <v>7.99</v>
      </c>
      <c r="F27" s="107">
        <f t="shared" si="2"/>
        <v>35.438000000000002</v>
      </c>
      <c r="G27" s="107">
        <f t="shared" si="2"/>
        <v>10.6</v>
      </c>
      <c r="H27" s="107">
        <f t="shared" si="2"/>
        <v>11.662000000000001</v>
      </c>
      <c r="I27" s="107">
        <f t="shared" si="2"/>
        <v>11.59</v>
      </c>
      <c r="J27" s="107">
        <f t="shared" si="2"/>
        <v>9.0640000000000001</v>
      </c>
      <c r="K27" s="107">
        <f t="shared" si="2"/>
        <v>8.2359999999999989</v>
      </c>
      <c r="L27" s="107">
        <f t="shared" si="2"/>
        <v>4.8900000000000006</v>
      </c>
      <c r="M27" s="107">
        <f t="shared" si="2"/>
        <v>4.6020000000000003</v>
      </c>
      <c r="N27" s="107">
        <f t="shared" si="2"/>
        <v>1.323</v>
      </c>
      <c r="O27" s="107">
        <f t="shared" si="2"/>
        <v>1.363</v>
      </c>
      <c r="P27" s="107">
        <f t="shared" si="2"/>
        <v>8.3469999999999995</v>
      </c>
      <c r="Q27" s="107">
        <f t="shared" si="2"/>
        <v>8.7680000000000007</v>
      </c>
      <c r="R27" s="107">
        <f t="shared" si="2"/>
        <v>6.2130000000000001</v>
      </c>
      <c r="S27" s="107">
        <f t="shared" si="2"/>
        <v>16.152000000000001</v>
      </c>
      <c r="T27" s="107">
        <f t="shared" si="2"/>
        <v>8.3930000000000007</v>
      </c>
      <c r="U27" s="107">
        <f t="shared" si="2"/>
        <v>4.3540000000000001</v>
      </c>
      <c r="V27" s="107">
        <f t="shared" si="2"/>
        <v>4.9420000000000002</v>
      </c>
      <c r="W27" s="107">
        <f t="shared" si="2"/>
        <v>5.6720000000000006</v>
      </c>
      <c r="X27" s="107">
        <f t="shared" si="2"/>
        <v>7.4079999999999995</v>
      </c>
      <c r="Y27" s="107">
        <f t="shared" si="2"/>
        <v>16.945999999999998</v>
      </c>
      <c r="Z27" s="107">
        <f t="shared" si="2"/>
        <v>7.2080000000000002</v>
      </c>
      <c r="AA27" s="107">
        <f t="shared" si="2"/>
        <v>7.6560000000000006</v>
      </c>
      <c r="AB27" s="107">
        <f t="shared" si="2"/>
        <v>19.183999999999997</v>
      </c>
      <c r="AC27" s="107">
        <f t="shared" si="2"/>
        <v>19.103999999999999</v>
      </c>
      <c r="AD27" s="107">
        <f t="shared" si="2"/>
        <v>22.388999999999999</v>
      </c>
      <c r="AE27" s="107">
        <f t="shared" si="2"/>
        <v>23.202999999999999</v>
      </c>
      <c r="AF27" s="107">
        <f t="shared" si="2"/>
        <v>20.048000000000002</v>
      </c>
      <c r="AG27" s="107">
        <f t="shared" si="2"/>
        <v>17.788</v>
      </c>
      <c r="AH27" s="107">
        <f t="shared" si="2"/>
        <v>21.181000000000001</v>
      </c>
      <c r="AI27" s="107">
        <f t="shared" si="2"/>
        <v>50.625</v>
      </c>
      <c r="AJ27" s="107">
        <f t="shared" si="2"/>
        <v>66.36</v>
      </c>
      <c r="AK27" s="107">
        <f t="shared" si="2"/>
        <v>27.673999999999999</v>
      </c>
      <c r="AL27" s="107">
        <f t="shared" si="2"/>
        <v>14.583000000000002</v>
      </c>
      <c r="AM27" s="107">
        <f t="shared" si="2"/>
        <v>14.579000000000001</v>
      </c>
      <c r="AN27" s="107">
        <f t="shared" si="2"/>
        <v>13.931000000000001</v>
      </c>
      <c r="AO27" s="107">
        <f t="shared" si="2"/>
        <v>13.916999999999998</v>
      </c>
      <c r="AP27" s="107">
        <f t="shared" si="2"/>
        <v>14.072000000000001</v>
      </c>
      <c r="AQ27" s="107">
        <f t="shared" si="2"/>
        <v>13.316000000000001</v>
      </c>
      <c r="AR27" s="107">
        <f t="shared" si="2"/>
        <v>14.819999999999999</v>
      </c>
      <c r="AS27" s="107">
        <f t="shared" si="2"/>
        <v>14.001000000000001</v>
      </c>
      <c r="AT27" s="107">
        <f t="shared" si="2"/>
        <v>13.428000000000001</v>
      </c>
      <c r="AU27" s="107">
        <f t="shared" si="2"/>
        <v>12.710999999999999</v>
      </c>
      <c r="AV27" s="107">
        <f t="shared" si="2"/>
        <v>22.723000000000003</v>
      </c>
      <c r="AW27" s="107">
        <f t="shared" si="2"/>
        <v>11.022</v>
      </c>
      <c r="AX27" s="107">
        <f t="shared" si="2"/>
        <v>16.858000000000001</v>
      </c>
      <c r="AY27" s="107">
        <f t="shared" si="2"/>
        <v>13.449000000000002</v>
      </c>
      <c r="AZ27" s="107">
        <f t="shared" si="2"/>
        <v>13.449000000000002</v>
      </c>
      <c r="BA27" s="107">
        <f t="shared" si="2"/>
        <v>19.308</v>
      </c>
      <c r="BB27" s="107">
        <f t="shared" si="2"/>
        <v>22.525999999999996</v>
      </c>
      <c r="BC27" s="107">
        <f t="shared" si="2"/>
        <v>25.871000000000002</v>
      </c>
      <c r="BD27" s="107">
        <f t="shared" si="2"/>
        <v>12.582000000000001</v>
      </c>
      <c r="BE27" s="107">
        <f t="shared" si="2"/>
        <v>10.887</v>
      </c>
      <c r="BF27" s="107">
        <f t="shared" si="2"/>
        <v>48.902000000000001</v>
      </c>
      <c r="BG27" s="107">
        <f t="shared" si="2"/>
        <v>49.311000000000007</v>
      </c>
      <c r="BH27" s="107">
        <f t="shared" si="2"/>
        <v>60.508000000000003</v>
      </c>
      <c r="BI27" s="107">
        <f t="shared" si="2"/>
        <v>89.068000000000012</v>
      </c>
      <c r="BJ27" s="107">
        <f t="shared" si="2"/>
        <v>9.5309999999999988</v>
      </c>
      <c r="BK27" s="107">
        <f t="shared" si="2"/>
        <v>9.1430000000000007</v>
      </c>
      <c r="BL27" s="107">
        <f t="shared" si="2"/>
        <v>8.8320000000000007</v>
      </c>
      <c r="BM27" s="107">
        <f t="shared" si="2"/>
        <v>2.899</v>
      </c>
      <c r="BN27" s="107">
        <f t="shared" si="2"/>
        <v>4.7539999999999996</v>
      </c>
      <c r="BO27" s="107">
        <f t="shared" ref="BO27:CW27" si="3">SUM(BO20:BO26)</f>
        <v>12.715999999999999</v>
      </c>
      <c r="BP27" s="107">
        <f t="shared" si="3"/>
        <v>12.696999999999999</v>
      </c>
      <c r="BQ27" s="107">
        <f t="shared" si="3"/>
        <v>12.699</v>
      </c>
      <c r="BR27" s="107">
        <f t="shared" si="3"/>
        <v>14.148</v>
      </c>
      <c r="BS27" s="107">
        <f t="shared" si="3"/>
        <v>29.923999999999999</v>
      </c>
      <c r="BT27" s="107">
        <f t="shared" si="3"/>
        <v>28.104999999999997</v>
      </c>
      <c r="BU27" s="107">
        <f t="shared" si="3"/>
        <v>27.884</v>
      </c>
      <c r="BV27" s="107">
        <f t="shared" si="3"/>
        <v>21.047999999999998</v>
      </c>
      <c r="BW27" s="107">
        <f t="shared" si="3"/>
        <v>58.145999999999994</v>
      </c>
      <c r="BX27" s="107">
        <f t="shared" si="3"/>
        <v>63.010999999999996</v>
      </c>
      <c r="BY27" s="107">
        <f t="shared" si="3"/>
        <v>33.872999999999998</v>
      </c>
      <c r="BZ27" s="107">
        <f t="shared" si="3"/>
        <v>22.266999999999996</v>
      </c>
      <c r="CA27" s="107">
        <f t="shared" si="3"/>
        <v>38.927999999999997</v>
      </c>
      <c r="CB27" s="107">
        <f t="shared" si="3"/>
        <v>34.359000000000002</v>
      </c>
      <c r="CC27" s="107">
        <f t="shared" si="3"/>
        <v>23.483000000000001</v>
      </c>
      <c r="CD27" s="107">
        <f t="shared" si="3"/>
        <v>10.44</v>
      </c>
      <c r="CE27" s="107">
        <f t="shared" si="3"/>
        <v>10.396999999999998</v>
      </c>
      <c r="CF27" s="107">
        <f t="shared" si="3"/>
        <v>20.548999999999999</v>
      </c>
      <c r="CG27" s="107">
        <f t="shared" si="3"/>
        <v>28.202999999999999</v>
      </c>
      <c r="CH27" s="107">
        <f t="shared" si="3"/>
        <v>17.067999999999998</v>
      </c>
      <c r="CI27" s="107">
        <f t="shared" si="3"/>
        <v>66.405999999999992</v>
      </c>
      <c r="CJ27" s="107">
        <f t="shared" si="3"/>
        <v>45.120000000000005</v>
      </c>
      <c r="CK27" s="107">
        <f t="shared" si="3"/>
        <v>35.509</v>
      </c>
      <c r="CL27" s="107">
        <f t="shared" si="3"/>
        <v>92.167000000000002</v>
      </c>
      <c r="CM27" s="107">
        <f t="shared" si="3"/>
        <v>84.137999999999991</v>
      </c>
      <c r="CN27" s="107">
        <f t="shared" si="3"/>
        <v>54.951999999999998</v>
      </c>
      <c r="CO27" s="107">
        <f t="shared" si="3"/>
        <v>35.891999999999996</v>
      </c>
      <c r="CP27" s="107">
        <f t="shared" si="3"/>
        <v>41.8</v>
      </c>
      <c r="CQ27" s="107">
        <f t="shared" si="3"/>
        <v>17.926000000000002</v>
      </c>
      <c r="CR27" s="107">
        <f t="shared" si="3"/>
        <v>30.777000000000001</v>
      </c>
      <c r="CS27" s="107">
        <f t="shared" si="3"/>
        <v>31.225999999999999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540.73549999999989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20.722000000000001</v>
      </c>
      <c r="C31" s="94">
        <v>12.468999999999999</v>
      </c>
      <c r="D31" s="94">
        <v>11.3</v>
      </c>
      <c r="E31" s="94">
        <v>7.99</v>
      </c>
      <c r="F31" s="94">
        <v>45.387999999999998</v>
      </c>
      <c r="G31" s="94">
        <v>32.652999999999999</v>
      </c>
      <c r="H31" s="94">
        <v>39.191000000000003</v>
      </c>
      <c r="I31" s="94">
        <v>37.82</v>
      </c>
      <c r="J31" s="94">
        <v>28.934000000000001</v>
      </c>
      <c r="K31" s="94">
        <v>29.085999999999999</v>
      </c>
      <c r="L31" s="94">
        <v>31.359000000000002</v>
      </c>
      <c r="M31" s="94">
        <v>31.852</v>
      </c>
      <c r="N31" s="94">
        <v>23.943000000000001</v>
      </c>
      <c r="O31" s="94">
        <v>24.033000000000001</v>
      </c>
      <c r="P31" s="94">
        <v>31.184999999999999</v>
      </c>
      <c r="Q31" s="94">
        <v>31.617999999999999</v>
      </c>
      <c r="R31" s="94">
        <v>34.100999999999999</v>
      </c>
      <c r="S31" s="94">
        <v>43.933999999999997</v>
      </c>
      <c r="T31" s="94">
        <v>36.579000000000001</v>
      </c>
      <c r="U31" s="94">
        <v>32.633000000000003</v>
      </c>
      <c r="V31" s="94">
        <v>32.298000000000002</v>
      </c>
      <c r="W31" s="94">
        <v>31.832000000000001</v>
      </c>
      <c r="X31" s="94">
        <v>32.604999999999997</v>
      </c>
      <c r="Y31" s="94">
        <v>40.997</v>
      </c>
      <c r="Z31" s="94">
        <v>28.558</v>
      </c>
      <c r="AA31" s="94">
        <v>23.905999999999999</v>
      </c>
      <c r="AB31" s="94">
        <v>40.134</v>
      </c>
      <c r="AC31" s="94">
        <v>39.893999999999998</v>
      </c>
      <c r="AD31" s="94">
        <v>42.601999999999997</v>
      </c>
      <c r="AE31" s="94">
        <v>47.859000000000002</v>
      </c>
      <c r="AF31" s="94">
        <v>51.716000000000001</v>
      </c>
      <c r="AG31" s="94">
        <v>55.179000000000002</v>
      </c>
      <c r="AH31" s="94">
        <v>48.613999999999997</v>
      </c>
      <c r="AI31" s="94">
        <v>82.840999999999994</v>
      </c>
      <c r="AJ31" s="94">
        <v>124.036</v>
      </c>
      <c r="AK31" s="94">
        <v>98.703000000000003</v>
      </c>
      <c r="AL31" s="94">
        <v>82.768000000000001</v>
      </c>
      <c r="AM31" s="94">
        <v>112.568</v>
      </c>
      <c r="AN31" s="94">
        <v>130.04499999999999</v>
      </c>
      <c r="AO31" s="94">
        <v>137.316</v>
      </c>
      <c r="AP31" s="94">
        <v>115.673</v>
      </c>
      <c r="AQ31" s="94">
        <v>130.69499999999999</v>
      </c>
      <c r="AR31" s="94">
        <v>134.13999999999999</v>
      </c>
      <c r="AS31" s="94">
        <v>123.58</v>
      </c>
      <c r="AT31" s="94">
        <v>136.786</v>
      </c>
      <c r="AU31" s="94">
        <v>120.331</v>
      </c>
      <c r="AV31" s="94">
        <v>126.25</v>
      </c>
      <c r="AW31" s="94">
        <v>119.267</v>
      </c>
      <c r="AX31" s="94">
        <v>108.5</v>
      </c>
      <c r="AY31" s="94">
        <v>152.404</v>
      </c>
      <c r="AZ31" s="94">
        <v>165.97900000000001</v>
      </c>
      <c r="BA31" s="94">
        <v>108.19499999999999</v>
      </c>
      <c r="BB31" s="94">
        <v>133.31299999999999</v>
      </c>
      <c r="BC31" s="94">
        <v>116.48</v>
      </c>
      <c r="BD31" s="94">
        <v>100.577</v>
      </c>
      <c r="BE31" s="94">
        <v>51.122</v>
      </c>
      <c r="BF31" s="94">
        <v>66.084000000000003</v>
      </c>
      <c r="BG31" s="94">
        <v>89.933000000000007</v>
      </c>
      <c r="BH31" s="94">
        <v>72.974000000000004</v>
      </c>
      <c r="BI31" s="94">
        <v>117.76300000000001</v>
      </c>
      <c r="BJ31" s="94">
        <v>23.811</v>
      </c>
      <c r="BK31" s="94">
        <v>20.343</v>
      </c>
      <c r="BL31" s="94">
        <v>13.532</v>
      </c>
      <c r="BM31" s="94">
        <v>6.9889999999999999</v>
      </c>
      <c r="BN31" s="94">
        <v>79.664000000000001</v>
      </c>
      <c r="BO31" s="94">
        <v>74.692999999999998</v>
      </c>
      <c r="BP31" s="94">
        <v>83.558999999999997</v>
      </c>
      <c r="BQ31" s="94">
        <v>63.19</v>
      </c>
      <c r="BR31" s="94">
        <v>24.460999999999999</v>
      </c>
      <c r="BS31" s="94">
        <v>53.22</v>
      </c>
      <c r="BT31" s="94">
        <v>62.889000000000003</v>
      </c>
      <c r="BU31" s="94">
        <v>65.150000000000006</v>
      </c>
      <c r="BV31" s="94">
        <v>126.688</v>
      </c>
      <c r="BW31" s="94">
        <v>109.07599999999999</v>
      </c>
      <c r="BX31" s="94">
        <v>89.733000000000004</v>
      </c>
      <c r="BY31" s="94">
        <v>53.13</v>
      </c>
      <c r="BZ31" s="94">
        <v>73.355000000000004</v>
      </c>
      <c r="CA31" s="94">
        <v>44.258000000000003</v>
      </c>
      <c r="CB31" s="94">
        <v>39.268999999999998</v>
      </c>
      <c r="CC31" s="94">
        <v>28.495000000000001</v>
      </c>
      <c r="CD31" s="94">
        <v>10.44</v>
      </c>
      <c r="CE31" s="94">
        <v>10.397</v>
      </c>
      <c r="CF31" s="94">
        <v>26.829000000000001</v>
      </c>
      <c r="CG31" s="94">
        <v>30.457000000000001</v>
      </c>
      <c r="CH31" s="94">
        <v>21.64</v>
      </c>
      <c r="CI31" s="94">
        <v>69.301000000000002</v>
      </c>
      <c r="CJ31" s="94">
        <v>53.116999999999997</v>
      </c>
      <c r="CK31" s="94">
        <v>46.45</v>
      </c>
      <c r="CL31" s="94">
        <v>109.55800000000001</v>
      </c>
      <c r="CM31" s="94">
        <v>89.2</v>
      </c>
      <c r="CN31" s="94">
        <v>65.951999999999998</v>
      </c>
      <c r="CO31" s="94">
        <v>41.283000000000001</v>
      </c>
      <c r="CP31" s="94">
        <v>58.8</v>
      </c>
      <c r="CQ31" s="94">
        <v>24.106000000000002</v>
      </c>
      <c r="CR31" s="94">
        <v>39.744</v>
      </c>
      <c r="CS31" s="94">
        <v>40.116</v>
      </c>
      <c r="CT31" s="95"/>
      <c r="CU31" s="95"/>
      <c r="CV31" s="95"/>
      <c r="CW31" s="96"/>
      <c r="CX31" s="97">
        <f t="array" ref="CX31">SUMPRODUCT(B31:CW31*0.25)</f>
        <v>1508.5504999999998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20.722000000000001</v>
      </c>
      <c r="C33" s="77">
        <f t="shared" ref="C33:BN33" si="4">SUM(C30:C32)</f>
        <v>12.468999999999999</v>
      </c>
      <c r="D33" s="77">
        <f t="shared" si="4"/>
        <v>11.3</v>
      </c>
      <c r="E33" s="77">
        <f t="shared" si="4"/>
        <v>7.99</v>
      </c>
      <c r="F33" s="77">
        <f t="shared" si="4"/>
        <v>45.387999999999998</v>
      </c>
      <c r="G33" s="77">
        <f t="shared" si="4"/>
        <v>32.652999999999999</v>
      </c>
      <c r="H33" s="77">
        <f t="shared" si="4"/>
        <v>39.191000000000003</v>
      </c>
      <c r="I33" s="77">
        <f t="shared" si="4"/>
        <v>37.82</v>
      </c>
      <c r="J33" s="77">
        <f t="shared" si="4"/>
        <v>28.934000000000001</v>
      </c>
      <c r="K33" s="77">
        <f t="shared" si="4"/>
        <v>29.085999999999999</v>
      </c>
      <c r="L33" s="77">
        <f t="shared" si="4"/>
        <v>31.359000000000002</v>
      </c>
      <c r="M33" s="77">
        <f t="shared" si="4"/>
        <v>31.852</v>
      </c>
      <c r="N33" s="77">
        <f t="shared" si="4"/>
        <v>23.943000000000001</v>
      </c>
      <c r="O33" s="77">
        <f t="shared" si="4"/>
        <v>24.033000000000001</v>
      </c>
      <c r="P33" s="77">
        <f t="shared" si="4"/>
        <v>31.184999999999999</v>
      </c>
      <c r="Q33" s="77">
        <f t="shared" si="4"/>
        <v>31.617999999999999</v>
      </c>
      <c r="R33" s="77">
        <f t="shared" si="4"/>
        <v>34.100999999999999</v>
      </c>
      <c r="S33" s="77">
        <f t="shared" si="4"/>
        <v>43.933999999999997</v>
      </c>
      <c r="T33" s="77">
        <f t="shared" si="4"/>
        <v>36.579000000000001</v>
      </c>
      <c r="U33" s="77">
        <f t="shared" si="4"/>
        <v>32.633000000000003</v>
      </c>
      <c r="V33" s="77">
        <f t="shared" si="4"/>
        <v>32.298000000000002</v>
      </c>
      <c r="W33" s="77">
        <f t="shared" si="4"/>
        <v>31.832000000000001</v>
      </c>
      <c r="X33" s="77">
        <f t="shared" si="4"/>
        <v>32.604999999999997</v>
      </c>
      <c r="Y33" s="77">
        <f t="shared" si="4"/>
        <v>40.997</v>
      </c>
      <c r="Z33" s="77">
        <f t="shared" si="4"/>
        <v>28.558</v>
      </c>
      <c r="AA33" s="77">
        <f t="shared" si="4"/>
        <v>23.905999999999999</v>
      </c>
      <c r="AB33" s="77">
        <f t="shared" si="4"/>
        <v>40.134</v>
      </c>
      <c r="AC33" s="77">
        <f t="shared" si="4"/>
        <v>39.893999999999998</v>
      </c>
      <c r="AD33" s="77">
        <f t="shared" si="4"/>
        <v>42.601999999999997</v>
      </c>
      <c r="AE33" s="77">
        <f t="shared" si="4"/>
        <v>47.859000000000002</v>
      </c>
      <c r="AF33" s="77">
        <f t="shared" si="4"/>
        <v>51.716000000000001</v>
      </c>
      <c r="AG33" s="77">
        <f t="shared" si="4"/>
        <v>55.179000000000002</v>
      </c>
      <c r="AH33" s="77">
        <f t="shared" si="4"/>
        <v>48.613999999999997</v>
      </c>
      <c r="AI33" s="77">
        <f t="shared" si="4"/>
        <v>82.840999999999994</v>
      </c>
      <c r="AJ33" s="77">
        <f t="shared" si="4"/>
        <v>124.036</v>
      </c>
      <c r="AK33" s="77">
        <f t="shared" si="4"/>
        <v>98.703000000000003</v>
      </c>
      <c r="AL33" s="77">
        <f t="shared" si="4"/>
        <v>82.768000000000001</v>
      </c>
      <c r="AM33" s="77">
        <f t="shared" si="4"/>
        <v>112.568</v>
      </c>
      <c r="AN33" s="77">
        <f t="shared" si="4"/>
        <v>130.04499999999999</v>
      </c>
      <c r="AO33" s="77">
        <f t="shared" si="4"/>
        <v>137.316</v>
      </c>
      <c r="AP33" s="77">
        <f t="shared" si="4"/>
        <v>115.673</v>
      </c>
      <c r="AQ33" s="77">
        <f t="shared" si="4"/>
        <v>130.69499999999999</v>
      </c>
      <c r="AR33" s="77">
        <f t="shared" si="4"/>
        <v>134.13999999999999</v>
      </c>
      <c r="AS33" s="77">
        <f t="shared" si="4"/>
        <v>123.58</v>
      </c>
      <c r="AT33" s="77">
        <f t="shared" si="4"/>
        <v>136.786</v>
      </c>
      <c r="AU33" s="77">
        <f t="shared" si="4"/>
        <v>120.331</v>
      </c>
      <c r="AV33" s="77">
        <f t="shared" si="4"/>
        <v>126.25</v>
      </c>
      <c r="AW33" s="77">
        <f t="shared" si="4"/>
        <v>119.267</v>
      </c>
      <c r="AX33" s="77">
        <f t="shared" si="4"/>
        <v>108.5</v>
      </c>
      <c r="AY33" s="77">
        <f t="shared" si="4"/>
        <v>152.404</v>
      </c>
      <c r="AZ33" s="77">
        <f t="shared" si="4"/>
        <v>165.97900000000001</v>
      </c>
      <c r="BA33" s="77">
        <f t="shared" si="4"/>
        <v>108.19499999999999</v>
      </c>
      <c r="BB33" s="77">
        <f t="shared" si="4"/>
        <v>133.31299999999999</v>
      </c>
      <c r="BC33" s="77">
        <f t="shared" si="4"/>
        <v>116.48</v>
      </c>
      <c r="BD33" s="77">
        <f t="shared" si="4"/>
        <v>100.577</v>
      </c>
      <c r="BE33" s="77">
        <f t="shared" si="4"/>
        <v>51.122</v>
      </c>
      <c r="BF33" s="77">
        <f t="shared" si="4"/>
        <v>66.084000000000003</v>
      </c>
      <c r="BG33" s="77">
        <f t="shared" si="4"/>
        <v>89.933000000000007</v>
      </c>
      <c r="BH33" s="77">
        <f t="shared" si="4"/>
        <v>72.974000000000004</v>
      </c>
      <c r="BI33" s="77">
        <f t="shared" si="4"/>
        <v>117.76300000000001</v>
      </c>
      <c r="BJ33" s="77">
        <f t="shared" si="4"/>
        <v>23.811</v>
      </c>
      <c r="BK33" s="77">
        <f t="shared" si="4"/>
        <v>20.343</v>
      </c>
      <c r="BL33" s="77">
        <f t="shared" si="4"/>
        <v>13.532</v>
      </c>
      <c r="BM33" s="77">
        <f t="shared" si="4"/>
        <v>6.9889999999999999</v>
      </c>
      <c r="BN33" s="77">
        <f t="shared" si="4"/>
        <v>79.664000000000001</v>
      </c>
      <c r="BO33" s="77">
        <f t="shared" ref="BO33:CW33" si="5">SUM(BO30:BO32)</f>
        <v>74.692999999999998</v>
      </c>
      <c r="BP33" s="77">
        <f t="shared" si="5"/>
        <v>83.558999999999997</v>
      </c>
      <c r="BQ33" s="77">
        <f t="shared" si="5"/>
        <v>63.19</v>
      </c>
      <c r="BR33" s="77">
        <f t="shared" si="5"/>
        <v>24.460999999999999</v>
      </c>
      <c r="BS33" s="77">
        <f t="shared" si="5"/>
        <v>53.22</v>
      </c>
      <c r="BT33" s="77">
        <f t="shared" si="5"/>
        <v>62.889000000000003</v>
      </c>
      <c r="BU33" s="77">
        <f t="shared" si="5"/>
        <v>65.150000000000006</v>
      </c>
      <c r="BV33" s="77">
        <f t="shared" si="5"/>
        <v>126.688</v>
      </c>
      <c r="BW33" s="77">
        <f t="shared" si="5"/>
        <v>109.07599999999999</v>
      </c>
      <c r="BX33" s="77">
        <f t="shared" si="5"/>
        <v>89.733000000000004</v>
      </c>
      <c r="BY33" s="77">
        <f t="shared" si="5"/>
        <v>53.13</v>
      </c>
      <c r="BZ33" s="77">
        <f t="shared" si="5"/>
        <v>73.355000000000004</v>
      </c>
      <c r="CA33" s="77">
        <f t="shared" si="5"/>
        <v>44.258000000000003</v>
      </c>
      <c r="CB33" s="77">
        <f t="shared" si="5"/>
        <v>39.268999999999998</v>
      </c>
      <c r="CC33" s="77">
        <f t="shared" si="5"/>
        <v>28.495000000000001</v>
      </c>
      <c r="CD33" s="77">
        <f t="shared" si="5"/>
        <v>10.44</v>
      </c>
      <c r="CE33" s="77">
        <f t="shared" si="5"/>
        <v>10.397</v>
      </c>
      <c r="CF33" s="77">
        <f t="shared" si="5"/>
        <v>26.829000000000001</v>
      </c>
      <c r="CG33" s="77">
        <f t="shared" si="5"/>
        <v>30.457000000000001</v>
      </c>
      <c r="CH33" s="77">
        <f t="shared" si="5"/>
        <v>21.64</v>
      </c>
      <c r="CI33" s="77">
        <f t="shared" si="5"/>
        <v>69.301000000000002</v>
      </c>
      <c r="CJ33" s="77">
        <f t="shared" si="5"/>
        <v>53.116999999999997</v>
      </c>
      <c r="CK33" s="77">
        <f t="shared" si="5"/>
        <v>46.45</v>
      </c>
      <c r="CL33" s="77">
        <f t="shared" si="5"/>
        <v>109.55800000000001</v>
      </c>
      <c r="CM33" s="77">
        <f t="shared" si="5"/>
        <v>89.2</v>
      </c>
      <c r="CN33" s="77">
        <f t="shared" si="5"/>
        <v>65.951999999999998</v>
      </c>
      <c r="CO33" s="77">
        <f t="shared" si="5"/>
        <v>41.283000000000001</v>
      </c>
      <c r="CP33" s="77">
        <f t="shared" si="5"/>
        <v>58.8</v>
      </c>
      <c r="CQ33" s="77">
        <f t="shared" si="5"/>
        <v>24.106000000000002</v>
      </c>
      <c r="CR33" s="77">
        <f t="shared" si="5"/>
        <v>39.744</v>
      </c>
      <c r="CS33" s="77">
        <f t="shared" si="5"/>
        <v>40.116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1508.5504999999998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3.4</v>
      </c>
      <c r="C38" s="120">
        <v>4.7</v>
      </c>
      <c r="D38" s="120">
        <v>14.3</v>
      </c>
      <c r="E38" s="120">
        <v>88.9</v>
      </c>
      <c r="F38" s="120">
        <v>53.6</v>
      </c>
      <c r="G38" s="120">
        <v>117.5</v>
      </c>
      <c r="H38" s="120">
        <v>111.4</v>
      </c>
      <c r="I38" s="120">
        <v>104</v>
      </c>
      <c r="J38" s="120">
        <v>92.4</v>
      </c>
      <c r="K38" s="120">
        <v>87.8</v>
      </c>
      <c r="L38" s="120">
        <v>76.599999999999994</v>
      </c>
      <c r="M38" s="120">
        <v>63.8</v>
      </c>
      <c r="N38" s="120">
        <v>56.1</v>
      </c>
      <c r="O38" s="120">
        <v>57.5</v>
      </c>
      <c r="P38" s="120">
        <v>41.7</v>
      </c>
      <c r="Q38" s="120">
        <v>43.7</v>
      </c>
      <c r="R38" s="120">
        <v>50.2</v>
      </c>
      <c r="S38" s="120">
        <v>35.299999999999997</v>
      </c>
      <c r="T38" s="120">
        <v>36.200000000000003</v>
      </c>
      <c r="U38" s="120">
        <v>53.3</v>
      </c>
      <c r="V38" s="120">
        <v>46.3</v>
      </c>
      <c r="W38" s="120">
        <v>45.4</v>
      </c>
      <c r="X38" s="120">
        <v>37.4</v>
      </c>
      <c r="Y38" s="120">
        <v>22.3</v>
      </c>
      <c r="Z38" s="120">
        <v>213.1</v>
      </c>
      <c r="AA38" s="120">
        <v>192.4</v>
      </c>
      <c r="AB38" s="120">
        <v>123</v>
      </c>
      <c r="AC38" s="120">
        <v>137.69999999999999</v>
      </c>
      <c r="AD38" s="120">
        <v>104.3</v>
      </c>
      <c r="AE38" s="120">
        <v>119.9</v>
      </c>
      <c r="AF38" s="120">
        <v>134</v>
      </c>
      <c r="AG38" s="120">
        <v>103.5</v>
      </c>
      <c r="AH38" s="120">
        <v>48.4</v>
      </c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72.2</v>
      </c>
      <c r="BC38" s="120">
        <v>63.1</v>
      </c>
      <c r="BD38" s="120">
        <v>97.9</v>
      </c>
      <c r="BE38" s="120">
        <v>105.3</v>
      </c>
      <c r="BF38" s="120">
        <v>180.6</v>
      </c>
      <c r="BG38" s="120"/>
      <c r="BH38" s="120"/>
      <c r="BI38" s="120"/>
      <c r="BJ38" s="120">
        <v>20</v>
      </c>
      <c r="BK38" s="120">
        <v>50</v>
      </c>
      <c r="BL38" s="120">
        <v>42.4</v>
      </c>
      <c r="BM38" s="120">
        <v>5</v>
      </c>
      <c r="BN38" s="120"/>
      <c r="BO38" s="120"/>
      <c r="BP38" s="120"/>
      <c r="BQ38" s="120"/>
      <c r="BR38" s="120"/>
      <c r="BS38" s="120"/>
      <c r="BT38" s="120"/>
      <c r="BU38" s="120">
        <v>0.2</v>
      </c>
      <c r="BV38" s="120">
        <v>85</v>
      </c>
      <c r="BW38" s="120">
        <v>122.3</v>
      </c>
      <c r="BX38" s="120">
        <v>138.5</v>
      </c>
      <c r="BY38" s="120">
        <v>137</v>
      </c>
      <c r="BZ38" s="120">
        <v>0.1</v>
      </c>
      <c r="CA38" s="120">
        <v>24.3</v>
      </c>
      <c r="CB38" s="120">
        <v>40.299999999999997</v>
      </c>
      <c r="CC38" s="120">
        <v>69.099999999999994</v>
      </c>
      <c r="CD38" s="120"/>
      <c r="CE38" s="120">
        <v>0.5</v>
      </c>
      <c r="CF38" s="120">
        <v>20.399999999999999</v>
      </c>
      <c r="CG38" s="120">
        <v>63.7</v>
      </c>
      <c r="CH38" s="120">
        <v>0.5</v>
      </c>
      <c r="CI38" s="120"/>
      <c r="CJ38" s="120"/>
      <c r="CK38" s="120"/>
      <c r="CL38" s="120"/>
      <c r="CM38" s="120"/>
      <c r="CN38" s="120"/>
      <c r="CO38" s="120">
        <v>10.7</v>
      </c>
      <c r="CP38" s="120"/>
      <c r="CQ38" s="120">
        <v>9.5</v>
      </c>
      <c r="CR38" s="120">
        <v>80.3</v>
      </c>
      <c r="CS38" s="120">
        <v>58.6</v>
      </c>
      <c r="CT38" s="122"/>
      <c r="CU38" s="122"/>
      <c r="CV38" s="122"/>
      <c r="CW38" s="121"/>
      <c r="CX38" s="97">
        <f t="array" ref="CX38">SUMPRODUCT(B38:CW38*0.25)</f>
        <v>1004.4000000000001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>
        <v>0.9</v>
      </c>
      <c r="CA40" s="120">
        <v>0.9</v>
      </c>
      <c r="CB40" s="120">
        <v>0.9</v>
      </c>
      <c r="CC40" s="120">
        <v>0.9</v>
      </c>
      <c r="CD40" s="120">
        <v>88.1</v>
      </c>
      <c r="CE40" s="120">
        <v>88.1</v>
      </c>
      <c r="CF40" s="120">
        <v>88.1</v>
      </c>
      <c r="CG40" s="120">
        <v>88.1</v>
      </c>
      <c r="CH40" s="120">
        <v>23.5</v>
      </c>
      <c r="CI40" s="120">
        <v>23.5</v>
      </c>
      <c r="CJ40" s="120">
        <v>23.5</v>
      </c>
      <c r="CK40" s="120">
        <v>23.5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112.5</v>
      </c>
    </row>
    <row r="41" spans="1:102" ht="30" customHeight="1" thickBot="1" x14ac:dyDescent="0.25">
      <c r="A41" s="105" t="s">
        <v>48</v>
      </c>
      <c r="B41" s="106">
        <f>SUM(B36:B40)</f>
        <v>3.4</v>
      </c>
      <c r="C41" s="107">
        <f t="shared" ref="C41:BN41" si="6">SUM(C36:C40)</f>
        <v>4.7</v>
      </c>
      <c r="D41" s="107">
        <f t="shared" si="6"/>
        <v>14.3</v>
      </c>
      <c r="E41" s="107">
        <f t="shared" si="6"/>
        <v>88.9</v>
      </c>
      <c r="F41" s="107">
        <f t="shared" si="6"/>
        <v>53.6</v>
      </c>
      <c r="G41" s="107">
        <f t="shared" si="6"/>
        <v>117.5</v>
      </c>
      <c r="H41" s="107">
        <f t="shared" si="6"/>
        <v>111.4</v>
      </c>
      <c r="I41" s="107">
        <f t="shared" si="6"/>
        <v>104</v>
      </c>
      <c r="J41" s="107">
        <f t="shared" si="6"/>
        <v>92.4</v>
      </c>
      <c r="K41" s="107">
        <f t="shared" si="6"/>
        <v>87.8</v>
      </c>
      <c r="L41" s="107">
        <f t="shared" si="6"/>
        <v>76.599999999999994</v>
      </c>
      <c r="M41" s="107">
        <f t="shared" si="6"/>
        <v>63.8</v>
      </c>
      <c r="N41" s="107">
        <f t="shared" si="6"/>
        <v>56.1</v>
      </c>
      <c r="O41" s="107">
        <f t="shared" si="6"/>
        <v>57.5</v>
      </c>
      <c r="P41" s="107">
        <f t="shared" si="6"/>
        <v>41.7</v>
      </c>
      <c r="Q41" s="107">
        <f t="shared" si="6"/>
        <v>43.7</v>
      </c>
      <c r="R41" s="107">
        <f t="shared" si="6"/>
        <v>50.2</v>
      </c>
      <c r="S41" s="107">
        <f t="shared" si="6"/>
        <v>35.299999999999997</v>
      </c>
      <c r="T41" s="107">
        <f t="shared" si="6"/>
        <v>36.200000000000003</v>
      </c>
      <c r="U41" s="107">
        <f t="shared" si="6"/>
        <v>53.3</v>
      </c>
      <c r="V41" s="107">
        <f t="shared" si="6"/>
        <v>46.3</v>
      </c>
      <c r="W41" s="107">
        <f t="shared" si="6"/>
        <v>45.4</v>
      </c>
      <c r="X41" s="107">
        <f t="shared" si="6"/>
        <v>37.4</v>
      </c>
      <c r="Y41" s="107">
        <f t="shared" si="6"/>
        <v>22.3</v>
      </c>
      <c r="Z41" s="107">
        <f t="shared" si="6"/>
        <v>213.1</v>
      </c>
      <c r="AA41" s="107">
        <f t="shared" si="6"/>
        <v>192.4</v>
      </c>
      <c r="AB41" s="107">
        <f t="shared" si="6"/>
        <v>123</v>
      </c>
      <c r="AC41" s="107">
        <f t="shared" si="6"/>
        <v>137.69999999999999</v>
      </c>
      <c r="AD41" s="107">
        <f t="shared" si="6"/>
        <v>104.3</v>
      </c>
      <c r="AE41" s="107">
        <f t="shared" si="6"/>
        <v>119.9</v>
      </c>
      <c r="AF41" s="107">
        <f t="shared" si="6"/>
        <v>134</v>
      </c>
      <c r="AG41" s="107">
        <f t="shared" si="6"/>
        <v>103.5</v>
      </c>
      <c r="AH41" s="107">
        <f t="shared" si="6"/>
        <v>48.4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72.2</v>
      </c>
      <c r="BC41" s="107">
        <f t="shared" si="6"/>
        <v>63.1</v>
      </c>
      <c r="BD41" s="107">
        <f t="shared" si="6"/>
        <v>97.9</v>
      </c>
      <c r="BE41" s="107">
        <f t="shared" si="6"/>
        <v>105.3</v>
      </c>
      <c r="BF41" s="107">
        <f t="shared" si="6"/>
        <v>180.6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20</v>
      </c>
      <c r="BK41" s="107">
        <f t="shared" si="6"/>
        <v>50</v>
      </c>
      <c r="BL41" s="107">
        <f t="shared" si="6"/>
        <v>42.4</v>
      </c>
      <c r="BM41" s="107">
        <f t="shared" si="6"/>
        <v>5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0.2</v>
      </c>
      <c r="BV41" s="107">
        <f t="shared" si="7"/>
        <v>85</v>
      </c>
      <c r="BW41" s="107">
        <f t="shared" si="7"/>
        <v>122.3</v>
      </c>
      <c r="BX41" s="107">
        <f t="shared" si="7"/>
        <v>138.5</v>
      </c>
      <c r="BY41" s="107">
        <f t="shared" si="7"/>
        <v>137</v>
      </c>
      <c r="BZ41" s="107">
        <f t="shared" si="7"/>
        <v>1</v>
      </c>
      <c r="CA41" s="107">
        <f t="shared" si="7"/>
        <v>25.2</v>
      </c>
      <c r="CB41" s="107">
        <f t="shared" si="7"/>
        <v>41.199999999999996</v>
      </c>
      <c r="CC41" s="107">
        <f t="shared" si="7"/>
        <v>70</v>
      </c>
      <c r="CD41" s="107">
        <f t="shared" si="7"/>
        <v>88.1</v>
      </c>
      <c r="CE41" s="107">
        <f t="shared" si="7"/>
        <v>88.6</v>
      </c>
      <c r="CF41" s="107">
        <f t="shared" si="7"/>
        <v>108.5</v>
      </c>
      <c r="CG41" s="107">
        <f t="shared" si="7"/>
        <v>151.80000000000001</v>
      </c>
      <c r="CH41" s="107">
        <f t="shared" si="7"/>
        <v>24</v>
      </c>
      <c r="CI41" s="107">
        <f t="shared" si="7"/>
        <v>23.5</v>
      </c>
      <c r="CJ41" s="107">
        <f t="shared" si="7"/>
        <v>23.5</v>
      </c>
      <c r="CK41" s="107">
        <f t="shared" si="7"/>
        <v>23.5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10.7</v>
      </c>
      <c r="CP41" s="107">
        <f t="shared" si="7"/>
        <v>0</v>
      </c>
      <c r="CQ41" s="107">
        <f t="shared" si="7"/>
        <v>9.5</v>
      </c>
      <c r="CR41" s="107">
        <f t="shared" si="7"/>
        <v>80.3</v>
      </c>
      <c r="CS41" s="107">
        <f t="shared" si="7"/>
        <v>58.6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1116.9000000000001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3.4</v>
      </c>
      <c r="C46" s="120">
        <v>4.7</v>
      </c>
      <c r="D46" s="120">
        <v>14.3</v>
      </c>
      <c r="E46" s="120">
        <v>88.9</v>
      </c>
      <c r="F46" s="120">
        <v>53.6</v>
      </c>
      <c r="G46" s="120">
        <v>117.5</v>
      </c>
      <c r="H46" s="120">
        <v>111.4</v>
      </c>
      <c r="I46" s="120">
        <v>104</v>
      </c>
      <c r="J46" s="120">
        <v>92.4</v>
      </c>
      <c r="K46" s="120">
        <v>87.8</v>
      </c>
      <c r="L46" s="120">
        <v>76.599999999999994</v>
      </c>
      <c r="M46" s="120">
        <v>63.8</v>
      </c>
      <c r="N46" s="120">
        <v>56.1</v>
      </c>
      <c r="O46" s="120">
        <v>57.5</v>
      </c>
      <c r="P46" s="120">
        <v>41.7</v>
      </c>
      <c r="Q46" s="120">
        <v>43.7</v>
      </c>
      <c r="R46" s="120">
        <v>50.2</v>
      </c>
      <c r="S46" s="120">
        <v>35.299999999999997</v>
      </c>
      <c r="T46" s="120">
        <v>36.200000000000003</v>
      </c>
      <c r="U46" s="120">
        <v>53.3</v>
      </c>
      <c r="V46" s="120">
        <v>46.3</v>
      </c>
      <c r="W46" s="120">
        <v>45.4</v>
      </c>
      <c r="X46" s="120">
        <v>37.4</v>
      </c>
      <c r="Y46" s="120">
        <v>22.3</v>
      </c>
      <c r="Z46" s="120">
        <v>213.1</v>
      </c>
      <c r="AA46" s="120">
        <v>192.4</v>
      </c>
      <c r="AB46" s="120">
        <v>123</v>
      </c>
      <c r="AC46" s="120">
        <v>137.69999999999999</v>
      </c>
      <c r="AD46" s="120">
        <v>104.3</v>
      </c>
      <c r="AE46" s="120">
        <v>119.9</v>
      </c>
      <c r="AF46" s="120">
        <v>134</v>
      </c>
      <c r="AG46" s="120">
        <v>103.5</v>
      </c>
      <c r="AH46" s="120">
        <v>48.4</v>
      </c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72.2</v>
      </c>
      <c r="BC46" s="120">
        <v>63.1</v>
      </c>
      <c r="BD46" s="120">
        <v>97.9</v>
      </c>
      <c r="BE46" s="120">
        <v>105.3</v>
      </c>
      <c r="BF46" s="120">
        <v>180.6</v>
      </c>
      <c r="BG46" s="120"/>
      <c r="BH46" s="120"/>
      <c r="BI46" s="120"/>
      <c r="BJ46" s="120">
        <v>20</v>
      </c>
      <c r="BK46" s="120">
        <v>50</v>
      </c>
      <c r="BL46" s="120">
        <v>42.4</v>
      </c>
      <c r="BM46" s="120">
        <v>5</v>
      </c>
      <c r="BN46" s="120"/>
      <c r="BO46" s="120"/>
      <c r="BP46" s="120"/>
      <c r="BQ46" s="120"/>
      <c r="BR46" s="120"/>
      <c r="BS46" s="120"/>
      <c r="BT46" s="120"/>
      <c r="BU46" s="120">
        <v>0.2</v>
      </c>
      <c r="BV46" s="120">
        <v>85</v>
      </c>
      <c r="BW46" s="120">
        <v>122.3</v>
      </c>
      <c r="BX46" s="120">
        <v>138.5</v>
      </c>
      <c r="BY46" s="120">
        <v>137</v>
      </c>
      <c r="BZ46" s="120">
        <v>0.1</v>
      </c>
      <c r="CA46" s="120">
        <v>24.3</v>
      </c>
      <c r="CB46" s="120">
        <v>40.299999999999997</v>
      </c>
      <c r="CC46" s="120">
        <v>69.099999999999994</v>
      </c>
      <c r="CD46" s="120"/>
      <c r="CE46" s="120">
        <v>0.5</v>
      </c>
      <c r="CF46" s="120">
        <v>20.399999999999999</v>
      </c>
      <c r="CG46" s="120">
        <v>63.7</v>
      </c>
      <c r="CH46" s="120">
        <v>0.5</v>
      </c>
      <c r="CI46" s="120"/>
      <c r="CJ46" s="120"/>
      <c r="CK46" s="120"/>
      <c r="CL46" s="120"/>
      <c r="CM46" s="120"/>
      <c r="CN46" s="120"/>
      <c r="CO46" s="120">
        <v>10.7</v>
      </c>
      <c r="CP46" s="120"/>
      <c r="CQ46" s="120">
        <v>9.5</v>
      </c>
      <c r="CR46" s="120">
        <v>80.3</v>
      </c>
      <c r="CS46" s="120">
        <v>58.6</v>
      </c>
      <c r="CT46" s="122"/>
      <c r="CU46" s="122"/>
      <c r="CV46" s="122"/>
      <c r="CW46" s="121"/>
      <c r="CX46" s="97">
        <f t="array" ref="CX46">SUMPRODUCT(B46:CW46*0.25)</f>
        <v>1004.4000000000001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>
        <v>0.9</v>
      </c>
      <c r="CA48" s="120">
        <v>0.9</v>
      </c>
      <c r="CB48" s="120">
        <v>0.9</v>
      </c>
      <c r="CC48" s="120">
        <v>0.9</v>
      </c>
      <c r="CD48" s="120">
        <v>88.1</v>
      </c>
      <c r="CE48" s="120">
        <v>88.1</v>
      </c>
      <c r="CF48" s="120">
        <v>88.1</v>
      </c>
      <c r="CG48" s="120">
        <v>88.1</v>
      </c>
      <c r="CH48" s="120">
        <v>23.5</v>
      </c>
      <c r="CI48" s="120">
        <v>23.5</v>
      </c>
      <c r="CJ48" s="120">
        <v>23.5</v>
      </c>
      <c r="CK48" s="120">
        <v>23.5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112.5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3.4</v>
      </c>
      <c r="C50" s="107">
        <f t="shared" ref="C50:BN50" si="8">SUM(C44:C49)</f>
        <v>4.7</v>
      </c>
      <c r="D50" s="107">
        <f t="shared" si="8"/>
        <v>14.3</v>
      </c>
      <c r="E50" s="107">
        <f t="shared" si="8"/>
        <v>88.9</v>
      </c>
      <c r="F50" s="107">
        <f t="shared" si="8"/>
        <v>53.6</v>
      </c>
      <c r="G50" s="107">
        <f t="shared" si="8"/>
        <v>117.5</v>
      </c>
      <c r="H50" s="107">
        <f t="shared" si="8"/>
        <v>111.4</v>
      </c>
      <c r="I50" s="107">
        <f t="shared" si="8"/>
        <v>104</v>
      </c>
      <c r="J50" s="107">
        <f t="shared" si="8"/>
        <v>92.4</v>
      </c>
      <c r="K50" s="107">
        <f t="shared" si="8"/>
        <v>87.8</v>
      </c>
      <c r="L50" s="107">
        <f t="shared" si="8"/>
        <v>76.599999999999994</v>
      </c>
      <c r="M50" s="107">
        <f t="shared" si="8"/>
        <v>63.8</v>
      </c>
      <c r="N50" s="107">
        <f t="shared" si="8"/>
        <v>56.1</v>
      </c>
      <c r="O50" s="107">
        <f t="shared" si="8"/>
        <v>57.5</v>
      </c>
      <c r="P50" s="107">
        <f t="shared" si="8"/>
        <v>41.7</v>
      </c>
      <c r="Q50" s="107">
        <f t="shared" si="8"/>
        <v>43.7</v>
      </c>
      <c r="R50" s="107">
        <f t="shared" si="8"/>
        <v>50.2</v>
      </c>
      <c r="S50" s="107">
        <f t="shared" si="8"/>
        <v>35.299999999999997</v>
      </c>
      <c r="T50" s="107">
        <f t="shared" si="8"/>
        <v>36.200000000000003</v>
      </c>
      <c r="U50" s="107">
        <f t="shared" si="8"/>
        <v>53.3</v>
      </c>
      <c r="V50" s="107">
        <f t="shared" si="8"/>
        <v>46.3</v>
      </c>
      <c r="W50" s="107">
        <f t="shared" si="8"/>
        <v>45.4</v>
      </c>
      <c r="X50" s="107">
        <f t="shared" si="8"/>
        <v>37.4</v>
      </c>
      <c r="Y50" s="107">
        <f t="shared" si="8"/>
        <v>22.3</v>
      </c>
      <c r="Z50" s="107">
        <f t="shared" si="8"/>
        <v>213.1</v>
      </c>
      <c r="AA50" s="107">
        <f t="shared" si="8"/>
        <v>192.4</v>
      </c>
      <c r="AB50" s="107">
        <f t="shared" si="8"/>
        <v>123</v>
      </c>
      <c r="AC50" s="107">
        <f t="shared" si="8"/>
        <v>137.69999999999999</v>
      </c>
      <c r="AD50" s="107">
        <f t="shared" si="8"/>
        <v>104.3</v>
      </c>
      <c r="AE50" s="107">
        <f t="shared" si="8"/>
        <v>119.9</v>
      </c>
      <c r="AF50" s="107">
        <f t="shared" si="8"/>
        <v>134</v>
      </c>
      <c r="AG50" s="107">
        <f t="shared" si="8"/>
        <v>103.5</v>
      </c>
      <c r="AH50" s="107">
        <f t="shared" si="8"/>
        <v>48.4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72.2</v>
      </c>
      <c r="BC50" s="107">
        <f t="shared" si="8"/>
        <v>63.1</v>
      </c>
      <c r="BD50" s="107">
        <f t="shared" si="8"/>
        <v>97.9</v>
      </c>
      <c r="BE50" s="107">
        <f t="shared" si="8"/>
        <v>105.3</v>
      </c>
      <c r="BF50" s="107">
        <f t="shared" si="8"/>
        <v>180.6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20</v>
      </c>
      <c r="BK50" s="107">
        <f t="shared" si="8"/>
        <v>50</v>
      </c>
      <c r="BL50" s="107">
        <f t="shared" si="8"/>
        <v>42.4</v>
      </c>
      <c r="BM50" s="107">
        <f t="shared" si="8"/>
        <v>5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0.2</v>
      </c>
      <c r="BV50" s="107">
        <f t="shared" si="9"/>
        <v>85</v>
      </c>
      <c r="BW50" s="107">
        <f t="shared" si="9"/>
        <v>122.3</v>
      </c>
      <c r="BX50" s="107">
        <f t="shared" si="9"/>
        <v>138.5</v>
      </c>
      <c r="BY50" s="107">
        <f t="shared" si="9"/>
        <v>137</v>
      </c>
      <c r="BZ50" s="107">
        <f t="shared" si="9"/>
        <v>1</v>
      </c>
      <c r="CA50" s="107">
        <f t="shared" si="9"/>
        <v>25.2</v>
      </c>
      <c r="CB50" s="107">
        <f t="shared" si="9"/>
        <v>41.199999999999996</v>
      </c>
      <c r="CC50" s="107">
        <f t="shared" si="9"/>
        <v>70</v>
      </c>
      <c r="CD50" s="107">
        <f t="shared" si="9"/>
        <v>88.1</v>
      </c>
      <c r="CE50" s="107">
        <f t="shared" si="9"/>
        <v>88.6</v>
      </c>
      <c r="CF50" s="107">
        <f t="shared" si="9"/>
        <v>108.5</v>
      </c>
      <c r="CG50" s="107">
        <f t="shared" si="9"/>
        <v>151.80000000000001</v>
      </c>
      <c r="CH50" s="107">
        <f t="shared" si="9"/>
        <v>24</v>
      </c>
      <c r="CI50" s="107">
        <f t="shared" si="9"/>
        <v>23.5</v>
      </c>
      <c r="CJ50" s="107">
        <f t="shared" si="9"/>
        <v>23.5</v>
      </c>
      <c r="CK50" s="107">
        <f t="shared" si="9"/>
        <v>23.5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10.7</v>
      </c>
      <c r="CP50" s="107">
        <f t="shared" si="9"/>
        <v>0</v>
      </c>
      <c r="CQ50" s="107">
        <f t="shared" si="9"/>
        <v>9.5</v>
      </c>
      <c r="CR50" s="107">
        <f t="shared" si="9"/>
        <v>80.3</v>
      </c>
      <c r="CS50" s="107">
        <f t="shared" si="9"/>
        <v>58.6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1116.9000000000001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24.122</v>
      </c>
      <c r="C53" s="107">
        <f t="shared" ref="C53:BN53" si="12">C17+C27+C41</f>
        <v>17.169</v>
      </c>
      <c r="D53" s="107">
        <f t="shared" si="12"/>
        <v>25.6</v>
      </c>
      <c r="E53" s="107">
        <f t="shared" si="12"/>
        <v>96.89</v>
      </c>
      <c r="F53" s="107">
        <f t="shared" si="12"/>
        <v>98.988</v>
      </c>
      <c r="G53" s="107">
        <f t="shared" si="12"/>
        <v>147.47800000000001</v>
      </c>
      <c r="H53" s="107">
        <f t="shared" si="12"/>
        <v>145.93100000000001</v>
      </c>
      <c r="I53" s="107">
        <f t="shared" si="12"/>
        <v>137.15</v>
      </c>
      <c r="J53" s="107">
        <f t="shared" si="12"/>
        <v>116.834</v>
      </c>
      <c r="K53" s="107">
        <f t="shared" si="12"/>
        <v>112.01599999999999</v>
      </c>
      <c r="L53" s="107">
        <f t="shared" si="12"/>
        <v>102.709</v>
      </c>
      <c r="M53" s="107">
        <f t="shared" si="12"/>
        <v>90.501999999999995</v>
      </c>
      <c r="N53" s="107">
        <f t="shared" si="12"/>
        <v>75.022999999999996</v>
      </c>
      <c r="O53" s="107">
        <f t="shared" si="12"/>
        <v>75.962999999999994</v>
      </c>
      <c r="P53" s="107">
        <f t="shared" si="12"/>
        <v>66.754999999999995</v>
      </c>
      <c r="Q53" s="107">
        <f t="shared" si="12"/>
        <v>68.668000000000006</v>
      </c>
      <c r="R53" s="107">
        <f t="shared" si="12"/>
        <v>77.251000000000005</v>
      </c>
      <c r="S53" s="107">
        <f t="shared" si="12"/>
        <v>71.914000000000001</v>
      </c>
      <c r="T53" s="107">
        <f t="shared" si="12"/>
        <v>65.109000000000009</v>
      </c>
      <c r="U53" s="107">
        <f t="shared" si="12"/>
        <v>77.932999999999993</v>
      </c>
      <c r="V53" s="107">
        <f t="shared" si="12"/>
        <v>70.647999999999996</v>
      </c>
      <c r="W53" s="107">
        <f t="shared" si="12"/>
        <v>69.072000000000003</v>
      </c>
      <c r="X53" s="107">
        <f t="shared" si="12"/>
        <v>61.714999999999996</v>
      </c>
      <c r="Y53" s="107">
        <f t="shared" si="12"/>
        <v>54.966999999999999</v>
      </c>
      <c r="Z53" s="107">
        <f t="shared" si="12"/>
        <v>235.40799999999999</v>
      </c>
      <c r="AA53" s="107">
        <f t="shared" si="12"/>
        <v>210.256</v>
      </c>
      <c r="AB53" s="107">
        <f t="shared" si="12"/>
        <v>157.78399999999999</v>
      </c>
      <c r="AC53" s="107">
        <f t="shared" si="12"/>
        <v>172.70399999999998</v>
      </c>
      <c r="AD53" s="107">
        <f t="shared" si="12"/>
        <v>143.71199999999999</v>
      </c>
      <c r="AE53" s="107">
        <f t="shared" si="12"/>
        <v>163.529</v>
      </c>
      <c r="AF53" s="107">
        <f t="shared" si="12"/>
        <v>179.96600000000001</v>
      </c>
      <c r="AG53" s="107">
        <f t="shared" si="12"/>
        <v>150.989</v>
      </c>
      <c r="AH53" s="107">
        <f t="shared" si="12"/>
        <v>88.774000000000001</v>
      </c>
      <c r="AI53" s="107">
        <f t="shared" si="12"/>
        <v>71.650999999999996</v>
      </c>
      <c r="AJ53" s="107">
        <f t="shared" si="12"/>
        <v>109.21600000000001</v>
      </c>
      <c r="AK53" s="107">
        <f t="shared" si="12"/>
        <v>80.363</v>
      </c>
      <c r="AL53" s="107">
        <f t="shared" si="12"/>
        <v>70.185000000000002</v>
      </c>
      <c r="AM53" s="107">
        <f t="shared" si="12"/>
        <v>98.227000000000004</v>
      </c>
      <c r="AN53" s="107">
        <f t="shared" si="12"/>
        <v>114.422</v>
      </c>
      <c r="AO53" s="107">
        <f t="shared" si="12"/>
        <v>121.30800000000001</v>
      </c>
      <c r="AP53" s="107">
        <f t="shared" si="12"/>
        <v>100.081</v>
      </c>
      <c r="AQ53" s="107">
        <f t="shared" si="12"/>
        <v>115.88800000000001</v>
      </c>
      <c r="AR53" s="107">
        <f t="shared" si="12"/>
        <v>120.485</v>
      </c>
      <c r="AS53" s="107">
        <f t="shared" si="12"/>
        <v>110.99900000000001</v>
      </c>
      <c r="AT53" s="107">
        <f t="shared" si="12"/>
        <v>125.22799999999999</v>
      </c>
      <c r="AU53" s="107">
        <f t="shared" si="12"/>
        <v>110.56399999999999</v>
      </c>
      <c r="AV53" s="107">
        <f t="shared" si="12"/>
        <v>118.292</v>
      </c>
      <c r="AW53" s="107">
        <f t="shared" si="12"/>
        <v>113.217</v>
      </c>
      <c r="AX53" s="107">
        <f t="shared" si="12"/>
        <v>103.059</v>
      </c>
      <c r="AY53" s="107">
        <f t="shared" si="12"/>
        <v>147.86600000000001</v>
      </c>
      <c r="AZ53" s="107">
        <f t="shared" si="12"/>
        <v>161.63200000000001</v>
      </c>
      <c r="BA53" s="107">
        <f t="shared" si="12"/>
        <v>104.74799999999999</v>
      </c>
      <c r="BB53" s="107">
        <f t="shared" si="12"/>
        <v>204.31</v>
      </c>
      <c r="BC53" s="107">
        <f t="shared" si="12"/>
        <v>178.047</v>
      </c>
      <c r="BD53" s="107">
        <f t="shared" si="12"/>
        <v>197.41</v>
      </c>
      <c r="BE53" s="107">
        <f t="shared" si="12"/>
        <v>156.398</v>
      </c>
      <c r="BF53" s="107">
        <f t="shared" si="12"/>
        <v>246.43</v>
      </c>
      <c r="BG53" s="107">
        <f t="shared" si="12"/>
        <v>89.099000000000004</v>
      </c>
      <c r="BH53" s="107">
        <f t="shared" si="12"/>
        <v>70.777000000000001</v>
      </c>
      <c r="BI53" s="107">
        <f t="shared" si="12"/>
        <v>114.65600000000001</v>
      </c>
      <c r="BJ53" s="107">
        <f t="shared" si="12"/>
        <v>40.701000000000001</v>
      </c>
      <c r="BK53" s="107">
        <f t="shared" si="12"/>
        <v>67.143000000000001</v>
      </c>
      <c r="BL53" s="107">
        <f t="shared" si="12"/>
        <v>52.682000000000002</v>
      </c>
      <c r="BM53" s="107">
        <f t="shared" si="12"/>
        <v>8.8290000000000006</v>
      </c>
      <c r="BN53" s="107">
        <f t="shared" si="12"/>
        <v>76.754000000000005</v>
      </c>
      <c r="BO53" s="107">
        <f t="shared" ref="BO53:CX53" si="13">BO17+BO27+BO41</f>
        <v>71.012999999999991</v>
      </c>
      <c r="BP53" s="107">
        <f t="shared" si="13"/>
        <v>79.126999999999995</v>
      </c>
      <c r="BQ53" s="107">
        <f t="shared" si="13"/>
        <v>58.162999999999997</v>
      </c>
      <c r="BR53" s="107">
        <f t="shared" si="13"/>
        <v>18.861000000000001</v>
      </c>
      <c r="BS53" s="107">
        <f t="shared" si="13"/>
        <v>47.11</v>
      </c>
      <c r="BT53" s="107">
        <f t="shared" si="13"/>
        <v>56.248999999999995</v>
      </c>
      <c r="BU53" s="107">
        <f t="shared" si="13"/>
        <v>58.460000000000008</v>
      </c>
      <c r="BV53" s="107">
        <f t="shared" si="13"/>
        <v>204.548</v>
      </c>
      <c r="BW53" s="107">
        <f t="shared" si="13"/>
        <v>224.24599999999998</v>
      </c>
      <c r="BX53" s="107">
        <f t="shared" si="13"/>
        <v>221.63299999999998</v>
      </c>
      <c r="BY53" s="107">
        <f t="shared" si="13"/>
        <v>184.01999999999998</v>
      </c>
      <c r="BZ53" s="107">
        <f t="shared" si="13"/>
        <v>68.685000000000002</v>
      </c>
      <c r="CA53" s="107">
        <f t="shared" si="13"/>
        <v>64.128</v>
      </c>
      <c r="CB53" s="107">
        <f t="shared" si="13"/>
        <v>75.558999999999997</v>
      </c>
      <c r="CC53" s="107">
        <f t="shared" si="13"/>
        <v>94.004999999999995</v>
      </c>
      <c r="CD53" s="107">
        <f t="shared" si="13"/>
        <v>98.539999999999992</v>
      </c>
      <c r="CE53" s="107">
        <f t="shared" si="13"/>
        <v>98.996999999999986</v>
      </c>
      <c r="CF53" s="107">
        <f t="shared" si="13"/>
        <v>132.649</v>
      </c>
      <c r="CG53" s="107">
        <f t="shared" si="13"/>
        <v>180.31700000000001</v>
      </c>
      <c r="CH53" s="107">
        <f t="shared" si="13"/>
        <v>44.44</v>
      </c>
      <c r="CI53" s="107">
        <f t="shared" si="13"/>
        <v>92.080999999999989</v>
      </c>
      <c r="CJ53" s="107">
        <f t="shared" si="13"/>
        <v>76.356999999999999</v>
      </c>
      <c r="CK53" s="107">
        <f t="shared" si="13"/>
        <v>69.95</v>
      </c>
      <c r="CL53" s="107">
        <f t="shared" si="13"/>
        <v>109.55799999999999</v>
      </c>
      <c r="CM53" s="107">
        <f t="shared" si="13"/>
        <v>89.199999999999989</v>
      </c>
      <c r="CN53" s="107">
        <f t="shared" si="13"/>
        <v>65.951999999999998</v>
      </c>
      <c r="CO53" s="107">
        <f t="shared" si="13"/>
        <v>51.98299999999999</v>
      </c>
      <c r="CP53" s="107">
        <f t="shared" si="13"/>
        <v>58.8</v>
      </c>
      <c r="CQ53" s="107">
        <f t="shared" si="13"/>
        <v>32.426000000000002</v>
      </c>
      <c r="CR53" s="107">
        <f t="shared" si="13"/>
        <v>117.634</v>
      </c>
      <c r="CS53" s="107">
        <f t="shared" si="13"/>
        <v>94.825999999999993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2498.4282499999995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3.4</v>
      </c>
      <c r="C5" s="25">
        <v>4.7</v>
      </c>
      <c r="D5" s="25">
        <v>14.3</v>
      </c>
      <c r="E5" s="25">
        <v>88.9</v>
      </c>
      <c r="F5" s="25">
        <v>53.6</v>
      </c>
      <c r="G5" s="25">
        <v>117.5</v>
      </c>
      <c r="H5" s="25">
        <v>111.4</v>
      </c>
      <c r="I5" s="25">
        <v>104</v>
      </c>
      <c r="J5" s="25">
        <v>92.4</v>
      </c>
      <c r="K5" s="25">
        <v>87.8</v>
      </c>
      <c r="L5" s="25">
        <v>76.599999999999994</v>
      </c>
      <c r="M5" s="25">
        <v>63.8</v>
      </c>
      <c r="N5" s="25">
        <v>56.1</v>
      </c>
      <c r="O5" s="25">
        <v>57.5</v>
      </c>
      <c r="P5" s="25">
        <v>41.7</v>
      </c>
      <c r="Q5" s="25">
        <v>43.7</v>
      </c>
      <c r="R5" s="25">
        <v>50.2</v>
      </c>
      <c r="S5" s="25">
        <v>35.299999999999997</v>
      </c>
      <c r="T5" s="25">
        <v>36.200000000000003</v>
      </c>
      <c r="U5" s="25">
        <v>53.3</v>
      </c>
      <c r="V5" s="25">
        <v>46.3</v>
      </c>
      <c r="W5" s="25">
        <v>45.4</v>
      </c>
      <c r="X5" s="25">
        <v>37.4</v>
      </c>
      <c r="Y5" s="25">
        <v>22.3</v>
      </c>
      <c r="Z5" s="25">
        <v>213.1</v>
      </c>
      <c r="AA5" s="25">
        <v>192.4</v>
      </c>
      <c r="AB5" s="25">
        <v>123</v>
      </c>
      <c r="AC5" s="25">
        <v>137.69999999999999</v>
      </c>
      <c r="AD5" s="25">
        <v>104.3</v>
      </c>
      <c r="AE5" s="25">
        <v>119.9</v>
      </c>
      <c r="AF5" s="25">
        <v>134</v>
      </c>
      <c r="AG5" s="25">
        <v>103.5</v>
      </c>
      <c r="AH5" s="25">
        <v>48.4</v>
      </c>
      <c r="AI5" s="25">
        <v>-19.5</v>
      </c>
      <c r="AJ5" s="25">
        <v>-124</v>
      </c>
      <c r="AK5" s="25">
        <v>-98.7</v>
      </c>
      <c r="AL5" s="25">
        <v>-18.600000000000001</v>
      </c>
      <c r="AM5" s="25">
        <v>-112.6</v>
      </c>
      <c r="AN5" s="25">
        <v>-130</v>
      </c>
      <c r="AO5" s="25">
        <v>-137.30000000000001</v>
      </c>
      <c r="AP5" s="25">
        <v>-7.8</v>
      </c>
      <c r="AQ5" s="25">
        <v>-85.7</v>
      </c>
      <c r="AR5" s="25">
        <v>-134.1</v>
      </c>
      <c r="AS5" s="25">
        <v>-123.6</v>
      </c>
      <c r="AT5" s="25">
        <v>-136.80000000000001</v>
      </c>
      <c r="AU5" s="25">
        <v>-120.3</v>
      </c>
      <c r="AV5" s="25">
        <v>-126.3</v>
      </c>
      <c r="AW5" s="25">
        <v>-93.9</v>
      </c>
      <c r="AX5" s="25">
        <v>-56.3</v>
      </c>
      <c r="AY5" s="25"/>
      <c r="AZ5" s="25">
        <v>-40.200000000000003</v>
      </c>
      <c r="BA5" s="25">
        <v>-63.4</v>
      </c>
      <c r="BB5" s="25">
        <v>72.2</v>
      </c>
      <c r="BC5" s="25">
        <v>63.1</v>
      </c>
      <c r="BD5" s="25">
        <v>97.9</v>
      </c>
      <c r="BE5" s="25">
        <v>105.3</v>
      </c>
      <c r="BF5" s="25">
        <v>180.6</v>
      </c>
      <c r="BG5" s="25">
        <v>-7</v>
      </c>
      <c r="BH5" s="25">
        <v>-28.2</v>
      </c>
      <c r="BI5" s="25">
        <v>-110.8</v>
      </c>
      <c r="BJ5" s="25">
        <v>20</v>
      </c>
      <c r="BK5" s="25">
        <v>50</v>
      </c>
      <c r="BL5" s="25">
        <v>42.4</v>
      </c>
      <c r="BM5" s="25">
        <v>5</v>
      </c>
      <c r="BN5" s="25">
        <v>-45</v>
      </c>
      <c r="BO5" s="25">
        <v>-45</v>
      </c>
      <c r="BP5" s="25">
        <v>-45</v>
      </c>
      <c r="BQ5" s="25">
        <v>-45</v>
      </c>
      <c r="BR5" s="25"/>
      <c r="BS5" s="25"/>
      <c r="BT5" s="25"/>
      <c r="BU5" s="25">
        <v>0.2</v>
      </c>
      <c r="BV5" s="25">
        <v>-103.5</v>
      </c>
      <c r="BW5" s="25">
        <v>-66.2</v>
      </c>
      <c r="BX5" s="25">
        <v>-50</v>
      </c>
      <c r="BY5" s="25">
        <v>-51.5</v>
      </c>
      <c r="BZ5" s="25">
        <v>1</v>
      </c>
      <c r="CA5" s="25">
        <v>25.2</v>
      </c>
      <c r="CB5" s="25">
        <v>41.199999999999996</v>
      </c>
      <c r="CC5" s="25">
        <v>70</v>
      </c>
      <c r="CD5" s="25">
        <v>77.5</v>
      </c>
      <c r="CE5" s="25">
        <v>88.6</v>
      </c>
      <c r="CF5" s="25">
        <v>108.5</v>
      </c>
      <c r="CG5" s="25">
        <v>151.80000000000001</v>
      </c>
      <c r="CH5" s="25">
        <v>24</v>
      </c>
      <c r="CI5" s="25">
        <v>-10.399999999999999</v>
      </c>
      <c r="CJ5" s="25">
        <v>-0.80000000000000071</v>
      </c>
      <c r="CK5" s="25">
        <v>-26.9</v>
      </c>
      <c r="CL5" s="25">
        <v>-97</v>
      </c>
      <c r="CM5" s="25">
        <v>-53.9</v>
      </c>
      <c r="CN5" s="25">
        <v>-22.3</v>
      </c>
      <c r="CO5" s="25">
        <v>10.7</v>
      </c>
      <c r="CP5" s="25">
        <v>-27.1</v>
      </c>
      <c r="CQ5" s="25">
        <v>9.5</v>
      </c>
      <c r="CR5" s="25">
        <v>80.3</v>
      </c>
      <c r="CS5" s="25">
        <v>58.6</v>
      </c>
      <c r="CT5" s="26"/>
      <c r="CU5" s="26"/>
      <c r="CV5" s="26"/>
      <c r="CW5" s="27"/>
      <c r="CX5" s="132">
        <f t="array" ref="CX5">SUMPRODUCT(B5:CW5*0.25)</f>
        <v>359.75000000000023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112.43</v>
      </c>
      <c r="C8" s="138">
        <v>95.03</v>
      </c>
      <c r="D8" s="138">
        <v>91.7</v>
      </c>
      <c r="E8" s="138">
        <v>95.24</v>
      </c>
      <c r="F8" s="138">
        <v>90.02</v>
      </c>
      <c r="G8" s="138">
        <v>85.73</v>
      </c>
      <c r="H8" s="138">
        <v>86.45</v>
      </c>
      <c r="I8" s="138">
        <v>85.84</v>
      </c>
      <c r="J8" s="138">
        <v>84.88</v>
      </c>
      <c r="K8" s="138">
        <v>84.36</v>
      </c>
      <c r="L8" s="138">
        <v>83.47</v>
      </c>
      <c r="M8" s="138">
        <v>78.790000000000006</v>
      </c>
      <c r="N8" s="138">
        <v>80.489999999999995</v>
      </c>
      <c r="O8" s="138">
        <v>76.3</v>
      </c>
      <c r="P8" s="138">
        <v>73.88</v>
      </c>
      <c r="Q8" s="138">
        <v>73.5</v>
      </c>
      <c r="R8" s="138">
        <v>74</v>
      </c>
      <c r="S8" s="138">
        <v>75.010000000000005</v>
      </c>
      <c r="T8" s="138">
        <v>73.760000000000005</v>
      </c>
      <c r="U8" s="138">
        <v>77.2</v>
      </c>
      <c r="V8" s="138">
        <v>76.040000000000006</v>
      </c>
      <c r="W8" s="138">
        <v>76.2</v>
      </c>
      <c r="X8" s="138">
        <v>77</v>
      </c>
      <c r="Y8" s="138">
        <v>79.489999999999995</v>
      </c>
      <c r="Z8" s="138">
        <v>80.28</v>
      </c>
      <c r="AA8" s="138">
        <v>85.68</v>
      </c>
      <c r="AB8" s="138">
        <v>80.77</v>
      </c>
      <c r="AC8" s="138">
        <v>83</v>
      </c>
      <c r="AD8" s="138">
        <v>80.94</v>
      </c>
      <c r="AE8" s="138">
        <v>82.35</v>
      </c>
      <c r="AF8" s="138">
        <v>85.68</v>
      </c>
      <c r="AG8" s="138">
        <v>93.11</v>
      </c>
      <c r="AH8" s="138">
        <v>93.79</v>
      </c>
      <c r="AI8" s="138">
        <v>92.57</v>
      </c>
      <c r="AJ8" s="138">
        <v>84.29</v>
      </c>
      <c r="AK8" s="138">
        <v>82.9</v>
      </c>
      <c r="AL8" s="138">
        <v>97.96</v>
      </c>
      <c r="AM8" s="138">
        <v>85.91</v>
      </c>
      <c r="AN8" s="138">
        <v>82.51</v>
      </c>
      <c r="AO8" s="138">
        <v>78.95</v>
      </c>
      <c r="AP8" s="138">
        <v>84.55</v>
      </c>
      <c r="AQ8" s="138">
        <v>79.319999999999993</v>
      </c>
      <c r="AR8" s="138">
        <v>76.56</v>
      </c>
      <c r="AS8" s="138">
        <v>74.72</v>
      </c>
      <c r="AT8" s="138">
        <v>76.430000000000007</v>
      </c>
      <c r="AU8" s="138">
        <v>74.78</v>
      </c>
      <c r="AV8" s="138">
        <v>73.680000000000007</v>
      </c>
      <c r="AW8" s="138">
        <v>72.930000000000007</v>
      </c>
      <c r="AX8" s="138">
        <v>76.33</v>
      </c>
      <c r="AY8" s="138">
        <v>77</v>
      </c>
      <c r="AZ8" s="138">
        <v>76.78</v>
      </c>
      <c r="BA8" s="138">
        <v>77.86</v>
      </c>
      <c r="BB8" s="138">
        <v>80.599999999999994</v>
      </c>
      <c r="BC8" s="138">
        <v>80</v>
      </c>
      <c r="BD8" s="138">
        <v>81.400000000000006</v>
      </c>
      <c r="BE8" s="138">
        <v>88.34</v>
      </c>
      <c r="BF8" s="138">
        <v>80.430000000000007</v>
      </c>
      <c r="BG8" s="138">
        <v>86.99</v>
      </c>
      <c r="BH8" s="138">
        <v>93.3</v>
      </c>
      <c r="BI8" s="138">
        <v>118.35</v>
      </c>
      <c r="BJ8" s="138">
        <v>102.75</v>
      </c>
      <c r="BK8" s="138">
        <v>113.31</v>
      </c>
      <c r="BL8" s="138">
        <v>126.4</v>
      </c>
      <c r="BM8" s="138">
        <v>169.88</v>
      </c>
      <c r="BN8" s="138">
        <v>158.4</v>
      </c>
      <c r="BO8" s="138">
        <v>172.81</v>
      </c>
      <c r="BP8" s="138">
        <v>180.17</v>
      </c>
      <c r="BQ8" s="138">
        <v>181.76</v>
      </c>
      <c r="BR8" s="138">
        <v>160.02000000000001</v>
      </c>
      <c r="BS8" s="138">
        <v>143.63999999999999</v>
      </c>
      <c r="BT8" s="138">
        <v>136.03</v>
      </c>
      <c r="BU8" s="138">
        <v>137.69</v>
      </c>
      <c r="BV8" s="138">
        <v>166.91</v>
      </c>
      <c r="BW8" s="138">
        <v>131.19999999999999</v>
      </c>
      <c r="BX8" s="138">
        <v>121.57</v>
      </c>
      <c r="BY8" s="138">
        <v>106.4</v>
      </c>
      <c r="BZ8" s="138">
        <v>131.22</v>
      </c>
      <c r="CA8" s="138">
        <v>117.62</v>
      </c>
      <c r="CB8" s="138">
        <v>116.69</v>
      </c>
      <c r="CC8" s="138">
        <v>100.11</v>
      </c>
      <c r="CD8" s="138">
        <v>157.9</v>
      </c>
      <c r="CE8" s="138">
        <v>132.46</v>
      </c>
      <c r="CF8" s="138">
        <v>104.61</v>
      </c>
      <c r="CG8" s="138">
        <v>92.45</v>
      </c>
      <c r="CH8" s="138">
        <v>127.19</v>
      </c>
      <c r="CI8" s="138">
        <v>112.66</v>
      </c>
      <c r="CJ8" s="138">
        <v>99.88</v>
      </c>
      <c r="CK8" s="138">
        <v>97.65</v>
      </c>
      <c r="CL8" s="138">
        <v>112.67</v>
      </c>
      <c r="CM8" s="138">
        <v>110.95</v>
      </c>
      <c r="CN8" s="138">
        <v>95.08</v>
      </c>
      <c r="CO8" s="138">
        <v>88.01</v>
      </c>
      <c r="CP8" s="138">
        <v>92.76</v>
      </c>
      <c r="CQ8" s="138">
        <v>93.74</v>
      </c>
      <c r="CR8" s="138">
        <v>79.650000000000006</v>
      </c>
      <c r="CS8" s="138">
        <v>75.02</v>
      </c>
      <c r="CT8" s="139"/>
      <c r="CU8" s="139"/>
      <c r="CV8" s="139"/>
      <c r="CW8" s="140"/>
      <c r="CX8" s="141">
        <f>IF(SUM(B8:CW8)&lt;&gt;0,AVERAGEIF(B8:CW8,"&lt;&gt;"""),"")</f>
        <v>98.282395833333325</v>
      </c>
    </row>
    <row r="9" spans="1:102" ht="24.95" customHeight="1" thickBot="1" x14ac:dyDescent="0.25">
      <c r="A9" s="133" t="s">
        <v>6</v>
      </c>
      <c r="B9" s="42">
        <v>98.6</v>
      </c>
      <c r="C9" s="43">
        <v>98.6</v>
      </c>
      <c r="D9" s="43">
        <v>98.6</v>
      </c>
      <c r="E9" s="43">
        <v>98.6</v>
      </c>
      <c r="F9" s="43">
        <v>87.01</v>
      </c>
      <c r="G9" s="43">
        <v>87.01</v>
      </c>
      <c r="H9" s="43">
        <v>87.01</v>
      </c>
      <c r="I9" s="43">
        <v>87.01</v>
      </c>
      <c r="J9" s="43">
        <v>82.875</v>
      </c>
      <c r="K9" s="43">
        <v>82.875</v>
      </c>
      <c r="L9" s="43">
        <v>82.875</v>
      </c>
      <c r="M9" s="43">
        <v>82.875</v>
      </c>
      <c r="N9" s="43">
        <v>76.042500000000004</v>
      </c>
      <c r="O9" s="43">
        <v>76.042500000000004</v>
      </c>
      <c r="P9" s="43">
        <v>76.042500000000004</v>
      </c>
      <c r="Q9" s="43">
        <v>76.042500000000004</v>
      </c>
      <c r="R9" s="43">
        <v>74.992500000000007</v>
      </c>
      <c r="S9" s="43">
        <v>74.992500000000007</v>
      </c>
      <c r="T9" s="43">
        <v>74.992500000000007</v>
      </c>
      <c r="U9" s="43">
        <v>74.992500000000007</v>
      </c>
      <c r="V9" s="43">
        <v>77.182500000000005</v>
      </c>
      <c r="W9" s="43">
        <v>77.182500000000005</v>
      </c>
      <c r="X9" s="43">
        <v>77.182500000000005</v>
      </c>
      <c r="Y9" s="43">
        <v>77.182500000000005</v>
      </c>
      <c r="Z9" s="43">
        <v>82.432500000000005</v>
      </c>
      <c r="AA9" s="43">
        <v>82.432500000000005</v>
      </c>
      <c r="AB9" s="43">
        <v>82.432500000000005</v>
      </c>
      <c r="AC9" s="43">
        <v>82.432500000000005</v>
      </c>
      <c r="AD9" s="43">
        <v>85.52</v>
      </c>
      <c r="AE9" s="43">
        <v>85.52</v>
      </c>
      <c r="AF9" s="43">
        <v>85.52</v>
      </c>
      <c r="AG9" s="43">
        <v>85.52</v>
      </c>
      <c r="AH9" s="43">
        <v>88.387500000000003</v>
      </c>
      <c r="AI9" s="43">
        <v>88.387500000000003</v>
      </c>
      <c r="AJ9" s="43">
        <v>88.387500000000003</v>
      </c>
      <c r="AK9" s="43">
        <v>88.387500000000003</v>
      </c>
      <c r="AL9" s="43">
        <v>86.332499999999996</v>
      </c>
      <c r="AM9" s="43">
        <v>86.332499999999996</v>
      </c>
      <c r="AN9" s="43">
        <v>86.332499999999996</v>
      </c>
      <c r="AO9" s="43">
        <v>86.332499999999996</v>
      </c>
      <c r="AP9" s="43">
        <v>78.787499999999994</v>
      </c>
      <c r="AQ9" s="43">
        <v>78.787499999999994</v>
      </c>
      <c r="AR9" s="43">
        <v>78.787499999999994</v>
      </c>
      <c r="AS9" s="43">
        <v>78.787499999999994</v>
      </c>
      <c r="AT9" s="43">
        <v>74.454999999999998</v>
      </c>
      <c r="AU9" s="43">
        <v>74.454999999999998</v>
      </c>
      <c r="AV9" s="43">
        <v>74.454999999999998</v>
      </c>
      <c r="AW9" s="43">
        <v>74.454999999999998</v>
      </c>
      <c r="AX9" s="43">
        <v>76.992500000000007</v>
      </c>
      <c r="AY9" s="43">
        <v>76.992500000000007</v>
      </c>
      <c r="AZ9" s="43">
        <v>76.992500000000007</v>
      </c>
      <c r="BA9" s="43">
        <v>76.992500000000007</v>
      </c>
      <c r="BB9" s="43">
        <v>82.584999999999994</v>
      </c>
      <c r="BC9" s="43">
        <v>82.584999999999994</v>
      </c>
      <c r="BD9" s="43">
        <v>82.584999999999994</v>
      </c>
      <c r="BE9" s="43">
        <v>82.584999999999994</v>
      </c>
      <c r="BF9" s="43">
        <v>94.767499999999998</v>
      </c>
      <c r="BG9" s="43">
        <v>94.767499999999998</v>
      </c>
      <c r="BH9" s="43">
        <v>94.767499999999998</v>
      </c>
      <c r="BI9" s="43">
        <v>94.767499999999998</v>
      </c>
      <c r="BJ9" s="43">
        <v>128.08500000000001</v>
      </c>
      <c r="BK9" s="43">
        <v>128.08500000000001</v>
      </c>
      <c r="BL9" s="43">
        <v>128.08500000000001</v>
      </c>
      <c r="BM9" s="43">
        <v>128.08500000000001</v>
      </c>
      <c r="BN9" s="43">
        <v>173.285</v>
      </c>
      <c r="BO9" s="43">
        <v>173.285</v>
      </c>
      <c r="BP9" s="43">
        <v>173.285</v>
      </c>
      <c r="BQ9" s="43">
        <v>173.285</v>
      </c>
      <c r="BR9" s="43">
        <v>144.345</v>
      </c>
      <c r="BS9" s="43">
        <v>144.345</v>
      </c>
      <c r="BT9" s="43">
        <v>144.345</v>
      </c>
      <c r="BU9" s="43">
        <v>144.345</v>
      </c>
      <c r="BV9" s="43">
        <v>131.52000000000001</v>
      </c>
      <c r="BW9" s="43">
        <v>131.52000000000001</v>
      </c>
      <c r="BX9" s="43">
        <v>131.52000000000001</v>
      </c>
      <c r="BY9" s="43">
        <v>131.52000000000001</v>
      </c>
      <c r="BZ9" s="43">
        <v>116.41</v>
      </c>
      <c r="CA9" s="43">
        <v>116.41</v>
      </c>
      <c r="CB9" s="43">
        <v>116.41</v>
      </c>
      <c r="CC9" s="43">
        <v>116.41</v>
      </c>
      <c r="CD9" s="43">
        <v>121.855</v>
      </c>
      <c r="CE9" s="43">
        <v>121.855</v>
      </c>
      <c r="CF9" s="43">
        <v>121.855</v>
      </c>
      <c r="CG9" s="43">
        <v>121.855</v>
      </c>
      <c r="CH9" s="43">
        <v>109.345</v>
      </c>
      <c r="CI9" s="43">
        <v>109.345</v>
      </c>
      <c r="CJ9" s="43">
        <v>109.345</v>
      </c>
      <c r="CK9" s="43">
        <v>109.345</v>
      </c>
      <c r="CL9" s="43">
        <v>101.67749999999999</v>
      </c>
      <c r="CM9" s="43">
        <v>101.67749999999999</v>
      </c>
      <c r="CN9" s="43">
        <v>101.67749999999999</v>
      </c>
      <c r="CO9" s="43">
        <v>101.67749999999999</v>
      </c>
      <c r="CP9" s="43">
        <v>85.292500000000004</v>
      </c>
      <c r="CQ9" s="43">
        <v>85.292500000000004</v>
      </c>
      <c r="CR9" s="43">
        <v>85.292500000000004</v>
      </c>
      <c r="CS9" s="43">
        <v>85.292500000000004</v>
      </c>
      <c r="CT9" s="44"/>
      <c r="CU9" s="44"/>
      <c r="CV9" s="44"/>
      <c r="CW9" s="45"/>
      <c r="CX9" s="142">
        <f>IF(SUM(B9:CW9)&lt;&gt;0,AVERAGEIF(B9:CW9,"&lt;&gt;"""),"")</f>
        <v>98.282395833333268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>
        <v>19.5</v>
      </c>
      <c r="AJ14" s="149">
        <v>124</v>
      </c>
      <c r="AK14" s="149">
        <v>98.7</v>
      </c>
      <c r="AL14" s="149">
        <v>18.600000000000001</v>
      </c>
      <c r="AM14" s="149">
        <v>112.6</v>
      </c>
      <c r="AN14" s="149">
        <v>130</v>
      </c>
      <c r="AO14" s="149">
        <v>137.30000000000001</v>
      </c>
      <c r="AP14" s="149">
        <v>7.8</v>
      </c>
      <c r="AQ14" s="149">
        <v>85.7</v>
      </c>
      <c r="AR14" s="149">
        <v>134.1</v>
      </c>
      <c r="AS14" s="149">
        <v>123.6</v>
      </c>
      <c r="AT14" s="149">
        <v>136.80000000000001</v>
      </c>
      <c r="AU14" s="149">
        <v>120.3</v>
      </c>
      <c r="AV14" s="149">
        <v>126.3</v>
      </c>
      <c r="AW14" s="149">
        <v>93.9</v>
      </c>
      <c r="AX14" s="149">
        <v>56.3</v>
      </c>
      <c r="AY14" s="149"/>
      <c r="AZ14" s="149">
        <v>40.200000000000003</v>
      </c>
      <c r="BA14" s="149">
        <v>63.4</v>
      </c>
      <c r="BB14" s="149"/>
      <c r="BC14" s="149"/>
      <c r="BD14" s="149"/>
      <c r="BE14" s="149"/>
      <c r="BF14" s="149"/>
      <c r="BG14" s="149">
        <v>7</v>
      </c>
      <c r="BH14" s="149">
        <v>28.2</v>
      </c>
      <c r="BI14" s="149">
        <v>110.8</v>
      </c>
      <c r="BJ14" s="149"/>
      <c r="BK14" s="149"/>
      <c r="BL14" s="149"/>
      <c r="BM14" s="149"/>
      <c r="BN14" s="149">
        <v>45</v>
      </c>
      <c r="BO14" s="149">
        <v>45</v>
      </c>
      <c r="BP14" s="149">
        <v>45</v>
      </c>
      <c r="BQ14" s="149">
        <v>45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>
        <v>10.6</v>
      </c>
      <c r="CE14" s="149"/>
      <c r="CF14" s="149"/>
      <c r="CG14" s="149"/>
      <c r="CH14" s="149"/>
      <c r="CI14" s="149">
        <v>33.9</v>
      </c>
      <c r="CJ14" s="149">
        <v>24.3</v>
      </c>
      <c r="CK14" s="149">
        <v>50.4</v>
      </c>
      <c r="CL14" s="149">
        <v>97</v>
      </c>
      <c r="CM14" s="149">
        <v>53.9</v>
      </c>
      <c r="CN14" s="149">
        <v>22.3</v>
      </c>
      <c r="CO14" s="149"/>
      <c r="CP14" s="149">
        <v>27.1</v>
      </c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568.65000000000009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>
        <v>188.5</v>
      </c>
      <c r="BW16" s="155">
        <v>188.5</v>
      </c>
      <c r="BX16" s="155">
        <v>188.5</v>
      </c>
      <c r="BY16" s="155">
        <v>188.5</v>
      </c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188.5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19.5</v>
      </c>
      <c r="AJ17" s="160">
        <f t="shared" si="0"/>
        <v>124</v>
      </c>
      <c r="AK17" s="160">
        <f t="shared" si="0"/>
        <v>98.7</v>
      </c>
      <c r="AL17" s="160">
        <f t="shared" si="0"/>
        <v>18.600000000000001</v>
      </c>
      <c r="AM17" s="160">
        <f t="shared" si="0"/>
        <v>112.6</v>
      </c>
      <c r="AN17" s="160">
        <f t="shared" si="0"/>
        <v>130</v>
      </c>
      <c r="AO17" s="160">
        <f t="shared" si="0"/>
        <v>137.30000000000001</v>
      </c>
      <c r="AP17" s="160">
        <f t="shared" si="0"/>
        <v>7.8</v>
      </c>
      <c r="AQ17" s="160">
        <f t="shared" si="0"/>
        <v>85.7</v>
      </c>
      <c r="AR17" s="160">
        <f t="shared" si="0"/>
        <v>134.1</v>
      </c>
      <c r="AS17" s="160">
        <f t="shared" si="0"/>
        <v>123.6</v>
      </c>
      <c r="AT17" s="160">
        <f t="shared" si="0"/>
        <v>136.80000000000001</v>
      </c>
      <c r="AU17" s="160">
        <f t="shared" si="0"/>
        <v>120.3</v>
      </c>
      <c r="AV17" s="160">
        <f t="shared" si="0"/>
        <v>126.3</v>
      </c>
      <c r="AW17" s="160">
        <f t="shared" si="0"/>
        <v>93.9</v>
      </c>
      <c r="AX17" s="160">
        <f t="shared" si="0"/>
        <v>56.3</v>
      </c>
      <c r="AY17" s="160">
        <f t="shared" si="0"/>
        <v>0</v>
      </c>
      <c r="AZ17" s="160">
        <f t="shared" si="0"/>
        <v>40.200000000000003</v>
      </c>
      <c r="BA17" s="160">
        <f t="shared" si="0"/>
        <v>63.4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7</v>
      </c>
      <c r="BH17" s="160">
        <f t="shared" si="0"/>
        <v>28.2</v>
      </c>
      <c r="BI17" s="160">
        <f t="shared" si="0"/>
        <v>110.8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45</v>
      </c>
      <c r="BO17" s="160">
        <f t="shared" ref="BO17:CW17" si="1">SUM(BO12:BO16)</f>
        <v>45</v>
      </c>
      <c r="BP17" s="160">
        <f t="shared" si="1"/>
        <v>45</v>
      </c>
      <c r="BQ17" s="160">
        <f t="shared" si="1"/>
        <v>45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188.5</v>
      </c>
      <c r="BW17" s="160">
        <f t="shared" si="1"/>
        <v>188.5</v>
      </c>
      <c r="BX17" s="160">
        <f t="shared" si="1"/>
        <v>188.5</v>
      </c>
      <c r="BY17" s="160">
        <f t="shared" si="1"/>
        <v>188.5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10.6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33.9</v>
      </c>
      <c r="CJ17" s="160">
        <f t="shared" si="1"/>
        <v>24.3</v>
      </c>
      <c r="CK17" s="160">
        <f t="shared" si="1"/>
        <v>50.4</v>
      </c>
      <c r="CL17" s="160">
        <f t="shared" si="1"/>
        <v>97</v>
      </c>
      <c r="CM17" s="160">
        <f t="shared" si="1"/>
        <v>53.9</v>
      </c>
      <c r="CN17" s="160">
        <f t="shared" si="1"/>
        <v>22.3</v>
      </c>
      <c r="CO17" s="160">
        <f t="shared" si="1"/>
        <v>0</v>
      </c>
      <c r="CP17" s="160">
        <f t="shared" si="1"/>
        <v>27.1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757.15000000000009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3.4</v>
      </c>
      <c r="C22" s="149">
        <v>4.7</v>
      </c>
      <c r="D22" s="149">
        <v>14.3</v>
      </c>
      <c r="E22" s="149">
        <v>88.9</v>
      </c>
      <c r="F22" s="149">
        <v>53.6</v>
      </c>
      <c r="G22" s="149">
        <v>117.5</v>
      </c>
      <c r="H22" s="149">
        <v>111.4</v>
      </c>
      <c r="I22" s="149">
        <v>104</v>
      </c>
      <c r="J22" s="149">
        <v>92.4</v>
      </c>
      <c r="K22" s="149">
        <v>87.8</v>
      </c>
      <c r="L22" s="149">
        <v>76.599999999999994</v>
      </c>
      <c r="M22" s="149">
        <v>63.8</v>
      </c>
      <c r="N22" s="149">
        <v>56.1</v>
      </c>
      <c r="O22" s="149">
        <v>57.5</v>
      </c>
      <c r="P22" s="149">
        <v>41.7</v>
      </c>
      <c r="Q22" s="149">
        <v>43.7</v>
      </c>
      <c r="R22" s="149">
        <v>50.2</v>
      </c>
      <c r="S22" s="149">
        <v>35.299999999999997</v>
      </c>
      <c r="T22" s="149">
        <v>36.200000000000003</v>
      </c>
      <c r="U22" s="149">
        <v>53.3</v>
      </c>
      <c r="V22" s="149">
        <v>46.3</v>
      </c>
      <c r="W22" s="149">
        <v>45.4</v>
      </c>
      <c r="X22" s="149">
        <v>37.4</v>
      </c>
      <c r="Y22" s="149">
        <v>22.3</v>
      </c>
      <c r="Z22" s="149">
        <v>213.1</v>
      </c>
      <c r="AA22" s="149">
        <v>192.4</v>
      </c>
      <c r="AB22" s="149">
        <v>123</v>
      </c>
      <c r="AC22" s="149">
        <v>137.69999999999999</v>
      </c>
      <c r="AD22" s="149">
        <v>104.3</v>
      </c>
      <c r="AE22" s="149">
        <v>119.9</v>
      </c>
      <c r="AF22" s="149">
        <v>134</v>
      </c>
      <c r="AG22" s="149">
        <v>103.5</v>
      </c>
      <c r="AH22" s="149">
        <v>48.4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>
        <v>72.2</v>
      </c>
      <c r="BC22" s="149">
        <v>63.1</v>
      </c>
      <c r="BD22" s="149">
        <v>97.9</v>
      </c>
      <c r="BE22" s="149">
        <v>105.3</v>
      </c>
      <c r="BF22" s="149">
        <v>180.6</v>
      </c>
      <c r="BG22" s="149"/>
      <c r="BH22" s="149"/>
      <c r="BI22" s="149"/>
      <c r="BJ22" s="149">
        <v>20</v>
      </c>
      <c r="BK22" s="149">
        <v>50</v>
      </c>
      <c r="BL22" s="149">
        <v>42.4</v>
      </c>
      <c r="BM22" s="149">
        <v>5</v>
      </c>
      <c r="BN22" s="149"/>
      <c r="BO22" s="149"/>
      <c r="BP22" s="149"/>
      <c r="BQ22" s="149"/>
      <c r="BR22" s="149"/>
      <c r="BS22" s="149"/>
      <c r="BT22" s="149"/>
      <c r="BU22" s="149">
        <v>0.2</v>
      </c>
      <c r="BV22" s="149">
        <v>85</v>
      </c>
      <c r="BW22" s="149">
        <v>122.3</v>
      </c>
      <c r="BX22" s="149">
        <v>138.5</v>
      </c>
      <c r="BY22" s="149">
        <v>137</v>
      </c>
      <c r="BZ22" s="149">
        <v>0.1</v>
      </c>
      <c r="CA22" s="149">
        <v>24.3</v>
      </c>
      <c r="CB22" s="149">
        <v>40.299999999999997</v>
      </c>
      <c r="CC22" s="149">
        <v>69.099999999999994</v>
      </c>
      <c r="CD22" s="149"/>
      <c r="CE22" s="149">
        <v>0.5</v>
      </c>
      <c r="CF22" s="149">
        <v>20.399999999999999</v>
      </c>
      <c r="CG22" s="149">
        <v>63.7</v>
      </c>
      <c r="CH22" s="149">
        <v>0.5</v>
      </c>
      <c r="CI22" s="149"/>
      <c r="CJ22" s="149"/>
      <c r="CK22" s="149"/>
      <c r="CL22" s="149"/>
      <c r="CM22" s="149"/>
      <c r="CN22" s="149"/>
      <c r="CO22" s="149">
        <v>10.7</v>
      </c>
      <c r="CP22" s="149"/>
      <c r="CQ22" s="149">
        <v>9.5</v>
      </c>
      <c r="CR22" s="149">
        <v>80.3</v>
      </c>
      <c r="CS22" s="149">
        <v>58.6</v>
      </c>
      <c r="CT22" s="150"/>
      <c r="CU22" s="150"/>
      <c r="CV22" s="150"/>
      <c r="CW22" s="151"/>
      <c r="CX22" s="152">
        <f t="array" ref="CX22">SUMPRODUCT(B22:CW22*0.25)</f>
        <v>1004.4000000000001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>
        <v>0.9</v>
      </c>
      <c r="CA24" s="155">
        <v>0.9</v>
      </c>
      <c r="CB24" s="155">
        <v>0.9</v>
      </c>
      <c r="CC24" s="155">
        <v>0.9</v>
      </c>
      <c r="CD24" s="155">
        <v>88.1</v>
      </c>
      <c r="CE24" s="155">
        <v>88.1</v>
      </c>
      <c r="CF24" s="155">
        <v>88.1</v>
      </c>
      <c r="CG24" s="155">
        <v>88.1</v>
      </c>
      <c r="CH24" s="155">
        <v>23.5</v>
      </c>
      <c r="CI24" s="155">
        <v>23.5</v>
      </c>
      <c r="CJ24" s="155">
        <v>23.5</v>
      </c>
      <c r="CK24" s="155">
        <v>23.5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112.5</v>
      </c>
    </row>
    <row r="25" spans="1:102" ht="30" customHeight="1" thickBot="1" x14ac:dyDescent="0.25">
      <c r="A25" s="105" t="s">
        <v>51</v>
      </c>
      <c r="B25" s="159">
        <f>SUM(B20:B24)</f>
        <v>3.4</v>
      </c>
      <c r="C25" s="160">
        <f t="shared" ref="C25:BN25" si="2">SUM(C20:C24)</f>
        <v>4.7</v>
      </c>
      <c r="D25" s="160">
        <f t="shared" si="2"/>
        <v>14.3</v>
      </c>
      <c r="E25" s="160">
        <f t="shared" si="2"/>
        <v>88.9</v>
      </c>
      <c r="F25" s="160">
        <f t="shared" si="2"/>
        <v>53.6</v>
      </c>
      <c r="G25" s="160">
        <f t="shared" si="2"/>
        <v>117.5</v>
      </c>
      <c r="H25" s="160">
        <f t="shared" si="2"/>
        <v>111.4</v>
      </c>
      <c r="I25" s="160">
        <f t="shared" si="2"/>
        <v>104</v>
      </c>
      <c r="J25" s="160">
        <f t="shared" si="2"/>
        <v>92.4</v>
      </c>
      <c r="K25" s="160">
        <f t="shared" si="2"/>
        <v>87.8</v>
      </c>
      <c r="L25" s="160">
        <f t="shared" si="2"/>
        <v>76.599999999999994</v>
      </c>
      <c r="M25" s="160">
        <f t="shared" si="2"/>
        <v>63.8</v>
      </c>
      <c r="N25" s="160">
        <f t="shared" si="2"/>
        <v>56.1</v>
      </c>
      <c r="O25" s="160">
        <f t="shared" si="2"/>
        <v>57.5</v>
      </c>
      <c r="P25" s="160">
        <f t="shared" si="2"/>
        <v>41.7</v>
      </c>
      <c r="Q25" s="160">
        <f t="shared" si="2"/>
        <v>43.7</v>
      </c>
      <c r="R25" s="160">
        <f t="shared" si="2"/>
        <v>50.2</v>
      </c>
      <c r="S25" s="160">
        <f t="shared" si="2"/>
        <v>35.299999999999997</v>
      </c>
      <c r="T25" s="160">
        <f t="shared" si="2"/>
        <v>36.200000000000003</v>
      </c>
      <c r="U25" s="160">
        <f t="shared" si="2"/>
        <v>53.3</v>
      </c>
      <c r="V25" s="160">
        <f t="shared" si="2"/>
        <v>46.3</v>
      </c>
      <c r="W25" s="160">
        <f t="shared" si="2"/>
        <v>45.4</v>
      </c>
      <c r="X25" s="160">
        <f t="shared" si="2"/>
        <v>37.4</v>
      </c>
      <c r="Y25" s="160">
        <f t="shared" si="2"/>
        <v>22.3</v>
      </c>
      <c r="Z25" s="160">
        <f t="shared" si="2"/>
        <v>213.1</v>
      </c>
      <c r="AA25" s="160">
        <f t="shared" si="2"/>
        <v>192.4</v>
      </c>
      <c r="AB25" s="160">
        <f t="shared" si="2"/>
        <v>123</v>
      </c>
      <c r="AC25" s="160">
        <f t="shared" si="2"/>
        <v>137.69999999999999</v>
      </c>
      <c r="AD25" s="160">
        <f t="shared" si="2"/>
        <v>104.3</v>
      </c>
      <c r="AE25" s="160">
        <f t="shared" si="2"/>
        <v>119.9</v>
      </c>
      <c r="AF25" s="160">
        <f t="shared" si="2"/>
        <v>134</v>
      </c>
      <c r="AG25" s="160">
        <f t="shared" si="2"/>
        <v>103.5</v>
      </c>
      <c r="AH25" s="160">
        <f t="shared" si="2"/>
        <v>48.4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72.2</v>
      </c>
      <c r="BC25" s="160">
        <f t="shared" si="2"/>
        <v>63.1</v>
      </c>
      <c r="BD25" s="160">
        <f t="shared" si="2"/>
        <v>97.9</v>
      </c>
      <c r="BE25" s="160">
        <f t="shared" si="2"/>
        <v>105.3</v>
      </c>
      <c r="BF25" s="160">
        <f t="shared" si="2"/>
        <v>180.6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20</v>
      </c>
      <c r="BK25" s="160">
        <f t="shared" si="2"/>
        <v>50</v>
      </c>
      <c r="BL25" s="160">
        <f t="shared" si="2"/>
        <v>42.4</v>
      </c>
      <c r="BM25" s="160">
        <f t="shared" si="2"/>
        <v>5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0.2</v>
      </c>
      <c r="BV25" s="160">
        <f t="shared" si="3"/>
        <v>85</v>
      </c>
      <c r="BW25" s="160">
        <f t="shared" si="3"/>
        <v>122.3</v>
      </c>
      <c r="BX25" s="160">
        <f t="shared" si="3"/>
        <v>138.5</v>
      </c>
      <c r="BY25" s="160">
        <f t="shared" si="3"/>
        <v>137</v>
      </c>
      <c r="BZ25" s="160">
        <f t="shared" si="3"/>
        <v>1</v>
      </c>
      <c r="CA25" s="160">
        <f t="shared" si="3"/>
        <v>25.2</v>
      </c>
      <c r="CB25" s="160">
        <f t="shared" si="3"/>
        <v>41.199999999999996</v>
      </c>
      <c r="CC25" s="160">
        <f t="shared" si="3"/>
        <v>70</v>
      </c>
      <c r="CD25" s="160">
        <f t="shared" si="3"/>
        <v>88.1</v>
      </c>
      <c r="CE25" s="160">
        <f t="shared" si="3"/>
        <v>88.6</v>
      </c>
      <c r="CF25" s="160">
        <f t="shared" si="3"/>
        <v>108.5</v>
      </c>
      <c r="CG25" s="160">
        <f t="shared" si="3"/>
        <v>151.80000000000001</v>
      </c>
      <c r="CH25" s="160">
        <f t="shared" si="3"/>
        <v>24</v>
      </c>
      <c r="CI25" s="160">
        <f t="shared" si="3"/>
        <v>23.5</v>
      </c>
      <c r="CJ25" s="160">
        <f t="shared" si="3"/>
        <v>23.5</v>
      </c>
      <c r="CK25" s="160">
        <f t="shared" si="3"/>
        <v>23.5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10.7</v>
      </c>
      <c r="CP25" s="160">
        <f t="shared" si="3"/>
        <v>0</v>
      </c>
      <c r="CQ25" s="160">
        <f t="shared" si="3"/>
        <v>9.5</v>
      </c>
      <c r="CR25" s="160">
        <f t="shared" si="3"/>
        <v>80.3</v>
      </c>
      <c r="CS25" s="160">
        <f t="shared" si="3"/>
        <v>58.6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1116.9000000000001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2025-12-30T21:37:11Z</dcterms:created>
  <dcterms:modified xsi:type="dcterms:W3CDTF">2025-12-30T21:37:13Z</dcterms:modified>
</cp:coreProperties>
</file>