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<sst xmlns="http://schemas.openxmlformats.org/spreadsheetml/2006/main" count="122" uniqueCount="56">
  <si>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29/12/2025 23:24:18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</si>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</sst>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7492-4259-B0AB-FB2E2C048F6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45">
                  <c:v>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92-4259-B0AB-FB2E2C048F6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0">
                  <c:v>8.6999999999999993</c:v>
                </c:pt>
                <c:pt idx="3">
                  <c:v>3</c:v>
                </c:pt>
                <c:pt idx="25">
                  <c:v>1</c:v>
                </c:pt>
                <c:pt idx="28">
                  <c:v>7.8</c:v>
                </c:pt>
                <c:pt idx="29">
                  <c:v>3</c:v>
                </c:pt>
                <c:pt idx="30">
                  <c:v>3</c:v>
                </c:pt>
                <c:pt idx="39">
                  <c:v>1</c:v>
                </c:pt>
                <c:pt idx="40">
                  <c:v>1.4</c:v>
                </c:pt>
                <c:pt idx="42">
                  <c:v>3</c:v>
                </c:pt>
                <c:pt idx="43">
                  <c:v>3</c:v>
                </c:pt>
                <c:pt idx="44">
                  <c:v>3.1</c:v>
                </c:pt>
                <c:pt idx="45">
                  <c:v>12</c:v>
                </c:pt>
                <c:pt idx="46">
                  <c:v>2.8</c:v>
                </c:pt>
                <c:pt idx="47">
                  <c:v>3</c:v>
                </c:pt>
                <c:pt idx="64">
                  <c:v>0.9</c:v>
                </c:pt>
                <c:pt idx="67">
                  <c:v>5.0999999999999996</c:v>
                </c:pt>
                <c:pt idx="68">
                  <c:v>3</c:v>
                </c:pt>
                <c:pt idx="69">
                  <c:v>3</c:v>
                </c:pt>
                <c:pt idx="71">
                  <c:v>0.9</c:v>
                </c:pt>
                <c:pt idx="73">
                  <c:v>0.3</c:v>
                </c:pt>
                <c:pt idx="77">
                  <c:v>2</c:v>
                </c:pt>
                <c:pt idx="82">
                  <c:v>7</c:v>
                </c:pt>
                <c:pt idx="86">
                  <c:v>0.6</c:v>
                </c:pt>
                <c:pt idx="87">
                  <c:v>0.5</c:v>
                </c:pt>
                <c:pt idx="88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92-4259-B0AB-FB2E2C048F6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4">
                  <c:v>0.68600000000000005</c:v>
                </c:pt>
                <c:pt idx="5">
                  <c:v>0.24199999999999999</c:v>
                </c:pt>
                <c:pt idx="8">
                  <c:v>2.7839999999999998</c:v>
                </c:pt>
                <c:pt idx="9">
                  <c:v>1.3779999999999999</c:v>
                </c:pt>
                <c:pt idx="27">
                  <c:v>0.26</c:v>
                </c:pt>
                <c:pt idx="30">
                  <c:v>49.430999999999997</c:v>
                </c:pt>
                <c:pt idx="31">
                  <c:v>55.521000000000001</c:v>
                </c:pt>
                <c:pt idx="33">
                  <c:v>41.220999999999997</c:v>
                </c:pt>
                <c:pt idx="34">
                  <c:v>43.012999999999998</c:v>
                </c:pt>
                <c:pt idx="35">
                  <c:v>54.164000000000001</c:v>
                </c:pt>
                <c:pt idx="36">
                  <c:v>21.402000000000001</c:v>
                </c:pt>
                <c:pt idx="37">
                  <c:v>39.959000000000003</c:v>
                </c:pt>
                <c:pt idx="38">
                  <c:v>83.313999999999993</c:v>
                </c:pt>
                <c:pt idx="39">
                  <c:v>24.501999999999999</c:v>
                </c:pt>
                <c:pt idx="40">
                  <c:v>78.3</c:v>
                </c:pt>
                <c:pt idx="41">
                  <c:v>66.808999999999997</c:v>
                </c:pt>
                <c:pt idx="42">
                  <c:v>61.548000000000002</c:v>
                </c:pt>
                <c:pt idx="43">
                  <c:v>126.17999999999999</c:v>
                </c:pt>
                <c:pt idx="44">
                  <c:v>139.30000000000001</c:v>
                </c:pt>
                <c:pt idx="45">
                  <c:v>164.8</c:v>
                </c:pt>
                <c:pt idx="46">
                  <c:v>147.19999999999999</c:v>
                </c:pt>
                <c:pt idx="47">
                  <c:v>135.13999999999999</c:v>
                </c:pt>
                <c:pt idx="48">
                  <c:v>68.430999999999997</c:v>
                </c:pt>
                <c:pt idx="49">
                  <c:v>93.159000000000006</c:v>
                </c:pt>
                <c:pt idx="50">
                  <c:v>32.290999999999997</c:v>
                </c:pt>
                <c:pt idx="51">
                  <c:v>111.491</c:v>
                </c:pt>
                <c:pt idx="52">
                  <c:v>25.853999999999999</c:v>
                </c:pt>
                <c:pt idx="53">
                  <c:v>19.995999999999999</c:v>
                </c:pt>
                <c:pt idx="54">
                  <c:v>0.45</c:v>
                </c:pt>
                <c:pt idx="71">
                  <c:v>19.364000000000001</c:v>
                </c:pt>
                <c:pt idx="73">
                  <c:v>35.304000000000002</c:v>
                </c:pt>
                <c:pt idx="80">
                  <c:v>0.61399999999999999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92-4259-B0AB-FB2E2C048F6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7492-4259-B0AB-FB2E2C048F6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7492-4259-B0AB-FB2E2C048F6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7492-4259-B0AB-FB2E2C048F6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7492-4259-B0AB-FB2E2C048F6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7492-4259-B0AB-FB2E2C048F6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18.367999999999999</c:v>
                </c:pt>
                <c:pt idx="1">
                  <c:v>87.222999999999999</c:v>
                </c:pt>
                <c:pt idx="2">
                  <c:v>53.36</c:v>
                </c:pt>
                <c:pt idx="4">
                  <c:v>168.30500000000001</c:v>
                </c:pt>
                <c:pt idx="5">
                  <c:v>131.03200000000001</c:v>
                </c:pt>
                <c:pt idx="6">
                  <c:v>132.684</c:v>
                </c:pt>
                <c:pt idx="7">
                  <c:v>33.883000000000003</c:v>
                </c:pt>
                <c:pt idx="8">
                  <c:v>179.41400000000002</c:v>
                </c:pt>
                <c:pt idx="9">
                  <c:v>150.899</c:v>
                </c:pt>
                <c:pt idx="10">
                  <c:v>109.429</c:v>
                </c:pt>
                <c:pt idx="11">
                  <c:v>64.896000000000001</c:v>
                </c:pt>
                <c:pt idx="12">
                  <c:v>54.076999999999998</c:v>
                </c:pt>
                <c:pt idx="13">
                  <c:v>39.802999999999997</c:v>
                </c:pt>
                <c:pt idx="14">
                  <c:v>16.704999999999998</c:v>
                </c:pt>
                <c:pt idx="16">
                  <c:v>110.798</c:v>
                </c:pt>
                <c:pt idx="17">
                  <c:v>81.171000000000006</c:v>
                </c:pt>
                <c:pt idx="18">
                  <c:v>89.685000000000002</c:v>
                </c:pt>
                <c:pt idx="19">
                  <c:v>2.915</c:v>
                </c:pt>
                <c:pt idx="20">
                  <c:v>88.602999999999994</c:v>
                </c:pt>
                <c:pt idx="21">
                  <c:v>50.423000000000002</c:v>
                </c:pt>
                <c:pt idx="22">
                  <c:v>40.307000000000002</c:v>
                </c:pt>
                <c:pt idx="23">
                  <c:v>6.2910000000000004</c:v>
                </c:pt>
                <c:pt idx="24">
                  <c:v>23.878999999999998</c:v>
                </c:pt>
                <c:pt idx="25">
                  <c:v>9.5169999999999995</c:v>
                </c:pt>
                <c:pt idx="26">
                  <c:v>10.311999999999999</c:v>
                </c:pt>
                <c:pt idx="27">
                  <c:v>10</c:v>
                </c:pt>
                <c:pt idx="28">
                  <c:v>7</c:v>
                </c:pt>
                <c:pt idx="29">
                  <c:v>9.968</c:v>
                </c:pt>
                <c:pt idx="31">
                  <c:v>15.348000000000001</c:v>
                </c:pt>
                <c:pt idx="32">
                  <c:v>26.047999999999998</c:v>
                </c:pt>
                <c:pt idx="33">
                  <c:v>49.951000000000001</c:v>
                </c:pt>
                <c:pt idx="34">
                  <c:v>61.546999999999997</c:v>
                </c:pt>
                <c:pt idx="35">
                  <c:v>131.54599999999999</c:v>
                </c:pt>
                <c:pt idx="39">
                  <c:v>42.109000000000002</c:v>
                </c:pt>
                <c:pt idx="40">
                  <c:v>209.88200000000001</c:v>
                </c:pt>
                <c:pt idx="41">
                  <c:v>219.49100000000001</c:v>
                </c:pt>
                <c:pt idx="57">
                  <c:v>138.607</c:v>
                </c:pt>
                <c:pt idx="58">
                  <c:v>101.361</c:v>
                </c:pt>
                <c:pt idx="59">
                  <c:v>76.498999999999995</c:v>
                </c:pt>
                <c:pt idx="60">
                  <c:v>30.414999999999999</c:v>
                </c:pt>
                <c:pt idx="62">
                  <c:v>8.8889999999999993</c:v>
                </c:pt>
                <c:pt idx="67">
                  <c:v>6.0960000000000001</c:v>
                </c:pt>
                <c:pt idx="68">
                  <c:v>8.9280000000000008</c:v>
                </c:pt>
                <c:pt idx="69">
                  <c:v>12.644</c:v>
                </c:pt>
                <c:pt idx="70">
                  <c:v>19.673999999999999</c:v>
                </c:pt>
                <c:pt idx="71">
                  <c:v>8.3369999999999997</c:v>
                </c:pt>
                <c:pt idx="72">
                  <c:v>38.978999999999999</c:v>
                </c:pt>
                <c:pt idx="73">
                  <c:v>11.492000000000001</c:v>
                </c:pt>
                <c:pt idx="74">
                  <c:v>48.027999999999999</c:v>
                </c:pt>
                <c:pt idx="75">
                  <c:v>53.043000000000006</c:v>
                </c:pt>
                <c:pt idx="76">
                  <c:v>8.3490000000000002</c:v>
                </c:pt>
                <c:pt idx="78">
                  <c:v>26.326000000000001</c:v>
                </c:pt>
                <c:pt idx="79">
                  <c:v>2.3530000000000002</c:v>
                </c:pt>
                <c:pt idx="80">
                  <c:v>6.8319999999999999</c:v>
                </c:pt>
                <c:pt idx="81">
                  <c:v>4.6719999999999997</c:v>
                </c:pt>
                <c:pt idx="83">
                  <c:v>5.6880000000000006</c:v>
                </c:pt>
                <c:pt idx="84">
                  <c:v>23.194000000000003</c:v>
                </c:pt>
                <c:pt idx="85">
                  <c:v>27.864999999999998</c:v>
                </c:pt>
                <c:pt idx="86">
                  <c:v>9.4919999999999991</c:v>
                </c:pt>
                <c:pt idx="87">
                  <c:v>18</c:v>
                </c:pt>
                <c:pt idx="88">
                  <c:v>7</c:v>
                </c:pt>
                <c:pt idx="89">
                  <c:v>26.422000000000001</c:v>
                </c:pt>
                <c:pt idx="90">
                  <c:v>21.741</c:v>
                </c:pt>
                <c:pt idx="91">
                  <c:v>107.739</c:v>
                </c:pt>
                <c:pt idx="92">
                  <c:v>32</c:v>
                </c:pt>
                <c:pt idx="93">
                  <c:v>308.73400000000004</c:v>
                </c:pt>
                <c:pt idx="94">
                  <c:v>287.12799999999999</c:v>
                </c:pt>
                <c:pt idx="95">
                  <c:v>449.10100000000006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92-4259-B0AB-FB2E2C048F6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17.899999999999999</c:v>
                </c:pt>
                <c:pt idx="1">
                  <c:v>0</c:v>
                </c:pt>
                <c:pt idx="2">
                  <c:v>0</c:v>
                </c:pt>
                <c:pt idx="3">
                  <c:v>70.2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9.6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20.8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23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9</c:v>
                </c:pt>
                <c:pt idx="29">
                  <c:v>11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88.7</c:v>
                </c:pt>
                <c:pt idx="61">
                  <c:v>88.7</c:v>
                </c:pt>
                <c:pt idx="62">
                  <c:v>88.7</c:v>
                </c:pt>
                <c:pt idx="63">
                  <c:v>88.7</c:v>
                </c:pt>
                <c:pt idx="64">
                  <c:v>31</c:v>
                </c:pt>
                <c:pt idx="65">
                  <c:v>31</c:v>
                </c:pt>
                <c:pt idx="66">
                  <c:v>31</c:v>
                </c:pt>
                <c:pt idx="67">
                  <c:v>31</c:v>
                </c:pt>
                <c:pt idx="68">
                  <c:v>6.3</c:v>
                </c:pt>
                <c:pt idx="69">
                  <c:v>6.3</c:v>
                </c:pt>
                <c:pt idx="70">
                  <c:v>10.1</c:v>
                </c:pt>
                <c:pt idx="71">
                  <c:v>6.3</c:v>
                </c:pt>
                <c:pt idx="72">
                  <c:v>5</c:v>
                </c:pt>
                <c:pt idx="73">
                  <c:v>0</c:v>
                </c:pt>
                <c:pt idx="74">
                  <c:v>3.3</c:v>
                </c:pt>
                <c:pt idx="75">
                  <c:v>5</c:v>
                </c:pt>
                <c:pt idx="76">
                  <c:v>50.8</c:v>
                </c:pt>
                <c:pt idx="77">
                  <c:v>50.8</c:v>
                </c:pt>
                <c:pt idx="78">
                  <c:v>50.8</c:v>
                </c:pt>
                <c:pt idx="79">
                  <c:v>50.8</c:v>
                </c:pt>
                <c:pt idx="80">
                  <c:v>33.200000000000003</c:v>
                </c:pt>
                <c:pt idx="81">
                  <c:v>33.200000000000003</c:v>
                </c:pt>
                <c:pt idx="82">
                  <c:v>33.200000000000003</c:v>
                </c:pt>
                <c:pt idx="83">
                  <c:v>33.200000000000003</c:v>
                </c:pt>
                <c:pt idx="84">
                  <c:v>66.5</c:v>
                </c:pt>
                <c:pt idx="85">
                  <c:v>54.4</c:v>
                </c:pt>
                <c:pt idx="86">
                  <c:v>67.5</c:v>
                </c:pt>
                <c:pt idx="87">
                  <c:v>72.5</c:v>
                </c:pt>
                <c:pt idx="88">
                  <c:v>55.5</c:v>
                </c:pt>
                <c:pt idx="89">
                  <c:v>41.5</c:v>
                </c:pt>
                <c:pt idx="90">
                  <c:v>41.5</c:v>
                </c:pt>
                <c:pt idx="91">
                  <c:v>41.5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92-4259-B0AB-FB2E2C048F6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0.53200000000000003</c:v>
                </c:pt>
                <c:pt idx="1">
                  <c:v>8.2000000000000003E-2</c:v>
                </c:pt>
                <c:pt idx="2">
                  <c:v>2.7E-2</c:v>
                </c:pt>
                <c:pt idx="9">
                  <c:v>8.0000000000000002E-3</c:v>
                </c:pt>
                <c:pt idx="10">
                  <c:v>7.5999999999999998E-2</c:v>
                </c:pt>
                <c:pt idx="11">
                  <c:v>1.4419999999999999</c:v>
                </c:pt>
                <c:pt idx="12">
                  <c:v>3.7869999999999999</c:v>
                </c:pt>
                <c:pt idx="13">
                  <c:v>3.1589999999999998</c:v>
                </c:pt>
                <c:pt idx="14">
                  <c:v>2.1739999999999999</c:v>
                </c:pt>
                <c:pt idx="15">
                  <c:v>0.72799999999999998</c:v>
                </c:pt>
                <c:pt idx="16">
                  <c:v>0.21099999999999999</c:v>
                </c:pt>
                <c:pt idx="17">
                  <c:v>0.252</c:v>
                </c:pt>
                <c:pt idx="18">
                  <c:v>0.29599999999999999</c:v>
                </c:pt>
                <c:pt idx="19">
                  <c:v>0.33900000000000002</c:v>
                </c:pt>
                <c:pt idx="20">
                  <c:v>0.34</c:v>
                </c:pt>
                <c:pt idx="21">
                  <c:v>0.29799999999999999</c:v>
                </c:pt>
                <c:pt idx="22">
                  <c:v>0.23400000000000001</c:v>
                </c:pt>
                <c:pt idx="23">
                  <c:v>0.219</c:v>
                </c:pt>
                <c:pt idx="24">
                  <c:v>5.1820000000000004</c:v>
                </c:pt>
                <c:pt idx="25">
                  <c:v>2.153</c:v>
                </c:pt>
                <c:pt idx="26">
                  <c:v>3.1230000000000002</c:v>
                </c:pt>
                <c:pt idx="27">
                  <c:v>3.1339999999999999</c:v>
                </c:pt>
                <c:pt idx="28">
                  <c:v>6.3179999999999996</c:v>
                </c:pt>
                <c:pt idx="29">
                  <c:v>3.044</c:v>
                </c:pt>
                <c:pt idx="30">
                  <c:v>13.794</c:v>
                </c:pt>
                <c:pt idx="31">
                  <c:v>36.170999999999999</c:v>
                </c:pt>
                <c:pt idx="32">
                  <c:v>7.5979999999999999</c:v>
                </c:pt>
                <c:pt idx="33">
                  <c:v>26.675999999999998</c:v>
                </c:pt>
                <c:pt idx="34">
                  <c:v>35.119</c:v>
                </c:pt>
                <c:pt idx="35">
                  <c:v>36.719000000000001</c:v>
                </c:pt>
                <c:pt idx="36">
                  <c:v>75.864000000000004</c:v>
                </c:pt>
                <c:pt idx="37">
                  <c:v>92.373000000000005</c:v>
                </c:pt>
                <c:pt idx="38">
                  <c:v>82.542000000000002</c:v>
                </c:pt>
                <c:pt idx="39">
                  <c:v>102.666</c:v>
                </c:pt>
                <c:pt idx="40">
                  <c:v>97.531000000000006</c:v>
                </c:pt>
                <c:pt idx="41">
                  <c:v>100.57</c:v>
                </c:pt>
                <c:pt idx="42">
                  <c:v>124.63800000000001</c:v>
                </c:pt>
                <c:pt idx="43">
                  <c:v>126.012</c:v>
                </c:pt>
                <c:pt idx="44">
                  <c:v>127.696</c:v>
                </c:pt>
                <c:pt idx="45">
                  <c:v>94.287999999999997</c:v>
                </c:pt>
                <c:pt idx="46">
                  <c:v>120.053</c:v>
                </c:pt>
                <c:pt idx="47">
                  <c:v>109.91</c:v>
                </c:pt>
                <c:pt idx="48">
                  <c:v>107.851</c:v>
                </c:pt>
                <c:pt idx="49">
                  <c:v>112.871</c:v>
                </c:pt>
                <c:pt idx="50">
                  <c:v>109.16800000000001</c:v>
                </c:pt>
                <c:pt idx="51">
                  <c:v>121.468</c:v>
                </c:pt>
                <c:pt idx="52">
                  <c:v>104.58</c:v>
                </c:pt>
                <c:pt idx="53">
                  <c:v>99.215000000000003</c:v>
                </c:pt>
                <c:pt idx="54">
                  <c:v>68.885000000000005</c:v>
                </c:pt>
                <c:pt idx="55">
                  <c:v>123.167</c:v>
                </c:pt>
                <c:pt idx="56">
                  <c:v>127.066</c:v>
                </c:pt>
                <c:pt idx="57">
                  <c:v>104.693</c:v>
                </c:pt>
                <c:pt idx="58">
                  <c:v>84.256</c:v>
                </c:pt>
                <c:pt idx="59">
                  <c:v>72.879000000000005</c:v>
                </c:pt>
                <c:pt idx="60">
                  <c:v>65.430999999999997</c:v>
                </c:pt>
                <c:pt idx="61">
                  <c:v>45.015999999999998</c:v>
                </c:pt>
                <c:pt idx="62">
                  <c:v>8.9429999999999996</c:v>
                </c:pt>
                <c:pt idx="64">
                  <c:v>0.13</c:v>
                </c:pt>
                <c:pt idx="65">
                  <c:v>3.036</c:v>
                </c:pt>
                <c:pt idx="66">
                  <c:v>3</c:v>
                </c:pt>
                <c:pt idx="67">
                  <c:v>3</c:v>
                </c:pt>
                <c:pt idx="71">
                  <c:v>0.28599999999999998</c:v>
                </c:pt>
                <c:pt idx="73">
                  <c:v>0.255</c:v>
                </c:pt>
                <c:pt idx="85">
                  <c:v>1.9119999999999999</c:v>
                </c:pt>
                <c:pt idx="86">
                  <c:v>6.9020000000000001</c:v>
                </c:pt>
                <c:pt idx="87">
                  <c:v>5.2389999999999999</c:v>
                </c:pt>
                <c:pt idx="88">
                  <c:v>16.684999999999999</c:v>
                </c:pt>
                <c:pt idx="89">
                  <c:v>17.122</c:v>
                </c:pt>
                <c:pt idx="90">
                  <c:v>17.047999999999998</c:v>
                </c:pt>
                <c:pt idx="91">
                  <c:v>18.762</c:v>
                </c:pt>
                <c:pt idx="92">
                  <c:v>13.449</c:v>
                </c:pt>
                <c:pt idx="93">
                  <c:v>14.616</c:v>
                </c:pt>
                <c:pt idx="94">
                  <c:v>11.217000000000001</c:v>
                </c:pt>
                <c:pt idx="95">
                  <c:v>5.1189999999999998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92-4259-B0AB-FB2E2C048F6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7492-4259-B0AB-FB2E2C048F6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7492-4259-B0AB-FB2E2C048F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96.85</c:v>
                </c:pt>
                <c:pt idx="1">
                  <c:v>87.55</c:v>
                </c:pt>
                <c:pt idx="2">
                  <c:v>85.65</c:v>
                </c:pt>
                <c:pt idx="3">
                  <c:v>81.86</c:v>
                </c:pt>
                <c:pt idx="4">
                  <c:v>86.66</c:v>
                </c:pt>
                <c:pt idx="5">
                  <c:v>81.25</c:v>
                </c:pt>
                <c:pt idx="6">
                  <c:v>79.930000000000007</c:v>
                </c:pt>
                <c:pt idx="7">
                  <c:v>83.93</c:v>
                </c:pt>
                <c:pt idx="8">
                  <c:v>83.5</c:v>
                </c:pt>
                <c:pt idx="9">
                  <c:v>80.92</c:v>
                </c:pt>
                <c:pt idx="10">
                  <c:v>80.73</c:v>
                </c:pt>
                <c:pt idx="11">
                  <c:v>79.010000000000005</c:v>
                </c:pt>
                <c:pt idx="12">
                  <c:v>78.510000000000005</c:v>
                </c:pt>
                <c:pt idx="13">
                  <c:v>78.58</c:v>
                </c:pt>
                <c:pt idx="14">
                  <c:v>78.91</c:v>
                </c:pt>
                <c:pt idx="15">
                  <c:v>76.25</c:v>
                </c:pt>
                <c:pt idx="16">
                  <c:v>78.16</c:v>
                </c:pt>
                <c:pt idx="17">
                  <c:v>76.400000000000006</c:v>
                </c:pt>
                <c:pt idx="18">
                  <c:v>75.22</c:v>
                </c:pt>
                <c:pt idx="19">
                  <c:v>78.510000000000005</c:v>
                </c:pt>
                <c:pt idx="20">
                  <c:v>80.760000000000005</c:v>
                </c:pt>
                <c:pt idx="21">
                  <c:v>81.63</c:v>
                </c:pt>
                <c:pt idx="22">
                  <c:v>88.09</c:v>
                </c:pt>
                <c:pt idx="23">
                  <c:v>96.86</c:v>
                </c:pt>
                <c:pt idx="24">
                  <c:v>85.96</c:v>
                </c:pt>
                <c:pt idx="25">
                  <c:v>100.47</c:v>
                </c:pt>
                <c:pt idx="26">
                  <c:v>100.76</c:v>
                </c:pt>
                <c:pt idx="27">
                  <c:v>115.83</c:v>
                </c:pt>
                <c:pt idx="28">
                  <c:v>123.9</c:v>
                </c:pt>
                <c:pt idx="29">
                  <c:v>110.12</c:v>
                </c:pt>
                <c:pt idx="30">
                  <c:v>101.93</c:v>
                </c:pt>
                <c:pt idx="31">
                  <c:v>104.29</c:v>
                </c:pt>
                <c:pt idx="32">
                  <c:v>92.28</c:v>
                </c:pt>
                <c:pt idx="33">
                  <c:v>97.42</c:v>
                </c:pt>
                <c:pt idx="34">
                  <c:v>96.56</c:v>
                </c:pt>
                <c:pt idx="35">
                  <c:v>94.91</c:v>
                </c:pt>
                <c:pt idx="36">
                  <c:v>108.46</c:v>
                </c:pt>
                <c:pt idx="37">
                  <c:v>102.28</c:v>
                </c:pt>
                <c:pt idx="38">
                  <c:v>92.39</c:v>
                </c:pt>
                <c:pt idx="39">
                  <c:v>83.99</c:v>
                </c:pt>
                <c:pt idx="40">
                  <c:v>99.61</c:v>
                </c:pt>
                <c:pt idx="41">
                  <c:v>87.37</c:v>
                </c:pt>
                <c:pt idx="42">
                  <c:v>82.38</c:v>
                </c:pt>
                <c:pt idx="43">
                  <c:v>69.14</c:v>
                </c:pt>
                <c:pt idx="44">
                  <c:v>64.150000000000006</c:v>
                </c:pt>
                <c:pt idx="45">
                  <c:v>77.48</c:v>
                </c:pt>
                <c:pt idx="46">
                  <c:v>68.989999999999995</c:v>
                </c:pt>
                <c:pt idx="47">
                  <c:v>71.819999999999993</c:v>
                </c:pt>
                <c:pt idx="48">
                  <c:v>73.08</c:v>
                </c:pt>
                <c:pt idx="49">
                  <c:v>73.78</c:v>
                </c:pt>
                <c:pt idx="50">
                  <c:v>78.48</c:v>
                </c:pt>
                <c:pt idx="51">
                  <c:v>75.39</c:v>
                </c:pt>
                <c:pt idx="52">
                  <c:v>75.989999999999995</c:v>
                </c:pt>
                <c:pt idx="53">
                  <c:v>77.760000000000005</c:v>
                </c:pt>
                <c:pt idx="54">
                  <c:v>77.680000000000007</c:v>
                </c:pt>
                <c:pt idx="55">
                  <c:v>83.43</c:v>
                </c:pt>
                <c:pt idx="56">
                  <c:v>74.92</c:v>
                </c:pt>
                <c:pt idx="57">
                  <c:v>83.08</c:v>
                </c:pt>
                <c:pt idx="58">
                  <c:v>92.55</c:v>
                </c:pt>
                <c:pt idx="59">
                  <c:v>103.57</c:v>
                </c:pt>
                <c:pt idx="60">
                  <c:v>88.88</c:v>
                </c:pt>
                <c:pt idx="61">
                  <c:v>95.57</c:v>
                </c:pt>
                <c:pt idx="62">
                  <c:v>111.51</c:v>
                </c:pt>
                <c:pt idx="63">
                  <c:v>117.29</c:v>
                </c:pt>
                <c:pt idx="64">
                  <c:v>101.12</c:v>
                </c:pt>
                <c:pt idx="65">
                  <c:v>108.48</c:v>
                </c:pt>
                <c:pt idx="66">
                  <c:v>108.45</c:v>
                </c:pt>
                <c:pt idx="67">
                  <c:v>134.43</c:v>
                </c:pt>
                <c:pt idx="68">
                  <c:v>118.67</c:v>
                </c:pt>
                <c:pt idx="69">
                  <c:v>116.14</c:v>
                </c:pt>
                <c:pt idx="70">
                  <c:v>110.48</c:v>
                </c:pt>
                <c:pt idx="71">
                  <c:v>135.35</c:v>
                </c:pt>
                <c:pt idx="72">
                  <c:v>114.5</c:v>
                </c:pt>
                <c:pt idx="73">
                  <c:v>135.94</c:v>
                </c:pt>
                <c:pt idx="74">
                  <c:v>110.76</c:v>
                </c:pt>
                <c:pt idx="75">
                  <c:v>112.17</c:v>
                </c:pt>
                <c:pt idx="76">
                  <c:v>121.44</c:v>
                </c:pt>
                <c:pt idx="77">
                  <c:v>126.17</c:v>
                </c:pt>
                <c:pt idx="78">
                  <c:v>106.39</c:v>
                </c:pt>
                <c:pt idx="79">
                  <c:v>123.76</c:v>
                </c:pt>
                <c:pt idx="80">
                  <c:v>131.07</c:v>
                </c:pt>
                <c:pt idx="81">
                  <c:v>125.71</c:v>
                </c:pt>
                <c:pt idx="82">
                  <c:v>106.61</c:v>
                </c:pt>
                <c:pt idx="83">
                  <c:v>99.4</c:v>
                </c:pt>
                <c:pt idx="84">
                  <c:v>115.09</c:v>
                </c:pt>
                <c:pt idx="85">
                  <c:v>96.96</c:v>
                </c:pt>
                <c:pt idx="86">
                  <c:v>120.13</c:v>
                </c:pt>
                <c:pt idx="87">
                  <c:v>93.95</c:v>
                </c:pt>
                <c:pt idx="88">
                  <c:v>144.16999999999999</c:v>
                </c:pt>
                <c:pt idx="89">
                  <c:v>100.59</c:v>
                </c:pt>
                <c:pt idx="90">
                  <c:v>95.2</c:v>
                </c:pt>
                <c:pt idx="91">
                  <c:v>86.9</c:v>
                </c:pt>
                <c:pt idx="92">
                  <c:v>97.8</c:v>
                </c:pt>
                <c:pt idx="93">
                  <c:v>90.82</c:v>
                </c:pt>
                <c:pt idx="94">
                  <c:v>85.93</c:v>
                </c:pt>
                <c:pt idx="95">
                  <c:v>79.819999999999993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492-4259-B0AB-FB2E2C048F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A4A6-468C-8361-8C1C95F93ED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A4A6-468C-8361-8C1C95F93ED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56">
                  <c:v>1.5960000000000001</c:v>
                </c:pt>
                <c:pt idx="63">
                  <c:v>3.2</c:v>
                </c:pt>
                <c:pt idx="66">
                  <c:v>1.58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A6-468C-8361-8C1C95F93ED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2.6520000000000001</c:v>
                </c:pt>
                <c:pt idx="1">
                  <c:v>0.97499999999999998</c:v>
                </c:pt>
                <c:pt idx="2">
                  <c:v>1.6879999999999999</c:v>
                </c:pt>
                <c:pt idx="3">
                  <c:v>3.07</c:v>
                </c:pt>
                <c:pt idx="27">
                  <c:v>1.8380000000000001</c:v>
                </c:pt>
                <c:pt idx="29">
                  <c:v>6.5000000000000002E-2</c:v>
                </c:pt>
                <c:pt idx="39">
                  <c:v>1.845</c:v>
                </c:pt>
                <c:pt idx="47">
                  <c:v>7.5999999999999998E-2</c:v>
                </c:pt>
                <c:pt idx="55">
                  <c:v>4.46</c:v>
                </c:pt>
                <c:pt idx="56">
                  <c:v>1.3919999999999999</c:v>
                </c:pt>
                <c:pt idx="57">
                  <c:v>2.4</c:v>
                </c:pt>
                <c:pt idx="59">
                  <c:v>2</c:v>
                </c:pt>
                <c:pt idx="62">
                  <c:v>4</c:v>
                </c:pt>
                <c:pt idx="63">
                  <c:v>28.9</c:v>
                </c:pt>
                <c:pt idx="65">
                  <c:v>8</c:v>
                </c:pt>
                <c:pt idx="66">
                  <c:v>9.3659999999999997</c:v>
                </c:pt>
                <c:pt idx="67">
                  <c:v>5</c:v>
                </c:pt>
                <c:pt idx="68">
                  <c:v>6</c:v>
                </c:pt>
                <c:pt idx="69">
                  <c:v>1.835</c:v>
                </c:pt>
                <c:pt idx="76">
                  <c:v>2</c:v>
                </c:pt>
                <c:pt idx="77">
                  <c:v>4.641</c:v>
                </c:pt>
                <c:pt idx="78">
                  <c:v>4.5469999999999997</c:v>
                </c:pt>
                <c:pt idx="79">
                  <c:v>7.4450000000000003</c:v>
                </c:pt>
                <c:pt idx="80">
                  <c:v>6.36</c:v>
                </c:pt>
                <c:pt idx="81">
                  <c:v>13.221</c:v>
                </c:pt>
                <c:pt idx="82">
                  <c:v>11.867999999999999</c:v>
                </c:pt>
                <c:pt idx="83">
                  <c:v>0.122</c:v>
                </c:pt>
                <c:pt idx="84">
                  <c:v>12.233000000000001</c:v>
                </c:pt>
                <c:pt idx="85">
                  <c:v>3.6789999999999998</c:v>
                </c:pt>
                <c:pt idx="86">
                  <c:v>10.554</c:v>
                </c:pt>
                <c:pt idx="87">
                  <c:v>9.4209999999999994</c:v>
                </c:pt>
                <c:pt idx="88">
                  <c:v>87.319000000000003</c:v>
                </c:pt>
                <c:pt idx="89">
                  <c:v>7.7450000000000001</c:v>
                </c:pt>
                <c:pt idx="90">
                  <c:v>5.3479999999999999</c:v>
                </c:pt>
                <c:pt idx="91">
                  <c:v>11.625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4A6-468C-8361-8C1C95F93ED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A4A6-468C-8361-8C1C95F93ED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A4A6-468C-8361-8C1C95F93ED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A4A6-468C-8361-8C1C95F93ED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A4A6-468C-8361-8C1C95F93ED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A4A6-468C-8361-8C1C95F93ED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7">
                  <c:v>4</c:v>
                </c:pt>
                <c:pt idx="28">
                  <c:v>14.827999999999999</c:v>
                </c:pt>
                <c:pt idx="67">
                  <c:v>19.038</c:v>
                </c:pt>
                <c:pt idx="81">
                  <c:v>5.0069999999999997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4A6-468C-8361-8C1C95F93ED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51.3</c:v>
                </c:pt>
                <c:pt idx="2">
                  <c:v>1.1000000000000001</c:v>
                </c:pt>
                <c:pt idx="3">
                  <c:v>0</c:v>
                </c:pt>
                <c:pt idx="4">
                  <c:v>142.4</c:v>
                </c:pt>
                <c:pt idx="5">
                  <c:v>101.6</c:v>
                </c:pt>
                <c:pt idx="6">
                  <c:v>87.4</c:v>
                </c:pt>
                <c:pt idx="7">
                  <c:v>0</c:v>
                </c:pt>
                <c:pt idx="8">
                  <c:v>143.6</c:v>
                </c:pt>
                <c:pt idx="9">
                  <c:v>120.9</c:v>
                </c:pt>
                <c:pt idx="10">
                  <c:v>75.3</c:v>
                </c:pt>
                <c:pt idx="11">
                  <c:v>39.4</c:v>
                </c:pt>
                <c:pt idx="12">
                  <c:v>38.700000000000003</c:v>
                </c:pt>
                <c:pt idx="13">
                  <c:v>31.3</c:v>
                </c:pt>
                <c:pt idx="14">
                  <c:v>2.4</c:v>
                </c:pt>
                <c:pt idx="15">
                  <c:v>0</c:v>
                </c:pt>
                <c:pt idx="16">
                  <c:v>95.6</c:v>
                </c:pt>
                <c:pt idx="17">
                  <c:v>62</c:v>
                </c:pt>
                <c:pt idx="18">
                  <c:v>67</c:v>
                </c:pt>
                <c:pt idx="19">
                  <c:v>0</c:v>
                </c:pt>
                <c:pt idx="20">
                  <c:v>65.7</c:v>
                </c:pt>
                <c:pt idx="21">
                  <c:v>24.5</c:v>
                </c:pt>
                <c:pt idx="22">
                  <c:v>6.6</c:v>
                </c:pt>
                <c:pt idx="23">
                  <c:v>0</c:v>
                </c:pt>
                <c:pt idx="24">
                  <c:v>3.2</c:v>
                </c:pt>
                <c:pt idx="25">
                  <c:v>3.2</c:v>
                </c:pt>
                <c:pt idx="26">
                  <c:v>3.2</c:v>
                </c:pt>
                <c:pt idx="27">
                  <c:v>3.2</c:v>
                </c:pt>
                <c:pt idx="28">
                  <c:v>0</c:v>
                </c:pt>
                <c:pt idx="29">
                  <c:v>0</c:v>
                </c:pt>
                <c:pt idx="30">
                  <c:v>66.099999999999994</c:v>
                </c:pt>
                <c:pt idx="31">
                  <c:v>113.2</c:v>
                </c:pt>
                <c:pt idx="32">
                  <c:v>21.7</c:v>
                </c:pt>
                <c:pt idx="33">
                  <c:v>123.9</c:v>
                </c:pt>
                <c:pt idx="34">
                  <c:v>144.80000000000001</c:v>
                </c:pt>
                <c:pt idx="35">
                  <c:v>232.6</c:v>
                </c:pt>
                <c:pt idx="36">
                  <c:v>93</c:v>
                </c:pt>
                <c:pt idx="37">
                  <c:v>136.19999999999999</c:v>
                </c:pt>
                <c:pt idx="38">
                  <c:v>165.5</c:v>
                </c:pt>
                <c:pt idx="39">
                  <c:v>159.9</c:v>
                </c:pt>
                <c:pt idx="40">
                  <c:v>392.1</c:v>
                </c:pt>
                <c:pt idx="41">
                  <c:v>391.8</c:v>
                </c:pt>
                <c:pt idx="42">
                  <c:v>194.2</c:v>
                </c:pt>
                <c:pt idx="43">
                  <c:v>243.7</c:v>
                </c:pt>
                <c:pt idx="44">
                  <c:v>234.5</c:v>
                </c:pt>
                <c:pt idx="45">
                  <c:v>277.8</c:v>
                </c:pt>
                <c:pt idx="46">
                  <c:v>275.3</c:v>
                </c:pt>
                <c:pt idx="47">
                  <c:v>253.4</c:v>
                </c:pt>
                <c:pt idx="48">
                  <c:v>182</c:v>
                </c:pt>
                <c:pt idx="49">
                  <c:v>211.9</c:v>
                </c:pt>
                <c:pt idx="50">
                  <c:v>147.30000000000001</c:v>
                </c:pt>
                <c:pt idx="51">
                  <c:v>238.6</c:v>
                </c:pt>
                <c:pt idx="52">
                  <c:v>136.1</c:v>
                </c:pt>
                <c:pt idx="53">
                  <c:v>125.8</c:v>
                </c:pt>
                <c:pt idx="54">
                  <c:v>77.2</c:v>
                </c:pt>
                <c:pt idx="55">
                  <c:v>121.9</c:v>
                </c:pt>
                <c:pt idx="56">
                  <c:v>132.80000000000001</c:v>
                </c:pt>
                <c:pt idx="57">
                  <c:v>241.2</c:v>
                </c:pt>
                <c:pt idx="58">
                  <c:v>185.9</c:v>
                </c:pt>
                <c:pt idx="59">
                  <c:v>147.6</c:v>
                </c:pt>
                <c:pt idx="60">
                  <c:v>184.6</c:v>
                </c:pt>
                <c:pt idx="61">
                  <c:v>135.9</c:v>
                </c:pt>
                <c:pt idx="62">
                  <c:v>105.4</c:v>
                </c:pt>
                <c:pt idx="63">
                  <c:v>38.299999999999997</c:v>
                </c:pt>
                <c:pt idx="64">
                  <c:v>5</c:v>
                </c:pt>
                <c:pt idx="65">
                  <c:v>11.8</c:v>
                </c:pt>
                <c:pt idx="66">
                  <c:v>7.6</c:v>
                </c:pt>
                <c:pt idx="67">
                  <c:v>10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10</c:v>
                </c:pt>
                <c:pt idx="72">
                  <c:v>13.1</c:v>
                </c:pt>
                <c:pt idx="73">
                  <c:v>18.100000000000001</c:v>
                </c:pt>
                <c:pt idx="74">
                  <c:v>13.1</c:v>
                </c:pt>
                <c:pt idx="75">
                  <c:v>13.1</c:v>
                </c:pt>
                <c:pt idx="76">
                  <c:v>5</c:v>
                </c:pt>
                <c:pt idx="77">
                  <c:v>5</c:v>
                </c:pt>
                <c:pt idx="78">
                  <c:v>37.200000000000003</c:v>
                </c:pt>
                <c:pt idx="79">
                  <c:v>0</c:v>
                </c:pt>
                <c:pt idx="80">
                  <c:v>5</c:v>
                </c:pt>
                <c:pt idx="81">
                  <c:v>0</c:v>
                </c:pt>
                <c:pt idx="82">
                  <c:v>0</c:v>
                </c:pt>
                <c:pt idx="83">
                  <c:v>30.4</c:v>
                </c:pt>
                <c:pt idx="84">
                  <c:v>76.599999999999994</c:v>
                </c:pt>
                <c:pt idx="85">
                  <c:v>76.599999999999994</c:v>
                </c:pt>
                <c:pt idx="86">
                  <c:v>76.599999999999994</c:v>
                </c:pt>
                <c:pt idx="87">
                  <c:v>76.599999999999994</c:v>
                </c:pt>
                <c:pt idx="88">
                  <c:v>0</c:v>
                </c:pt>
                <c:pt idx="89">
                  <c:v>79.3</c:v>
                </c:pt>
                <c:pt idx="90">
                  <c:v>76.400000000000006</c:v>
                </c:pt>
                <c:pt idx="91">
                  <c:v>156.6</c:v>
                </c:pt>
                <c:pt idx="92">
                  <c:v>45.5</c:v>
                </c:pt>
                <c:pt idx="93">
                  <c:v>323.5</c:v>
                </c:pt>
                <c:pt idx="94">
                  <c:v>298.39999999999998</c:v>
                </c:pt>
                <c:pt idx="95">
                  <c:v>454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4A6-468C-8361-8C1C95F93ED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36.594000000000001</c:v>
                </c:pt>
                <c:pt idx="1">
                  <c:v>30.536999999999999</c:v>
                </c:pt>
                <c:pt idx="2">
                  <c:v>43.89</c:v>
                </c:pt>
                <c:pt idx="3">
                  <c:v>59.798000000000002</c:v>
                </c:pt>
                <c:pt idx="4">
                  <c:v>23.367999999999999</c:v>
                </c:pt>
                <c:pt idx="5">
                  <c:v>26.545999999999999</c:v>
                </c:pt>
                <c:pt idx="6">
                  <c:v>42.268999999999998</c:v>
                </c:pt>
                <c:pt idx="7">
                  <c:v>36.829000000000001</c:v>
                </c:pt>
                <c:pt idx="8">
                  <c:v>37.119999999999997</c:v>
                </c:pt>
                <c:pt idx="9">
                  <c:v>29.579000000000001</c:v>
                </c:pt>
                <c:pt idx="10">
                  <c:v>32.171999999999997</c:v>
                </c:pt>
                <c:pt idx="11">
                  <c:v>24.992000000000001</c:v>
                </c:pt>
                <c:pt idx="12">
                  <c:v>17.29</c:v>
                </c:pt>
                <c:pt idx="13">
                  <c:v>10.327</c:v>
                </c:pt>
                <c:pt idx="14">
                  <c:v>15.59</c:v>
                </c:pt>
                <c:pt idx="15">
                  <c:v>11.334</c:v>
                </c:pt>
                <c:pt idx="16">
                  <c:v>15.48</c:v>
                </c:pt>
                <c:pt idx="17">
                  <c:v>19.14</c:v>
                </c:pt>
                <c:pt idx="18">
                  <c:v>22.385000000000002</c:v>
                </c:pt>
                <c:pt idx="19">
                  <c:v>23.143999999999998</c:v>
                </c:pt>
                <c:pt idx="20">
                  <c:v>23.027000000000001</c:v>
                </c:pt>
                <c:pt idx="21">
                  <c:v>24.722999999999999</c:v>
                </c:pt>
                <c:pt idx="22">
                  <c:v>31.05</c:v>
                </c:pt>
                <c:pt idx="23">
                  <c:v>27.148</c:v>
                </c:pt>
                <c:pt idx="24">
                  <c:v>22.722000000000001</c:v>
                </c:pt>
                <c:pt idx="25">
                  <c:v>9.1760000000000002</c:v>
                </c:pt>
                <c:pt idx="26">
                  <c:v>11.249000000000001</c:v>
                </c:pt>
                <c:pt idx="27">
                  <c:v>9.56</c:v>
                </c:pt>
                <c:pt idx="28">
                  <c:v>17.170000000000002</c:v>
                </c:pt>
                <c:pt idx="29">
                  <c:v>26.93</c:v>
                </c:pt>
                <c:pt idx="30">
                  <c:v>5.569</c:v>
                </c:pt>
                <c:pt idx="31">
                  <c:v>1.7250000000000001</c:v>
                </c:pt>
                <c:pt idx="32">
                  <c:v>12.27</c:v>
                </c:pt>
                <c:pt idx="33">
                  <c:v>3.7360000000000002</c:v>
                </c:pt>
                <c:pt idx="34">
                  <c:v>4.01</c:v>
                </c:pt>
                <c:pt idx="35">
                  <c:v>3.8290000000000002</c:v>
                </c:pt>
                <c:pt idx="36">
                  <c:v>3.9049999999999998</c:v>
                </c:pt>
                <c:pt idx="38">
                  <c:v>1.7729999999999999</c:v>
                </c:pt>
                <c:pt idx="39">
                  <c:v>8.7850000000000001</c:v>
                </c:pt>
                <c:pt idx="43">
                  <c:v>16.489000000000001</c:v>
                </c:pt>
                <c:pt idx="44">
                  <c:v>39.646000000000001</c:v>
                </c:pt>
                <c:pt idx="55">
                  <c:v>5.7949999999999999</c:v>
                </c:pt>
                <c:pt idx="57">
                  <c:v>7.4809999999999999</c:v>
                </c:pt>
                <c:pt idx="58">
                  <c:v>6.6449999999999996</c:v>
                </c:pt>
                <c:pt idx="59">
                  <c:v>5.0789999999999997</c:v>
                </c:pt>
                <c:pt idx="60">
                  <c:v>3.7629999999999999</c:v>
                </c:pt>
                <c:pt idx="61">
                  <c:v>2.008</c:v>
                </c:pt>
                <c:pt idx="62">
                  <c:v>1.7070000000000001</c:v>
                </c:pt>
                <c:pt idx="63">
                  <c:v>17.417999999999999</c:v>
                </c:pt>
                <c:pt idx="64">
                  <c:v>25.931999999999999</c:v>
                </c:pt>
                <c:pt idx="65">
                  <c:v>14.583</c:v>
                </c:pt>
                <c:pt idx="66">
                  <c:v>15.86</c:v>
                </c:pt>
                <c:pt idx="67">
                  <c:v>11.68</c:v>
                </c:pt>
                <c:pt idx="68">
                  <c:v>12.888999999999999</c:v>
                </c:pt>
                <c:pt idx="69">
                  <c:v>20.088999999999999</c:v>
                </c:pt>
                <c:pt idx="70">
                  <c:v>28.984000000000002</c:v>
                </c:pt>
                <c:pt idx="71">
                  <c:v>23.959</c:v>
                </c:pt>
                <c:pt idx="72">
                  <c:v>28.927</c:v>
                </c:pt>
                <c:pt idx="73">
                  <c:v>27.096</c:v>
                </c:pt>
                <c:pt idx="74">
                  <c:v>36.164999999999999</c:v>
                </c:pt>
                <c:pt idx="75">
                  <c:v>43.363999999999997</c:v>
                </c:pt>
                <c:pt idx="76">
                  <c:v>50.893000000000001</c:v>
                </c:pt>
                <c:pt idx="77">
                  <c:v>42.189</c:v>
                </c:pt>
                <c:pt idx="78">
                  <c:v>34.223999999999997</c:v>
                </c:pt>
                <c:pt idx="79">
                  <c:v>44.728000000000002</c:v>
                </c:pt>
                <c:pt idx="80">
                  <c:v>28.760999999999999</c:v>
                </c:pt>
                <c:pt idx="81">
                  <c:v>19.622</c:v>
                </c:pt>
                <c:pt idx="82">
                  <c:v>28.128</c:v>
                </c:pt>
                <c:pt idx="83">
                  <c:v>9.9809999999999999</c:v>
                </c:pt>
                <c:pt idx="84">
                  <c:v>3.3820000000000001</c:v>
                </c:pt>
                <c:pt idx="85">
                  <c:v>6.4610000000000003</c:v>
                </c:pt>
                <c:pt idx="87">
                  <c:v>12.85</c:v>
                </c:pt>
                <c:pt idx="91">
                  <c:v>0.42499999999999999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4A6-468C-8361-8C1C95F93ED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A4A6-468C-8361-8C1C95F93ED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A4A6-468C-8361-8C1C95F93E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96.85</c:v>
                </c:pt>
                <c:pt idx="1">
                  <c:v>87.55</c:v>
                </c:pt>
                <c:pt idx="2">
                  <c:v>85.65</c:v>
                </c:pt>
                <c:pt idx="3">
                  <c:v>81.86</c:v>
                </c:pt>
                <c:pt idx="4">
                  <c:v>86.66</c:v>
                </c:pt>
                <c:pt idx="5">
                  <c:v>81.25</c:v>
                </c:pt>
                <c:pt idx="6">
                  <c:v>79.930000000000007</c:v>
                </c:pt>
                <c:pt idx="7">
                  <c:v>83.93</c:v>
                </c:pt>
                <c:pt idx="8">
                  <c:v>83.5</c:v>
                </c:pt>
                <c:pt idx="9">
                  <c:v>80.92</c:v>
                </c:pt>
                <c:pt idx="10">
                  <c:v>80.73</c:v>
                </c:pt>
                <c:pt idx="11">
                  <c:v>79.010000000000005</c:v>
                </c:pt>
                <c:pt idx="12">
                  <c:v>78.510000000000005</c:v>
                </c:pt>
                <c:pt idx="13">
                  <c:v>78.58</c:v>
                </c:pt>
                <c:pt idx="14">
                  <c:v>78.91</c:v>
                </c:pt>
                <c:pt idx="15">
                  <c:v>76.25</c:v>
                </c:pt>
                <c:pt idx="16">
                  <c:v>78.16</c:v>
                </c:pt>
                <c:pt idx="17">
                  <c:v>76.400000000000006</c:v>
                </c:pt>
                <c:pt idx="18">
                  <c:v>75.22</c:v>
                </c:pt>
                <c:pt idx="19">
                  <c:v>78.510000000000005</c:v>
                </c:pt>
                <c:pt idx="20">
                  <c:v>80.760000000000005</c:v>
                </c:pt>
                <c:pt idx="21">
                  <c:v>81.63</c:v>
                </c:pt>
                <c:pt idx="22">
                  <c:v>88.09</c:v>
                </c:pt>
                <c:pt idx="23">
                  <c:v>96.86</c:v>
                </c:pt>
                <c:pt idx="24">
                  <c:v>85.96</c:v>
                </c:pt>
                <c:pt idx="25">
                  <c:v>100.47</c:v>
                </c:pt>
                <c:pt idx="26">
                  <c:v>100.76</c:v>
                </c:pt>
                <c:pt idx="27">
                  <c:v>115.83</c:v>
                </c:pt>
                <c:pt idx="28">
                  <c:v>123.9</c:v>
                </c:pt>
                <c:pt idx="29">
                  <c:v>110.12</c:v>
                </c:pt>
                <c:pt idx="30">
                  <c:v>101.93</c:v>
                </c:pt>
                <c:pt idx="31">
                  <c:v>104.29</c:v>
                </c:pt>
                <c:pt idx="32">
                  <c:v>92.28</c:v>
                </c:pt>
                <c:pt idx="33">
                  <c:v>97.42</c:v>
                </c:pt>
                <c:pt idx="34">
                  <c:v>96.56</c:v>
                </c:pt>
                <c:pt idx="35">
                  <c:v>94.91</c:v>
                </c:pt>
                <c:pt idx="36">
                  <c:v>108.46</c:v>
                </c:pt>
                <c:pt idx="37">
                  <c:v>102.28</c:v>
                </c:pt>
                <c:pt idx="38">
                  <c:v>92.39</c:v>
                </c:pt>
                <c:pt idx="39">
                  <c:v>83.99</c:v>
                </c:pt>
                <c:pt idx="40">
                  <c:v>99.61</c:v>
                </c:pt>
                <c:pt idx="41">
                  <c:v>87.37</c:v>
                </c:pt>
                <c:pt idx="42">
                  <c:v>82.38</c:v>
                </c:pt>
                <c:pt idx="43">
                  <c:v>69.14</c:v>
                </c:pt>
                <c:pt idx="44">
                  <c:v>64.150000000000006</c:v>
                </c:pt>
                <c:pt idx="45">
                  <c:v>77.48</c:v>
                </c:pt>
                <c:pt idx="46">
                  <c:v>68.989999999999995</c:v>
                </c:pt>
                <c:pt idx="47">
                  <c:v>71.819999999999993</c:v>
                </c:pt>
                <c:pt idx="48">
                  <c:v>73.08</c:v>
                </c:pt>
                <c:pt idx="49">
                  <c:v>73.78</c:v>
                </c:pt>
                <c:pt idx="50">
                  <c:v>78.48</c:v>
                </c:pt>
                <c:pt idx="51">
                  <c:v>75.39</c:v>
                </c:pt>
                <c:pt idx="52">
                  <c:v>75.989999999999995</c:v>
                </c:pt>
                <c:pt idx="53">
                  <c:v>77.760000000000005</c:v>
                </c:pt>
                <c:pt idx="54">
                  <c:v>77.680000000000007</c:v>
                </c:pt>
                <c:pt idx="55">
                  <c:v>83.43</c:v>
                </c:pt>
                <c:pt idx="56">
                  <c:v>74.92</c:v>
                </c:pt>
                <c:pt idx="57">
                  <c:v>83.08</c:v>
                </c:pt>
                <c:pt idx="58">
                  <c:v>92.55</c:v>
                </c:pt>
                <c:pt idx="59">
                  <c:v>103.57</c:v>
                </c:pt>
                <c:pt idx="60">
                  <c:v>88.88</c:v>
                </c:pt>
                <c:pt idx="61">
                  <c:v>95.57</c:v>
                </c:pt>
                <c:pt idx="62">
                  <c:v>111.51</c:v>
                </c:pt>
                <c:pt idx="63">
                  <c:v>117.29</c:v>
                </c:pt>
                <c:pt idx="64">
                  <c:v>101.12</c:v>
                </c:pt>
                <c:pt idx="65">
                  <c:v>108.48</c:v>
                </c:pt>
                <c:pt idx="66">
                  <c:v>108.45</c:v>
                </c:pt>
                <c:pt idx="67">
                  <c:v>134.43</c:v>
                </c:pt>
                <c:pt idx="68">
                  <c:v>118.67</c:v>
                </c:pt>
                <c:pt idx="69">
                  <c:v>116.14</c:v>
                </c:pt>
                <c:pt idx="70">
                  <c:v>110.48</c:v>
                </c:pt>
                <c:pt idx="71">
                  <c:v>135.35</c:v>
                </c:pt>
                <c:pt idx="72">
                  <c:v>114.5</c:v>
                </c:pt>
                <c:pt idx="73">
                  <c:v>135.94</c:v>
                </c:pt>
                <c:pt idx="74">
                  <c:v>110.76</c:v>
                </c:pt>
                <c:pt idx="75">
                  <c:v>112.17</c:v>
                </c:pt>
                <c:pt idx="76">
                  <c:v>121.44</c:v>
                </c:pt>
                <c:pt idx="77">
                  <c:v>126.17</c:v>
                </c:pt>
                <c:pt idx="78">
                  <c:v>106.39</c:v>
                </c:pt>
                <c:pt idx="79">
                  <c:v>123.76</c:v>
                </c:pt>
                <c:pt idx="80">
                  <c:v>131.07</c:v>
                </c:pt>
                <c:pt idx="81">
                  <c:v>125.71</c:v>
                </c:pt>
                <c:pt idx="82">
                  <c:v>106.61</c:v>
                </c:pt>
                <c:pt idx="83">
                  <c:v>99.4</c:v>
                </c:pt>
                <c:pt idx="84">
                  <c:v>115.09</c:v>
                </c:pt>
                <c:pt idx="85">
                  <c:v>96.96</c:v>
                </c:pt>
                <c:pt idx="86">
                  <c:v>120.13</c:v>
                </c:pt>
                <c:pt idx="87">
                  <c:v>93.95</c:v>
                </c:pt>
                <c:pt idx="88">
                  <c:v>144.16999999999999</c:v>
                </c:pt>
                <c:pt idx="89">
                  <c:v>100.59</c:v>
                </c:pt>
                <c:pt idx="90">
                  <c:v>95.2</c:v>
                </c:pt>
                <c:pt idx="91">
                  <c:v>86.9</c:v>
                </c:pt>
                <c:pt idx="92">
                  <c:v>97.8</c:v>
                </c:pt>
                <c:pt idx="93">
                  <c:v>90.82</c:v>
                </c:pt>
                <c:pt idx="94">
                  <c:v>85.93</c:v>
                </c:pt>
                <c:pt idx="95">
                  <c:v>79.819999999999993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4A6-468C-8361-8C1C95F93E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46021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46.44</v>
      </c>
      <c r="C5" s="25">
        <v>88.075000000000003</v>
      </c>
      <c r="D5" s="25">
        <v>53.637</v>
      </c>
      <c r="E5" s="25">
        <v>73.2</v>
      </c>
      <c r="F5" s="25">
        <v>168.99100000000001</v>
      </c>
      <c r="G5" s="25">
        <v>131.274</v>
      </c>
      <c r="H5" s="25">
        <v>132.684</v>
      </c>
      <c r="I5" s="25">
        <v>43.482999999999997</v>
      </c>
      <c r="J5" s="25">
        <v>182.87299999999999</v>
      </c>
      <c r="K5" s="25">
        <v>152.60300000000001</v>
      </c>
      <c r="L5" s="25">
        <v>109.505</v>
      </c>
      <c r="M5" s="25">
        <v>66.367999999999995</v>
      </c>
      <c r="N5" s="25">
        <v>58.154000000000003</v>
      </c>
      <c r="O5" s="25">
        <v>43.122</v>
      </c>
      <c r="P5" s="25">
        <v>18.908999999999999</v>
      </c>
      <c r="Q5" s="25">
        <v>11.728</v>
      </c>
      <c r="R5" s="25">
        <v>111.36799999999999</v>
      </c>
      <c r="S5" s="25">
        <v>81.423000000000002</v>
      </c>
      <c r="T5" s="25">
        <v>89.980999999999995</v>
      </c>
      <c r="U5" s="25">
        <v>24.053999999999998</v>
      </c>
      <c r="V5" s="25">
        <v>89.962999999999994</v>
      </c>
      <c r="W5" s="25">
        <v>51.720999999999997</v>
      </c>
      <c r="X5" s="25">
        <v>41.540999999999997</v>
      </c>
      <c r="Y5" s="25">
        <v>31.51</v>
      </c>
      <c r="Z5" s="25">
        <v>31.861000000000001</v>
      </c>
      <c r="AA5" s="25">
        <v>16.07</v>
      </c>
      <c r="AB5" s="25">
        <v>17.234999999999999</v>
      </c>
      <c r="AC5" s="25">
        <v>16.218</v>
      </c>
      <c r="AD5" s="25">
        <v>33.618000000000002</v>
      </c>
      <c r="AE5" s="25">
        <v>30.512</v>
      </c>
      <c r="AF5" s="25">
        <v>72.257000000000005</v>
      </c>
      <c r="AG5" s="25">
        <v>116.04600000000001</v>
      </c>
      <c r="AH5" s="25">
        <v>38.786000000000001</v>
      </c>
      <c r="AI5" s="25">
        <v>131.78299999999999</v>
      </c>
      <c r="AJ5" s="25">
        <v>153.72399999999999</v>
      </c>
      <c r="AK5" s="25">
        <v>240.304</v>
      </c>
      <c r="AL5" s="25">
        <v>103.056</v>
      </c>
      <c r="AM5" s="25">
        <v>137.62200000000001</v>
      </c>
      <c r="AN5" s="25">
        <v>170.86600000000001</v>
      </c>
      <c r="AO5" s="25">
        <v>175.27699999999999</v>
      </c>
      <c r="AP5" s="25">
        <v>392.113</v>
      </c>
      <c r="AQ5" s="25">
        <v>391.87</v>
      </c>
      <c r="AR5" s="25">
        <v>194.18600000000001</v>
      </c>
      <c r="AS5" s="25">
        <v>260.19200000000001</v>
      </c>
      <c r="AT5" s="25">
        <v>274.14600000000002</v>
      </c>
      <c r="AU5" s="25">
        <v>277.75799999999998</v>
      </c>
      <c r="AV5" s="25">
        <v>275.27300000000002</v>
      </c>
      <c r="AW5" s="25">
        <v>253.52</v>
      </c>
      <c r="AX5" s="25">
        <v>181.99199999999999</v>
      </c>
      <c r="AY5" s="25">
        <v>211.92</v>
      </c>
      <c r="AZ5" s="25">
        <v>147.29900000000001</v>
      </c>
      <c r="BA5" s="25">
        <v>238.649</v>
      </c>
      <c r="BB5" s="25">
        <v>136.06399999999999</v>
      </c>
      <c r="BC5" s="25">
        <v>125.831</v>
      </c>
      <c r="BD5" s="25">
        <v>77.185000000000002</v>
      </c>
      <c r="BE5" s="25">
        <v>132.14699999999999</v>
      </c>
      <c r="BF5" s="25">
        <v>135.79599999999999</v>
      </c>
      <c r="BG5" s="25">
        <v>251.1</v>
      </c>
      <c r="BH5" s="25">
        <v>192.50700000000001</v>
      </c>
      <c r="BI5" s="25">
        <v>154.648</v>
      </c>
      <c r="BJ5" s="25">
        <v>189.54599999999999</v>
      </c>
      <c r="BK5" s="25">
        <v>138.71600000000001</v>
      </c>
      <c r="BL5" s="25">
        <v>111.532</v>
      </c>
      <c r="BM5" s="25">
        <v>88.7</v>
      </c>
      <c r="BN5" s="25">
        <v>32.03</v>
      </c>
      <c r="BO5" s="25">
        <v>34.386000000000003</v>
      </c>
      <c r="BP5" s="25">
        <v>34.450000000000003</v>
      </c>
      <c r="BQ5" s="25">
        <v>45.756</v>
      </c>
      <c r="BR5" s="25">
        <v>18.937999999999999</v>
      </c>
      <c r="BS5" s="25">
        <v>21.974</v>
      </c>
      <c r="BT5" s="25">
        <v>29.774000000000001</v>
      </c>
      <c r="BU5" s="25">
        <v>35.329000000000001</v>
      </c>
      <c r="BV5" s="25">
        <v>43.978999999999999</v>
      </c>
      <c r="BW5" s="25">
        <v>47.508000000000003</v>
      </c>
      <c r="BX5" s="25">
        <v>51.328000000000003</v>
      </c>
      <c r="BY5" s="25">
        <v>58.042999999999999</v>
      </c>
      <c r="BZ5" s="25">
        <v>59.149000000000001</v>
      </c>
      <c r="CA5" s="25">
        <v>52.8</v>
      </c>
      <c r="CB5" s="25">
        <v>77.126000000000005</v>
      </c>
      <c r="CC5" s="25">
        <v>53.152999999999999</v>
      </c>
      <c r="CD5" s="25">
        <v>40.651000000000003</v>
      </c>
      <c r="CE5" s="25">
        <v>37.942</v>
      </c>
      <c r="CF5" s="25">
        <v>40.200000000000003</v>
      </c>
      <c r="CG5" s="25">
        <v>40.457999999999998</v>
      </c>
      <c r="CH5" s="25">
        <v>92.203999999999994</v>
      </c>
      <c r="CI5" s="25">
        <v>86.777000000000001</v>
      </c>
      <c r="CJ5" s="25">
        <v>87.144000000000005</v>
      </c>
      <c r="CK5" s="25">
        <v>98.938999999999993</v>
      </c>
      <c r="CL5" s="25">
        <v>87.355000000000004</v>
      </c>
      <c r="CM5" s="25">
        <v>87.073999999999998</v>
      </c>
      <c r="CN5" s="25">
        <v>81.771000000000001</v>
      </c>
      <c r="CO5" s="25">
        <v>168.65100000000001</v>
      </c>
      <c r="CP5" s="25">
        <v>45.637</v>
      </c>
      <c r="CQ5" s="25">
        <v>323.476</v>
      </c>
      <c r="CR5" s="25">
        <v>298.54399999999998</v>
      </c>
      <c r="CS5" s="25">
        <v>454.28</v>
      </c>
      <c r="CT5" s="26"/>
      <c r="CU5" s="26"/>
      <c r="CV5" s="26"/>
      <c r="CW5" s="27"/>
      <c r="CX5" s="28">
        <f t="array" ref="CX5">SUMPRODUCT(B5:CW5*0.25)</f>
        <v>2746.839500000001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96.85</v>
      </c>
      <c r="C8" s="37">
        <v>87.55</v>
      </c>
      <c r="D8" s="37">
        <v>85.65</v>
      </c>
      <c r="E8" s="37">
        <v>81.86</v>
      </c>
      <c r="F8" s="37">
        <v>86.66</v>
      </c>
      <c r="G8" s="37">
        <v>81.25</v>
      </c>
      <c r="H8" s="37">
        <v>79.930000000000007</v>
      </c>
      <c r="I8" s="37">
        <v>83.93</v>
      </c>
      <c r="J8" s="37">
        <v>83.5</v>
      </c>
      <c r="K8" s="37">
        <v>80.92</v>
      </c>
      <c r="L8" s="37">
        <v>80.73</v>
      </c>
      <c r="M8" s="37">
        <v>79.010000000000005</v>
      </c>
      <c r="N8" s="37">
        <v>78.510000000000005</v>
      </c>
      <c r="O8" s="37">
        <v>78.58</v>
      </c>
      <c r="P8" s="37">
        <v>78.91</v>
      </c>
      <c r="Q8" s="37">
        <v>76.25</v>
      </c>
      <c r="R8" s="37">
        <v>78.16</v>
      </c>
      <c r="S8" s="37">
        <v>76.400000000000006</v>
      </c>
      <c r="T8" s="37">
        <v>75.22</v>
      </c>
      <c r="U8" s="37">
        <v>78.510000000000005</v>
      </c>
      <c r="V8" s="37">
        <v>80.760000000000005</v>
      </c>
      <c r="W8" s="37">
        <v>81.63</v>
      </c>
      <c r="X8" s="37">
        <v>88.09</v>
      </c>
      <c r="Y8" s="37">
        <v>96.86</v>
      </c>
      <c r="Z8" s="37">
        <v>85.96</v>
      </c>
      <c r="AA8" s="37">
        <v>100.47</v>
      </c>
      <c r="AB8" s="37">
        <v>100.76</v>
      </c>
      <c r="AC8" s="37">
        <v>115.83</v>
      </c>
      <c r="AD8" s="37">
        <v>123.9</v>
      </c>
      <c r="AE8" s="37">
        <v>110.12</v>
      </c>
      <c r="AF8" s="37">
        <v>101.93</v>
      </c>
      <c r="AG8" s="37">
        <v>104.29</v>
      </c>
      <c r="AH8" s="37">
        <v>92.28</v>
      </c>
      <c r="AI8" s="37">
        <v>97.42</v>
      </c>
      <c r="AJ8" s="37">
        <v>96.56</v>
      </c>
      <c r="AK8" s="37">
        <v>94.91</v>
      </c>
      <c r="AL8" s="37">
        <v>108.46</v>
      </c>
      <c r="AM8" s="37">
        <v>102.28</v>
      </c>
      <c r="AN8" s="37">
        <v>92.39</v>
      </c>
      <c r="AO8" s="37">
        <v>83.99</v>
      </c>
      <c r="AP8" s="37">
        <v>99.61</v>
      </c>
      <c r="AQ8" s="37">
        <v>87.37</v>
      </c>
      <c r="AR8" s="37">
        <v>82.38</v>
      </c>
      <c r="AS8" s="37">
        <v>69.14</v>
      </c>
      <c r="AT8" s="37">
        <v>64.150000000000006</v>
      </c>
      <c r="AU8" s="37">
        <v>77.48</v>
      </c>
      <c r="AV8" s="37">
        <v>68.989999999999995</v>
      </c>
      <c r="AW8" s="37">
        <v>71.819999999999993</v>
      </c>
      <c r="AX8" s="37">
        <v>73.08</v>
      </c>
      <c r="AY8" s="37">
        <v>73.78</v>
      </c>
      <c r="AZ8" s="37">
        <v>78.48</v>
      </c>
      <c r="BA8" s="37">
        <v>75.39</v>
      </c>
      <c r="BB8" s="37">
        <v>75.989999999999995</v>
      </c>
      <c r="BC8" s="37">
        <v>77.760000000000005</v>
      </c>
      <c r="BD8" s="37">
        <v>77.680000000000007</v>
      </c>
      <c r="BE8" s="37">
        <v>83.43</v>
      </c>
      <c r="BF8" s="37">
        <v>74.92</v>
      </c>
      <c r="BG8" s="37">
        <v>83.08</v>
      </c>
      <c r="BH8" s="37">
        <v>92.55</v>
      </c>
      <c r="BI8" s="37">
        <v>103.57</v>
      </c>
      <c r="BJ8" s="37">
        <v>88.88</v>
      </c>
      <c r="BK8" s="37">
        <v>95.57</v>
      </c>
      <c r="BL8" s="37">
        <v>111.51</v>
      </c>
      <c r="BM8" s="37">
        <v>117.29</v>
      </c>
      <c r="BN8" s="37">
        <v>101.12</v>
      </c>
      <c r="BO8" s="37">
        <v>108.48</v>
      </c>
      <c r="BP8" s="37">
        <v>108.45</v>
      </c>
      <c r="BQ8" s="37">
        <v>134.43</v>
      </c>
      <c r="BR8" s="37">
        <v>118.67</v>
      </c>
      <c r="BS8" s="37">
        <v>116.14</v>
      </c>
      <c r="BT8" s="37">
        <v>110.48</v>
      </c>
      <c r="BU8" s="37">
        <v>135.35</v>
      </c>
      <c r="BV8" s="37">
        <v>114.5</v>
      </c>
      <c r="BW8" s="37">
        <v>135.94</v>
      </c>
      <c r="BX8" s="37">
        <v>110.76</v>
      </c>
      <c r="BY8" s="37">
        <v>112.17</v>
      </c>
      <c r="BZ8" s="37">
        <v>121.44</v>
      </c>
      <c r="CA8" s="37">
        <v>126.17</v>
      </c>
      <c r="CB8" s="37">
        <v>106.39</v>
      </c>
      <c r="CC8" s="37">
        <v>123.76</v>
      </c>
      <c r="CD8" s="37">
        <v>131.07</v>
      </c>
      <c r="CE8" s="37">
        <v>125.71</v>
      </c>
      <c r="CF8" s="37">
        <v>106.61</v>
      </c>
      <c r="CG8" s="37">
        <v>99.4</v>
      </c>
      <c r="CH8" s="37">
        <v>115.09</v>
      </c>
      <c r="CI8" s="37">
        <v>96.96</v>
      </c>
      <c r="CJ8" s="37">
        <v>120.13</v>
      </c>
      <c r="CK8" s="37">
        <v>93.95</v>
      </c>
      <c r="CL8" s="37">
        <v>144.16999999999999</v>
      </c>
      <c r="CM8" s="37">
        <v>100.59</v>
      </c>
      <c r="CN8" s="37">
        <v>95.2</v>
      </c>
      <c r="CO8" s="37">
        <v>86.9</v>
      </c>
      <c r="CP8" s="37">
        <v>97.8</v>
      </c>
      <c r="CQ8" s="37">
        <v>90.82</v>
      </c>
      <c r="CR8" s="37">
        <v>85.93</v>
      </c>
      <c r="CS8" s="37">
        <v>79.819999999999993</v>
      </c>
      <c r="CT8" s="38"/>
      <c r="CU8" s="38"/>
      <c r="CV8" s="38"/>
      <c r="CW8" s="39"/>
      <c r="CX8" s="40">
        <f>IF(SUM(B8:CW8)&lt;&gt;0,AVERAGEIF(B8:CW8,"&lt;&gt;"""),"")</f>
        <v>95.266354166666659</v>
      </c>
    </row>
    <row r="9" spans="1:102" ht="24.95" customHeight="1" thickBot="1" x14ac:dyDescent="0.25">
      <c r="A9" s="41" t="s">
        <v>6</v>
      </c>
      <c r="B9" s="42">
        <v>87.977500000000006</v>
      </c>
      <c r="C9" s="43">
        <v>87.977500000000006</v>
      </c>
      <c r="D9" s="43">
        <v>87.977500000000006</v>
      </c>
      <c r="E9" s="43">
        <v>87.977500000000006</v>
      </c>
      <c r="F9" s="43">
        <v>82.942499999999995</v>
      </c>
      <c r="G9" s="43">
        <v>82.942499999999995</v>
      </c>
      <c r="H9" s="43">
        <v>82.942499999999995</v>
      </c>
      <c r="I9" s="43">
        <v>82.942499999999995</v>
      </c>
      <c r="J9" s="43">
        <v>81.040000000000006</v>
      </c>
      <c r="K9" s="43">
        <v>81.040000000000006</v>
      </c>
      <c r="L9" s="43">
        <v>81.040000000000006</v>
      </c>
      <c r="M9" s="43">
        <v>81.040000000000006</v>
      </c>
      <c r="N9" s="43">
        <v>78.0625</v>
      </c>
      <c r="O9" s="43">
        <v>78.0625</v>
      </c>
      <c r="P9" s="43">
        <v>78.0625</v>
      </c>
      <c r="Q9" s="43">
        <v>78.0625</v>
      </c>
      <c r="R9" s="43">
        <v>77.072500000000005</v>
      </c>
      <c r="S9" s="43">
        <v>77.072500000000005</v>
      </c>
      <c r="T9" s="43">
        <v>77.072500000000005</v>
      </c>
      <c r="U9" s="43">
        <v>77.072500000000005</v>
      </c>
      <c r="V9" s="43">
        <v>86.834999999999994</v>
      </c>
      <c r="W9" s="43">
        <v>86.834999999999994</v>
      </c>
      <c r="X9" s="43">
        <v>86.834999999999994</v>
      </c>
      <c r="Y9" s="43">
        <v>86.834999999999994</v>
      </c>
      <c r="Z9" s="43">
        <v>100.755</v>
      </c>
      <c r="AA9" s="43">
        <v>100.755</v>
      </c>
      <c r="AB9" s="43">
        <v>100.755</v>
      </c>
      <c r="AC9" s="43">
        <v>100.755</v>
      </c>
      <c r="AD9" s="43">
        <v>110.06</v>
      </c>
      <c r="AE9" s="43">
        <v>110.06</v>
      </c>
      <c r="AF9" s="43">
        <v>110.06</v>
      </c>
      <c r="AG9" s="43">
        <v>110.06</v>
      </c>
      <c r="AH9" s="43">
        <v>95.292500000000004</v>
      </c>
      <c r="AI9" s="43">
        <v>95.292500000000004</v>
      </c>
      <c r="AJ9" s="43">
        <v>95.292500000000004</v>
      </c>
      <c r="AK9" s="43">
        <v>95.292500000000004</v>
      </c>
      <c r="AL9" s="43">
        <v>96.78</v>
      </c>
      <c r="AM9" s="43">
        <v>96.78</v>
      </c>
      <c r="AN9" s="43">
        <v>96.78</v>
      </c>
      <c r="AO9" s="43">
        <v>96.78</v>
      </c>
      <c r="AP9" s="43">
        <v>84.625</v>
      </c>
      <c r="AQ9" s="43">
        <v>84.625</v>
      </c>
      <c r="AR9" s="43">
        <v>84.625</v>
      </c>
      <c r="AS9" s="43">
        <v>84.625</v>
      </c>
      <c r="AT9" s="43">
        <v>70.61</v>
      </c>
      <c r="AU9" s="43">
        <v>70.61</v>
      </c>
      <c r="AV9" s="43">
        <v>70.61</v>
      </c>
      <c r="AW9" s="43">
        <v>70.61</v>
      </c>
      <c r="AX9" s="43">
        <v>75.182500000000005</v>
      </c>
      <c r="AY9" s="43">
        <v>75.182500000000005</v>
      </c>
      <c r="AZ9" s="43">
        <v>75.182500000000005</v>
      </c>
      <c r="BA9" s="43">
        <v>75.182500000000005</v>
      </c>
      <c r="BB9" s="43">
        <v>78.715000000000003</v>
      </c>
      <c r="BC9" s="43">
        <v>78.715000000000003</v>
      </c>
      <c r="BD9" s="43">
        <v>78.715000000000003</v>
      </c>
      <c r="BE9" s="43">
        <v>78.715000000000003</v>
      </c>
      <c r="BF9" s="43">
        <v>88.53</v>
      </c>
      <c r="BG9" s="43">
        <v>88.53</v>
      </c>
      <c r="BH9" s="43">
        <v>88.53</v>
      </c>
      <c r="BI9" s="43">
        <v>88.53</v>
      </c>
      <c r="BJ9" s="43">
        <v>103.3125</v>
      </c>
      <c r="BK9" s="43">
        <v>103.3125</v>
      </c>
      <c r="BL9" s="43">
        <v>103.3125</v>
      </c>
      <c r="BM9" s="43">
        <v>103.3125</v>
      </c>
      <c r="BN9" s="43">
        <v>113.12</v>
      </c>
      <c r="BO9" s="43">
        <v>113.12</v>
      </c>
      <c r="BP9" s="43">
        <v>113.12</v>
      </c>
      <c r="BQ9" s="43">
        <v>113.12</v>
      </c>
      <c r="BR9" s="43">
        <v>120.16</v>
      </c>
      <c r="BS9" s="43">
        <v>120.16</v>
      </c>
      <c r="BT9" s="43">
        <v>120.16</v>
      </c>
      <c r="BU9" s="43">
        <v>120.16</v>
      </c>
      <c r="BV9" s="43">
        <v>118.3425</v>
      </c>
      <c r="BW9" s="43">
        <v>118.3425</v>
      </c>
      <c r="BX9" s="43">
        <v>118.3425</v>
      </c>
      <c r="BY9" s="43">
        <v>118.3425</v>
      </c>
      <c r="BZ9" s="43">
        <v>119.44</v>
      </c>
      <c r="CA9" s="43">
        <v>119.44</v>
      </c>
      <c r="CB9" s="43">
        <v>119.44</v>
      </c>
      <c r="CC9" s="43">
        <v>119.44</v>
      </c>
      <c r="CD9" s="43">
        <v>115.69750000000001</v>
      </c>
      <c r="CE9" s="43">
        <v>115.69750000000001</v>
      </c>
      <c r="CF9" s="43">
        <v>115.69750000000001</v>
      </c>
      <c r="CG9" s="43">
        <v>115.69750000000001</v>
      </c>
      <c r="CH9" s="43">
        <v>106.5325</v>
      </c>
      <c r="CI9" s="43">
        <v>106.5325</v>
      </c>
      <c r="CJ9" s="43">
        <v>106.5325</v>
      </c>
      <c r="CK9" s="43">
        <v>106.5325</v>
      </c>
      <c r="CL9" s="43">
        <v>106.715</v>
      </c>
      <c r="CM9" s="43">
        <v>106.715</v>
      </c>
      <c r="CN9" s="43">
        <v>106.715</v>
      </c>
      <c r="CO9" s="43">
        <v>106.715</v>
      </c>
      <c r="CP9" s="43">
        <v>88.592500000000001</v>
      </c>
      <c r="CQ9" s="43">
        <v>88.592500000000001</v>
      </c>
      <c r="CR9" s="43">
        <v>88.592500000000001</v>
      </c>
      <c r="CS9" s="43">
        <v>88.592500000000001</v>
      </c>
      <c r="CT9" s="44"/>
      <c r="CU9" s="44"/>
      <c r="CV9" s="44"/>
      <c r="CW9" s="45"/>
      <c r="CX9" s="46">
        <f>IF(SUM(B9:CW9)&lt;&gt;0,AVERAGEIF(B9:CW9,"&lt;&gt;"""),"")</f>
        <v>95.266354166666659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18.367999999999999</v>
      </c>
      <c r="C13" s="65">
        <v>87.222999999999999</v>
      </c>
      <c r="D13" s="65">
        <v>53.36</v>
      </c>
      <c r="E13" s="65"/>
      <c r="F13" s="65">
        <v>168.30500000000001</v>
      </c>
      <c r="G13" s="65">
        <v>131.03200000000001</v>
      </c>
      <c r="H13" s="65">
        <v>132.684</v>
      </c>
      <c r="I13" s="65">
        <v>33.883000000000003</v>
      </c>
      <c r="J13" s="65">
        <v>179.41400000000002</v>
      </c>
      <c r="K13" s="65">
        <v>150.899</v>
      </c>
      <c r="L13" s="65">
        <v>109.429</v>
      </c>
      <c r="M13" s="65">
        <v>64.896000000000001</v>
      </c>
      <c r="N13" s="65">
        <v>54.076999999999998</v>
      </c>
      <c r="O13" s="65">
        <v>39.802999999999997</v>
      </c>
      <c r="P13" s="65">
        <v>16.704999999999998</v>
      </c>
      <c r="Q13" s="65"/>
      <c r="R13" s="65">
        <v>110.798</v>
      </c>
      <c r="S13" s="65">
        <v>81.171000000000006</v>
      </c>
      <c r="T13" s="65">
        <v>89.685000000000002</v>
      </c>
      <c r="U13" s="65">
        <v>2.915</v>
      </c>
      <c r="V13" s="65">
        <v>88.602999999999994</v>
      </c>
      <c r="W13" s="65">
        <v>50.423000000000002</v>
      </c>
      <c r="X13" s="65">
        <v>40.307000000000002</v>
      </c>
      <c r="Y13" s="65">
        <v>6.2910000000000004</v>
      </c>
      <c r="Z13" s="65">
        <v>23.878999999999998</v>
      </c>
      <c r="AA13" s="65">
        <v>9.5169999999999995</v>
      </c>
      <c r="AB13" s="65">
        <v>10.311999999999999</v>
      </c>
      <c r="AC13" s="65">
        <v>10</v>
      </c>
      <c r="AD13" s="65">
        <v>7</v>
      </c>
      <c r="AE13" s="65">
        <v>9.968</v>
      </c>
      <c r="AF13" s="65"/>
      <c r="AG13" s="65">
        <v>15.348000000000001</v>
      </c>
      <c r="AH13" s="65">
        <v>26.047999999999998</v>
      </c>
      <c r="AI13" s="65">
        <v>49.951000000000001</v>
      </c>
      <c r="AJ13" s="65">
        <v>61.546999999999997</v>
      </c>
      <c r="AK13" s="65">
        <v>131.54599999999999</v>
      </c>
      <c r="AL13" s="65"/>
      <c r="AM13" s="65"/>
      <c r="AN13" s="65"/>
      <c r="AO13" s="65">
        <v>42.109000000000002</v>
      </c>
      <c r="AP13" s="65">
        <v>209.88200000000001</v>
      </c>
      <c r="AQ13" s="65">
        <v>219.49100000000001</v>
      </c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>
        <v>138.607</v>
      </c>
      <c r="BH13" s="65">
        <v>101.361</v>
      </c>
      <c r="BI13" s="65">
        <v>76.498999999999995</v>
      </c>
      <c r="BJ13" s="65">
        <v>30.414999999999999</v>
      </c>
      <c r="BK13" s="65"/>
      <c r="BL13" s="65">
        <v>8.8889999999999993</v>
      </c>
      <c r="BM13" s="65"/>
      <c r="BN13" s="65"/>
      <c r="BO13" s="65"/>
      <c r="BP13" s="65"/>
      <c r="BQ13" s="65">
        <v>6.0960000000000001</v>
      </c>
      <c r="BR13" s="65">
        <v>8.9280000000000008</v>
      </c>
      <c r="BS13" s="65">
        <v>12.644</v>
      </c>
      <c r="BT13" s="65">
        <v>19.673999999999999</v>
      </c>
      <c r="BU13" s="65">
        <v>8.3369999999999997</v>
      </c>
      <c r="BV13" s="65">
        <v>38.978999999999999</v>
      </c>
      <c r="BW13" s="65">
        <v>11.492000000000001</v>
      </c>
      <c r="BX13" s="65">
        <v>48.027999999999999</v>
      </c>
      <c r="BY13" s="65">
        <v>53.043000000000006</v>
      </c>
      <c r="BZ13" s="65">
        <v>8.3490000000000002</v>
      </c>
      <c r="CA13" s="65"/>
      <c r="CB13" s="65">
        <v>26.326000000000001</v>
      </c>
      <c r="CC13" s="65">
        <v>2.3530000000000002</v>
      </c>
      <c r="CD13" s="65">
        <v>6.8319999999999999</v>
      </c>
      <c r="CE13" s="65">
        <v>4.6719999999999997</v>
      </c>
      <c r="CF13" s="65"/>
      <c r="CG13" s="65">
        <v>5.6880000000000006</v>
      </c>
      <c r="CH13" s="65">
        <v>23.194000000000003</v>
      </c>
      <c r="CI13" s="65">
        <v>27.864999999999998</v>
      </c>
      <c r="CJ13" s="65">
        <v>9.4919999999999991</v>
      </c>
      <c r="CK13" s="65">
        <v>18</v>
      </c>
      <c r="CL13" s="65">
        <v>7</v>
      </c>
      <c r="CM13" s="65">
        <v>26.422000000000001</v>
      </c>
      <c r="CN13" s="65">
        <v>21.741</v>
      </c>
      <c r="CO13" s="65">
        <v>107.739</v>
      </c>
      <c r="CP13" s="65">
        <v>32</v>
      </c>
      <c r="CQ13" s="65">
        <v>308.73400000000004</v>
      </c>
      <c r="CR13" s="65">
        <v>287.12799999999999</v>
      </c>
      <c r="CS13" s="65">
        <v>449.10100000000006</v>
      </c>
      <c r="CT13" s="66"/>
      <c r="CU13" s="66"/>
      <c r="CV13" s="66"/>
      <c r="CW13" s="67"/>
      <c r="CX13" s="68">
        <f t="array" ref="CX13">SUMPRODUCT(B13:CW13*0.25)</f>
        <v>1118.1242499999998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0.53200000000000003</v>
      </c>
      <c r="C15" s="71">
        <v>8.2000000000000003E-2</v>
      </c>
      <c r="D15" s="71">
        <v>2.7E-2</v>
      </c>
      <c r="E15" s="71"/>
      <c r="F15" s="71"/>
      <c r="G15" s="71"/>
      <c r="H15" s="71"/>
      <c r="I15" s="71"/>
      <c r="J15" s="71"/>
      <c r="K15" s="71">
        <v>8.0000000000000002E-3</v>
      </c>
      <c r="L15" s="71">
        <v>7.5999999999999998E-2</v>
      </c>
      <c r="M15" s="71">
        <v>1.4419999999999999</v>
      </c>
      <c r="N15" s="71">
        <v>3.7869999999999999</v>
      </c>
      <c r="O15" s="71">
        <v>3.1589999999999998</v>
      </c>
      <c r="P15" s="71">
        <v>2.1739999999999999</v>
      </c>
      <c r="Q15" s="71">
        <v>0.72799999999999998</v>
      </c>
      <c r="R15" s="71">
        <v>0.21099999999999999</v>
      </c>
      <c r="S15" s="71">
        <v>0.252</v>
      </c>
      <c r="T15" s="71">
        <v>0.29599999999999999</v>
      </c>
      <c r="U15" s="71">
        <v>0.33900000000000002</v>
      </c>
      <c r="V15" s="71">
        <v>0.34</v>
      </c>
      <c r="W15" s="71">
        <v>0.29799999999999999</v>
      </c>
      <c r="X15" s="71">
        <v>0.23400000000000001</v>
      </c>
      <c r="Y15" s="71">
        <v>0.219</v>
      </c>
      <c r="Z15" s="71">
        <v>5.1820000000000004</v>
      </c>
      <c r="AA15" s="71">
        <v>2.153</v>
      </c>
      <c r="AB15" s="71">
        <v>3.1230000000000002</v>
      </c>
      <c r="AC15" s="71">
        <v>3.1339999999999999</v>
      </c>
      <c r="AD15" s="71">
        <v>6.3179999999999996</v>
      </c>
      <c r="AE15" s="71">
        <v>3.044</v>
      </c>
      <c r="AF15" s="71">
        <v>13.794</v>
      </c>
      <c r="AG15" s="71">
        <v>36.170999999999999</v>
      </c>
      <c r="AH15" s="71">
        <v>7.5979999999999999</v>
      </c>
      <c r="AI15" s="71">
        <v>26.675999999999998</v>
      </c>
      <c r="AJ15" s="71">
        <v>35.119</v>
      </c>
      <c r="AK15" s="71">
        <v>36.719000000000001</v>
      </c>
      <c r="AL15" s="71">
        <v>75.864000000000004</v>
      </c>
      <c r="AM15" s="71">
        <v>92.373000000000005</v>
      </c>
      <c r="AN15" s="71">
        <v>82.542000000000002</v>
      </c>
      <c r="AO15" s="71">
        <v>102.666</v>
      </c>
      <c r="AP15" s="71">
        <v>97.531000000000006</v>
      </c>
      <c r="AQ15" s="71">
        <v>100.57</v>
      </c>
      <c r="AR15" s="71">
        <v>124.63800000000001</v>
      </c>
      <c r="AS15" s="71">
        <v>126.012</v>
      </c>
      <c r="AT15" s="71">
        <v>127.696</v>
      </c>
      <c r="AU15" s="71">
        <v>94.287999999999997</v>
      </c>
      <c r="AV15" s="71">
        <v>120.053</v>
      </c>
      <c r="AW15" s="71">
        <v>109.91</v>
      </c>
      <c r="AX15" s="71">
        <v>107.851</v>
      </c>
      <c r="AY15" s="71">
        <v>112.871</v>
      </c>
      <c r="AZ15" s="71">
        <v>109.16800000000001</v>
      </c>
      <c r="BA15" s="71">
        <v>121.468</v>
      </c>
      <c r="BB15" s="71">
        <v>104.58</v>
      </c>
      <c r="BC15" s="71">
        <v>99.215000000000003</v>
      </c>
      <c r="BD15" s="71">
        <v>68.885000000000005</v>
      </c>
      <c r="BE15" s="71">
        <v>123.167</v>
      </c>
      <c r="BF15" s="71">
        <v>127.066</v>
      </c>
      <c r="BG15" s="71">
        <v>104.693</v>
      </c>
      <c r="BH15" s="71">
        <v>84.256</v>
      </c>
      <c r="BI15" s="71">
        <v>72.879000000000005</v>
      </c>
      <c r="BJ15" s="71">
        <v>65.430999999999997</v>
      </c>
      <c r="BK15" s="71">
        <v>45.015999999999998</v>
      </c>
      <c r="BL15" s="71">
        <v>8.9429999999999996</v>
      </c>
      <c r="BM15" s="71"/>
      <c r="BN15" s="71">
        <v>0.13</v>
      </c>
      <c r="BO15" s="71">
        <v>3.036</v>
      </c>
      <c r="BP15" s="71">
        <v>3</v>
      </c>
      <c r="BQ15" s="71">
        <v>3</v>
      </c>
      <c r="BR15" s="71"/>
      <c r="BS15" s="71"/>
      <c r="BT15" s="71"/>
      <c r="BU15" s="71">
        <v>0.28599999999999998</v>
      </c>
      <c r="BV15" s="71"/>
      <c r="BW15" s="71">
        <v>0.255</v>
      </c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>
        <v>1.9119999999999999</v>
      </c>
      <c r="CJ15" s="71">
        <v>6.9020000000000001</v>
      </c>
      <c r="CK15" s="71">
        <v>5.2389999999999999</v>
      </c>
      <c r="CL15" s="71">
        <v>16.684999999999999</v>
      </c>
      <c r="CM15" s="71">
        <v>17.122</v>
      </c>
      <c r="CN15" s="71">
        <v>17.047999999999998</v>
      </c>
      <c r="CO15" s="71">
        <v>18.762</v>
      </c>
      <c r="CP15" s="71">
        <v>13.449</v>
      </c>
      <c r="CQ15" s="71">
        <v>14.616</v>
      </c>
      <c r="CR15" s="71">
        <v>11.217000000000001</v>
      </c>
      <c r="CS15" s="71">
        <v>5.1189999999999998</v>
      </c>
      <c r="CT15" s="72"/>
      <c r="CU15" s="72"/>
      <c r="CV15" s="72"/>
      <c r="CW15" s="73"/>
      <c r="CX15" s="74">
        <f t="array" ref="CX15">SUMPRODUCT(B15:CW15*0.25)</f>
        <v>735.16125000000011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18.899999999999999</v>
      </c>
      <c r="C17" s="77">
        <f t="shared" ref="C17:BN17" si="0">SUM(C11:C16)</f>
        <v>87.304999999999993</v>
      </c>
      <c r="D17" s="77">
        <f t="shared" si="0"/>
        <v>53.387</v>
      </c>
      <c r="E17" s="77">
        <f t="shared" si="0"/>
        <v>0</v>
      </c>
      <c r="F17" s="77">
        <f t="shared" si="0"/>
        <v>168.30500000000001</v>
      </c>
      <c r="G17" s="77">
        <f t="shared" si="0"/>
        <v>131.03200000000001</v>
      </c>
      <c r="H17" s="77">
        <f t="shared" si="0"/>
        <v>132.684</v>
      </c>
      <c r="I17" s="77">
        <f t="shared" si="0"/>
        <v>33.883000000000003</v>
      </c>
      <c r="J17" s="77">
        <f t="shared" si="0"/>
        <v>179.41400000000002</v>
      </c>
      <c r="K17" s="77">
        <f t="shared" si="0"/>
        <v>150.90700000000001</v>
      </c>
      <c r="L17" s="77">
        <f t="shared" si="0"/>
        <v>109.505</v>
      </c>
      <c r="M17" s="77">
        <f t="shared" si="0"/>
        <v>66.337999999999994</v>
      </c>
      <c r="N17" s="77">
        <f t="shared" si="0"/>
        <v>57.863999999999997</v>
      </c>
      <c r="O17" s="77">
        <f t="shared" si="0"/>
        <v>42.961999999999996</v>
      </c>
      <c r="P17" s="77">
        <f t="shared" si="0"/>
        <v>18.878999999999998</v>
      </c>
      <c r="Q17" s="77">
        <f t="shared" si="0"/>
        <v>0.72799999999999998</v>
      </c>
      <c r="R17" s="77">
        <f t="shared" si="0"/>
        <v>111.009</v>
      </c>
      <c r="S17" s="77">
        <f t="shared" si="0"/>
        <v>81.423000000000002</v>
      </c>
      <c r="T17" s="77">
        <f t="shared" si="0"/>
        <v>89.981000000000009</v>
      </c>
      <c r="U17" s="77">
        <f t="shared" si="0"/>
        <v>3.254</v>
      </c>
      <c r="V17" s="77">
        <f t="shared" si="0"/>
        <v>88.942999999999998</v>
      </c>
      <c r="W17" s="77">
        <f t="shared" si="0"/>
        <v>50.721000000000004</v>
      </c>
      <c r="X17" s="77">
        <f t="shared" si="0"/>
        <v>40.541000000000004</v>
      </c>
      <c r="Y17" s="77">
        <f t="shared" si="0"/>
        <v>6.5100000000000007</v>
      </c>
      <c r="Z17" s="77">
        <f t="shared" si="0"/>
        <v>29.061</v>
      </c>
      <c r="AA17" s="77">
        <f t="shared" si="0"/>
        <v>11.67</v>
      </c>
      <c r="AB17" s="77">
        <f t="shared" si="0"/>
        <v>13.434999999999999</v>
      </c>
      <c r="AC17" s="77">
        <f t="shared" si="0"/>
        <v>13.134</v>
      </c>
      <c r="AD17" s="77">
        <f t="shared" si="0"/>
        <v>13.318</v>
      </c>
      <c r="AE17" s="77">
        <f t="shared" si="0"/>
        <v>13.012</v>
      </c>
      <c r="AF17" s="77">
        <f t="shared" si="0"/>
        <v>13.794</v>
      </c>
      <c r="AG17" s="77">
        <f t="shared" si="0"/>
        <v>51.518999999999998</v>
      </c>
      <c r="AH17" s="77">
        <f t="shared" si="0"/>
        <v>33.646000000000001</v>
      </c>
      <c r="AI17" s="77">
        <f t="shared" si="0"/>
        <v>76.626999999999995</v>
      </c>
      <c r="AJ17" s="77">
        <f t="shared" si="0"/>
        <v>96.665999999999997</v>
      </c>
      <c r="AK17" s="77">
        <f t="shared" si="0"/>
        <v>168.26499999999999</v>
      </c>
      <c r="AL17" s="77">
        <f t="shared" si="0"/>
        <v>75.864000000000004</v>
      </c>
      <c r="AM17" s="77">
        <f t="shared" si="0"/>
        <v>92.373000000000005</v>
      </c>
      <c r="AN17" s="77">
        <f t="shared" si="0"/>
        <v>82.542000000000002</v>
      </c>
      <c r="AO17" s="77">
        <f t="shared" si="0"/>
        <v>144.77500000000001</v>
      </c>
      <c r="AP17" s="77">
        <f t="shared" si="0"/>
        <v>307.41300000000001</v>
      </c>
      <c r="AQ17" s="77">
        <f t="shared" si="0"/>
        <v>320.06100000000004</v>
      </c>
      <c r="AR17" s="77">
        <f t="shared" si="0"/>
        <v>124.63800000000001</v>
      </c>
      <c r="AS17" s="77">
        <f t="shared" si="0"/>
        <v>126.012</v>
      </c>
      <c r="AT17" s="77">
        <f t="shared" si="0"/>
        <v>127.696</v>
      </c>
      <c r="AU17" s="77">
        <f t="shared" si="0"/>
        <v>94.287999999999997</v>
      </c>
      <c r="AV17" s="77">
        <f t="shared" si="0"/>
        <v>120.053</v>
      </c>
      <c r="AW17" s="77">
        <f t="shared" si="0"/>
        <v>109.91</v>
      </c>
      <c r="AX17" s="77">
        <f t="shared" si="0"/>
        <v>107.851</v>
      </c>
      <c r="AY17" s="77">
        <f t="shared" si="0"/>
        <v>112.871</v>
      </c>
      <c r="AZ17" s="77">
        <f t="shared" si="0"/>
        <v>109.16800000000001</v>
      </c>
      <c r="BA17" s="77">
        <f t="shared" si="0"/>
        <v>121.468</v>
      </c>
      <c r="BB17" s="77">
        <f t="shared" si="0"/>
        <v>104.58</v>
      </c>
      <c r="BC17" s="77">
        <f t="shared" si="0"/>
        <v>99.215000000000003</v>
      </c>
      <c r="BD17" s="77">
        <f t="shared" si="0"/>
        <v>68.885000000000005</v>
      </c>
      <c r="BE17" s="77">
        <f t="shared" si="0"/>
        <v>123.167</v>
      </c>
      <c r="BF17" s="77">
        <f t="shared" si="0"/>
        <v>127.066</v>
      </c>
      <c r="BG17" s="77">
        <f t="shared" si="0"/>
        <v>243.3</v>
      </c>
      <c r="BH17" s="77">
        <f t="shared" si="0"/>
        <v>185.61700000000002</v>
      </c>
      <c r="BI17" s="77">
        <f t="shared" si="0"/>
        <v>149.37799999999999</v>
      </c>
      <c r="BJ17" s="77">
        <f t="shared" si="0"/>
        <v>95.846000000000004</v>
      </c>
      <c r="BK17" s="77">
        <f t="shared" si="0"/>
        <v>45.015999999999998</v>
      </c>
      <c r="BL17" s="77">
        <f t="shared" si="0"/>
        <v>17.832000000000001</v>
      </c>
      <c r="BM17" s="77">
        <f t="shared" si="0"/>
        <v>0</v>
      </c>
      <c r="BN17" s="77">
        <f t="shared" si="0"/>
        <v>0.13</v>
      </c>
      <c r="BO17" s="77">
        <f t="shared" ref="BO17:CW17" si="1">SUM(BO11:BO16)</f>
        <v>3.036</v>
      </c>
      <c r="BP17" s="77">
        <f t="shared" si="1"/>
        <v>3</v>
      </c>
      <c r="BQ17" s="77">
        <f t="shared" si="1"/>
        <v>9.0960000000000001</v>
      </c>
      <c r="BR17" s="77">
        <f t="shared" si="1"/>
        <v>8.9280000000000008</v>
      </c>
      <c r="BS17" s="77">
        <f t="shared" si="1"/>
        <v>12.644</v>
      </c>
      <c r="BT17" s="77">
        <f t="shared" si="1"/>
        <v>19.673999999999999</v>
      </c>
      <c r="BU17" s="77">
        <f t="shared" si="1"/>
        <v>8.6229999999999993</v>
      </c>
      <c r="BV17" s="77">
        <f t="shared" si="1"/>
        <v>38.978999999999999</v>
      </c>
      <c r="BW17" s="77">
        <f t="shared" si="1"/>
        <v>11.747000000000002</v>
      </c>
      <c r="BX17" s="77">
        <f t="shared" si="1"/>
        <v>48.027999999999999</v>
      </c>
      <c r="BY17" s="77">
        <f t="shared" si="1"/>
        <v>53.043000000000006</v>
      </c>
      <c r="BZ17" s="77">
        <f t="shared" si="1"/>
        <v>8.3490000000000002</v>
      </c>
      <c r="CA17" s="77">
        <f t="shared" si="1"/>
        <v>0</v>
      </c>
      <c r="CB17" s="77">
        <f t="shared" si="1"/>
        <v>26.326000000000001</v>
      </c>
      <c r="CC17" s="77">
        <f t="shared" si="1"/>
        <v>2.3530000000000002</v>
      </c>
      <c r="CD17" s="77">
        <f t="shared" si="1"/>
        <v>6.8319999999999999</v>
      </c>
      <c r="CE17" s="77">
        <f t="shared" si="1"/>
        <v>4.6719999999999997</v>
      </c>
      <c r="CF17" s="77">
        <f t="shared" si="1"/>
        <v>0</v>
      </c>
      <c r="CG17" s="77">
        <f t="shared" si="1"/>
        <v>5.6880000000000006</v>
      </c>
      <c r="CH17" s="77">
        <f t="shared" si="1"/>
        <v>23.194000000000003</v>
      </c>
      <c r="CI17" s="77">
        <f t="shared" si="1"/>
        <v>29.776999999999997</v>
      </c>
      <c r="CJ17" s="77">
        <f t="shared" si="1"/>
        <v>16.393999999999998</v>
      </c>
      <c r="CK17" s="77">
        <f t="shared" si="1"/>
        <v>23.239000000000001</v>
      </c>
      <c r="CL17" s="77">
        <f t="shared" si="1"/>
        <v>23.684999999999999</v>
      </c>
      <c r="CM17" s="77">
        <f t="shared" si="1"/>
        <v>43.543999999999997</v>
      </c>
      <c r="CN17" s="77">
        <f t="shared" si="1"/>
        <v>38.789000000000001</v>
      </c>
      <c r="CO17" s="77">
        <f t="shared" si="1"/>
        <v>126.501</v>
      </c>
      <c r="CP17" s="77">
        <f t="shared" si="1"/>
        <v>45.448999999999998</v>
      </c>
      <c r="CQ17" s="77">
        <f t="shared" si="1"/>
        <v>323.35000000000002</v>
      </c>
      <c r="CR17" s="77">
        <f t="shared" si="1"/>
        <v>298.34499999999997</v>
      </c>
      <c r="CS17" s="77">
        <f t="shared" si="1"/>
        <v>454.22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1853.2855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>
        <v>1.6</v>
      </c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0.4</v>
      </c>
    </row>
    <row r="21" spans="1:102" ht="24.95" customHeight="1" x14ac:dyDescent="0.2">
      <c r="A21" s="92" t="s">
        <v>17</v>
      </c>
      <c r="B21" s="93">
        <v>8.6999999999999993</v>
      </c>
      <c r="C21" s="94"/>
      <c r="D21" s="94"/>
      <c r="E21" s="94">
        <v>3</v>
      </c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>
        <v>1</v>
      </c>
      <c r="AB21" s="94"/>
      <c r="AC21" s="94"/>
      <c r="AD21" s="94">
        <v>7.8</v>
      </c>
      <c r="AE21" s="94">
        <v>3</v>
      </c>
      <c r="AF21" s="94">
        <v>3</v>
      </c>
      <c r="AG21" s="94"/>
      <c r="AH21" s="94"/>
      <c r="AI21" s="94"/>
      <c r="AJ21" s="94"/>
      <c r="AK21" s="94"/>
      <c r="AL21" s="94"/>
      <c r="AM21" s="94"/>
      <c r="AN21" s="94"/>
      <c r="AO21" s="94">
        <v>1</v>
      </c>
      <c r="AP21" s="94">
        <v>1.4</v>
      </c>
      <c r="AQ21" s="94"/>
      <c r="AR21" s="94">
        <v>3</v>
      </c>
      <c r="AS21" s="94">
        <v>3</v>
      </c>
      <c r="AT21" s="94">
        <v>3.1</v>
      </c>
      <c r="AU21" s="94">
        <v>12</v>
      </c>
      <c r="AV21" s="94">
        <v>2.8</v>
      </c>
      <c r="AW21" s="94">
        <v>3</v>
      </c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>
        <v>0.9</v>
      </c>
      <c r="BO21" s="94"/>
      <c r="BP21" s="94"/>
      <c r="BQ21" s="94">
        <v>5.0999999999999996</v>
      </c>
      <c r="BR21" s="94">
        <v>3</v>
      </c>
      <c r="BS21" s="94">
        <v>3</v>
      </c>
      <c r="BT21" s="94"/>
      <c r="BU21" s="94">
        <v>0.9</v>
      </c>
      <c r="BV21" s="94"/>
      <c r="BW21" s="94">
        <v>0.3</v>
      </c>
      <c r="BX21" s="94"/>
      <c r="BY21" s="94"/>
      <c r="BZ21" s="94"/>
      <c r="CA21" s="94">
        <v>2</v>
      </c>
      <c r="CB21" s="94"/>
      <c r="CC21" s="94"/>
      <c r="CD21" s="94"/>
      <c r="CE21" s="94"/>
      <c r="CF21" s="94">
        <v>7</v>
      </c>
      <c r="CG21" s="94"/>
      <c r="CH21" s="94"/>
      <c r="CI21" s="94"/>
      <c r="CJ21" s="94">
        <v>0.6</v>
      </c>
      <c r="CK21" s="94">
        <v>0.5</v>
      </c>
      <c r="CL21" s="94">
        <v>5.5</v>
      </c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21.15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>
        <v>0.68600000000000005</v>
      </c>
      <c r="G22" s="99">
        <v>0.24199999999999999</v>
      </c>
      <c r="H22" s="99"/>
      <c r="I22" s="99"/>
      <c r="J22" s="99">
        <v>2.7839999999999998</v>
      </c>
      <c r="K22" s="99">
        <v>1.3779999999999999</v>
      </c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>
        <v>0.26</v>
      </c>
      <c r="AD22" s="99"/>
      <c r="AE22" s="99"/>
      <c r="AF22" s="99">
        <v>49.430999999999997</v>
      </c>
      <c r="AG22" s="99">
        <v>55.521000000000001</v>
      </c>
      <c r="AH22" s="99"/>
      <c r="AI22" s="99">
        <v>41.220999999999997</v>
      </c>
      <c r="AJ22" s="99">
        <v>43.012999999999998</v>
      </c>
      <c r="AK22" s="99">
        <v>54.164000000000001</v>
      </c>
      <c r="AL22" s="99">
        <v>21.402000000000001</v>
      </c>
      <c r="AM22" s="99">
        <v>39.959000000000003</v>
      </c>
      <c r="AN22" s="99">
        <v>83.313999999999993</v>
      </c>
      <c r="AO22" s="99">
        <v>24.501999999999999</v>
      </c>
      <c r="AP22" s="99">
        <v>78.3</v>
      </c>
      <c r="AQ22" s="99">
        <v>66.808999999999997</v>
      </c>
      <c r="AR22" s="99">
        <v>61.548000000000002</v>
      </c>
      <c r="AS22" s="99">
        <v>126.17999999999999</v>
      </c>
      <c r="AT22" s="99">
        <v>139.30000000000001</v>
      </c>
      <c r="AU22" s="99">
        <v>164.8</v>
      </c>
      <c r="AV22" s="99">
        <v>147.19999999999999</v>
      </c>
      <c r="AW22" s="99">
        <v>135.13999999999999</v>
      </c>
      <c r="AX22" s="99">
        <v>68.430999999999997</v>
      </c>
      <c r="AY22" s="99">
        <v>93.159000000000006</v>
      </c>
      <c r="AZ22" s="99">
        <v>32.290999999999997</v>
      </c>
      <c r="BA22" s="99">
        <v>111.491</v>
      </c>
      <c r="BB22" s="99">
        <v>25.853999999999999</v>
      </c>
      <c r="BC22" s="99">
        <v>19.995999999999999</v>
      </c>
      <c r="BD22" s="99">
        <v>0.45</v>
      </c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>
        <v>19.364000000000001</v>
      </c>
      <c r="BV22" s="99"/>
      <c r="BW22" s="99">
        <v>35.304000000000002</v>
      </c>
      <c r="BX22" s="99"/>
      <c r="BY22" s="99"/>
      <c r="BZ22" s="99"/>
      <c r="CA22" s="99"/>
      <c r="CB22" s="99"/>
      <c r="CC22" s="99"/>
      <c r="CD22" s="99">
        <v>0.61399999999999999</v>
      </c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436.0270000000001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8.6999999999999993</v>
      </c>
      <c r="C27" s="107">
        <f t="shared" si="2"/>
        <v>0</v>
      </c>
      <c r="D27" s="107">
        <f t="shared" si="2"/>
        <v>0</v>
      </c>
      <c r="E27" s="107">
        <f t="shared" si="2"/>
        <v>3</v>
      </c>
      <c r="F27" s="107">
        <f t="shared" si="2"/>
        <v>0.68600000000000005</v>
      </c>
      <c r="G27" s="107">
        <f t="shared" si="2"/>
        <v>0.24199999999999999</v>
      </c>
      <c r="H27" s="107">
        <f t="shared" si="2"/>
        <v>0</v>
      </c>
      <c r="I27" s="107">
        <f t="shared" si="2"/>
        <v>0</v>
      </c>
      <c r="J27" s="107">
        <f t="shared" si="2"/>
        <v>2.7839999999999998</v>
      </c>
      <c r="K27" s="107">
        <f t="shared" si="2"/>
        <v>1.3779999999999999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1</v>
      </c>
      <c r="AB27" s="107">
        <f t="shared" si="3"/>
        <v>0</v>
      </c>
      <c r="AC27" s="107">
        <f t="shared" si="3"/>
        <v>0.26</v>
      </c>
      <c r="AD27" s="107">
        <f t="shared" si="3"/>
        <v>7.8</v>
      </c>
      <c r="AE27" s="107">
        <f t="shared" si="3"/>
        <v>3</v>
      </c>
      <c r="AF27" s="107">
        <f t="shared" si="3"/>
        <v>52.430999999999997</v>
      </c>
      <c r="AG27" s="107">
        <f t="shared" si="3"/>
        <v>55.521000000000001</v>
      </c>
      <c r="AH27" s="107">
        <f t="shared" si="3"/>
        <v>0</v>
      </c>
      <c r="AI27" s="107">
        <f t="shared" si="3"/>
        <v>41.220999999999997</v>
      </c>
      <c r="AJ27" s="107">
        <f t="shared" si="3"/>
        <v>43.012999999999998</v>
      </c>
      <c r="AK27" s="107">
        <f t="shared" si="3"/>
        <v>54.164000000000001</v>
      </c>
      <c r="AL27" s="107">
        <f t="shared" si="3"/>
        <v>21.402000000000001</v>
      </c>
      <c r="AM27" s="107">
        <f t="shared" si="3"/>
        <v>39.959000000000003</v>
      </c>
      <c r="AN27" s="107">
        <f t="shared" si="3"/>
        <v>83.313999999999993</v>
      </c>
      <c r="AO27" s="107">
        <f t="shared" si="3"/>
        <v>25.501999999999999</v>
      </c>
      <c r="AP27" s="107">
        <f t="shared" si="3"/>
        <v>79.7</v>
      </c>
      <c r="AQ27" s="107">
        <f t="shared" si="3"/>
        <v>66.808999999999997</v>
      </c>
      <c r="AR27" s="107">
        <f t="shared" si="3"/>
        <v>64.548000000000002</v>
      </c>
      <c r="AS27" s="107">
        <f t="shared" si="3"/>
        <v>129.18</v>
      </c>
      <c r="AT27" s="107">
        <f t="shared" si="3"/>
        <v>142.4</v>
      </c>
      <c r="AU27" s="107">
        <f t="shared" si="3"/>
        <v>178.4</v>
      </c>
      <c r="AV27" s="107">
        <f t="shared" si="3"/>
        <v>150</v>
      </c>
      <c r="AW27" s="107">
        <f t="shared" si="3"/>
        <v>138.13999999999999</v>
      </c>
      <c r="AX27" s="107">
        <f t="shared" si="3"/>
        <v>68.430999999999997</v>
      </c>
      <c r="AY27" s="107">
        <f t="shared" si="3"/>
        <v>93.159000000000006</v>
      </c>
      <c r="AZ27" s="107">
        <f t="shared" si="3"/>
        <v>32.290999999999997</v>
      </c>
      <c r="BA27" s="107">
        <f t="shared" si="3"/>
        <v>111.491</v>
      </c>
      <c r="BB27" s="107">
        <f t="shared" si="3"/>
        <v>25.853999999999999</v>
      </c>
      <c r="BC27" s="107">
        <f t="shared" si="3"/>
        <v>19.995999999999999</v>
      </c>
      <c r="BD27" s="107">
        <f t="shared" si="3"/>
        <v>0.45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0.9</v>
      </c>
      <c r="BO27" s="107">
        <f t="shared" si="3"/>
        <v>0</v>
      </c>
      <c r="BP27" s="107">
        <f t="shared" si="3"/>
        <v>0</v>
      </c>
      <c r="BQ27" s="107">
        <f t="shared" si="3"/>
        <v>5.0999999999999996</v>
      </c>
      <c r="BR27" s="107">
        <f t="shared" si="3"/>
        <v>3</v>
      </c>
      <c r="BS27" s="107">
        <f t="shared" si="3"/>
        <v>3</v>
      </c>
      <c r="BT27" s="107">
        <f t="shared" si="3"/>
        <v>0</v>
      </c>
      <c r="BU27" s="107">
        <f t="shared" si="3"/>
        <v>20.263999999999999</v>
      </c>
      <c r="BV27" s="107">
        <f t="shared" si="3"/>
        <v>0</v>
      </c>
      <c r="BW27" s="107">
        <f t="shared" si="3"/>
        <v>35.603999999999999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2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0.61399999999999999</v>
      </c>
      <c r="CE27" s="107">
        <f t="shared" si="4"/>
        <v>0</v>
      </c>
      <c r="CF27" s="107">
        <f t="shared" si="4"/>
        <v>7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0.6</v>
      </c>
      <c r="CK27" s="107">
        <f t="shared" si="4"/>
        <v>0.5</v>
      </c>
      <c r="CL27" s="107">
        <f t="shared" si="4"/>
        <v>5.5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457.57700000000011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28.54</v>
      </c>
      <c r="C31" s="94">
        <v>88.075000000000003</v>
      </c>
      <c r="D31" s="94">
        <v>53.637</v>
      </c>
      <c r="E31" s="94">
        <v>3</v>
      </c>
      <c r="F31" s="94">
        <v>168.99100000000001</v>
      </c>
      <c r="G31" s="94">
        <v>131.274</v>
      </c>
      <c r="H31" s="94">
        <v>132.684</v>
      </c>
      <c r="I31" s="94">
        <v>33.883000000000003</v>
      </c>
      <c r="J31" s="94">
        <v>182.87299999999999</v>
      </c>
      <c r="K31" s="94">
        <v>152.60300000000001</v>
      </c>
      <c r="L31" s="94">
        <v>109.505</v>
      </c>
      <c r="M31" s="94">
        <v>66.367999999999995</v>
      </c>
      <c r="N31" s="94">
        <v>58.154000000000003</v>
      </c>
      <c r="O31" s="94">
        <v>43.122</v>
      </c>
      <c r="P31" s="94">
        <v>18.908999999999999</v>
      </c>
      <c r="Q31" s="94">
        <v>0.72799999999999998</v>
      </c>
      <c r="R31" s="94">
        <v>111.36799999999999</v>
      </c>
      <c r="S31" s="94">
        <v>81.423000000000002</v>
      </c>
      <c r="T31" s="94">
        <v>89.980999999999995</v>
      </c>
      <c r="U31" s="94">
        <v>3.254</v>
      </c>
      <c r="V31" s="94">
        <v>89.962999999999994</v>
      </c>
      <c r="W31" s="94">
        <v>51.720999999999997</v>
      </c>
      <c r="X31" s="94">
        <v>41.540999999999997</v>
      </c>
      <c r="Y31" s="94">
        <v>8.51</v>
      </c>
      <c r="Z31" s="94">
        <v>31.861000000000001</v>
      </c>
      <c r="AA31" s="94">
        <v>16.07</v>
      </c>
      <c r="AB31" s="94">
        <v>17.234999999999999</v>
      </c>
      <c r="AC31" s="94">
        <v>16.218</v>
      </c>
      <c r="AD31" s="94">
        <v>24.617999999999999</v>
      </c>
      <c r="AE31" s="94">
        <v>19.512</v>
      </c>
      <c r="AF31" s="94">
        <v>72.257000000000005</v>
      </c>
      <c r="AG31" s="94">
        <v>116.04600000000001</v>
      </c>
      <c r="AH31" s="94">
        <v>38.786000000000001</v>
      </c>
      <c r="AI31" s="94">
        <v>131.78299999999999</v>
      </c>
      <c r="AJ31" s="94">
        <v>153.72399999999999</v>
      </c>
      <c r="AK31" s="94">
        <v>240.304</v>
      </c>
      <c r="AL31" s="94">
        <v>103.056</v>
      </c>
      <c r="AM31" s="94">
        <v>137.62200000000001</v>
      </c>
      <c r="AN31" s="94">
        <v>170.86600000000001</v>
      </c>
      <c r="AO31" s="94">
        <v>175.27699999999999</v>
      </c>
      <c r="AP31" s="94">
        <v>392.113</v>
      </c>
      <c r="AQ31" s="94">
        <v>391.87</v>
      </c>
      <c r="AR31" s="94">
        <v>194.18600000000001</v>
      </c>
      <c r="AS31" s="94">
        <v>260.19200000000001</v>
      </c>
      <c r="AT31" s="94">
        <v>274.14600000000002</v>
      </c>
      <c r="AU31" s="94">
        <v>277.75799999999998</v>
      </c>
      <c r="AV31" s="94">
        <v>275.27300000000002</v>
      </c>
      <c r="AW31" s="94">
        <v>253.52</v>
      </c>
      <c r="AX31" s="94">
        <v>181.99199999999999</v>
      </c>
      <c r="AY31" s="94">
        <v>211.92</v>
      </c>
      <c r="AZ31" s="94">
        <v>147.29900000000001</v>
      </c>
      <c r="BA31" s="94">
        <v>238.649</v>
      </c>
      <c r="BB31" s="94">
        <v>136.06399999999999</v>
      </c>
      <c r="BC31" s="94">
        <v>125.831</v>
      </c>
      <c r="BD31" s="94">
        <v>77.185000000000002</v>
      </c>
      <c r="BE31" s="94">
        <v>132.14699999999999</v>
      </c>
      <c r="BF31" s="94">
        <v>135.79599999999999</v>
      </c>
      <c r="BG31" s="94">
        <v>251.1</v>
      </c>
      <c r="BH31" s="94">
        <v>192.50700000000001</v>
      </c>
      <c r="BI31" s="94">
        <v>154.648</v>
      </c>
      <c r="BJ31" s="94">
        <v>100.846</v>
      </c>
      <c r="BK31" s="94">
        <v>50.015999999999998</v>
      </c>
      <c r="BL31" s="94">
        <v>22.832000000000001</v>
      </c>
      <c r="BM31" s="94"/>
      <c r="BN31" s="94">
        <v>1.03</v>
      </c>
      <c r="BO31" s="94">
        <v>3.3860000000000001</v>
      </c>
      <c r="BP31" s="94">
        <v>3.45</v>
      </c>
      <c r="BQ31" s="94">
        <v>14.756</v>
      </c>
      <c r="BR31" s="94">
        <v>12.638</v>
      </c>
      <c r="BS31" s="94">
        <v>15.673999999999999</v>
      </c>
      <c r="BT31" s="94">
        <v>19.673999999999999</v>
      </c>
      <c r="BU31" s="94">
        <v>29.029</v>
      </c>
      <c r="BV31" s="94">
        <v>38.978999999999999</v>
      </c>
      <c r="BW31" s="94">
        <v>47.508000000000003</v>
      </c>
      <c r="BX31" s="94">
        <v>48.027999999999999</v>
      </c>
      <c r="BY31" s="94">
        <v>53.042999999999999</v>
      </c>
      <c r="BZ31" s="94">
        <v>8.3490000000000002</v>
      </c>
      <c r="CA31" s="94">
        <v>2</v>
      </c>
      <c r="CB31" s="94">
        <v>26.326000000000001</v>
      </c>
      <c r="CC31" s="94">
        <v>2.3530000000000002</v>
      </c>
      <c r="CD31" s="94">
        <v>7.4509999999999996</v>
      </c>
      <c r="CE31" s="94">
        <v>4.742</v>
      </c>
      <c r="CF31" s="94">
        <v>7</v>
      </c>
      <c r="CG31" s="94">
        <v>7.258</v>
      </c>
      <c r="CH31" s="94">
        <v>25.704000000000001</v>
      </c>
      <c r="CI31" s="94">
        <v>32.377000000000002</v>
      </c>
      <c r="CJ31" s="94">
        <v>19.643999999999998</v>
      </c>
      <c r="CK31" s="94">
        <v>26.439</v>
      </c>
      <c r="CL31" s="94">
        <v>31.855</v>
      </c>
      <c r="CM31" s="94">
        <v>45.573999999999998</v>
      </c>
      <c r="CN31" s="94">
        <v>40.271000000000001</v>
      </c>
      <c r="CO31" s="94">
        <v>127.151</v>
      </c>
      <c r="CP31" s="94">
        <v>45.637</v>
      </c>
      <c r="CQ31" s="94">
        <v>323.476</v>
      </c>
      <c r="CR31" s="94">
        <v>298.54399999999998</v>
      </c>
      <c r="CS31" s="94">
        <v>454.28</v>
      </c>
      <c r="CT31" s="95"/>
      <c r="CU31" s="95"/>
      <c r="CV31" s="95"/>
      <c r="CW31" s="96"/>
      <c r="CX31" s="97">
        <f t="array" ref="CX31">SUMPRODUCT(B31:CW31*0.25)</f>
        <v>2379.2145000000014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28.54</v>
      </c>
      <c r="C33" s="77">
        <f t="shared" ref="C33:BN33" si="5">SUM(C30:C32)</f>
        <v>88.075000000000003</v>
      </c>
      <c r="D33" s="77">
        <f t="shared" si="5"/>
        <v>53.637</v>
      </c>
      <c r="E33" s="77">
        <f t="shared" si="5"/>
        <v>3</v>
      </c>
      <c r="F33" s="77">
        <f t="shared" si="5"/>
        <v>168.99100000000001</v>
      </c>
      <c r="G33" s="77">
        <f t="shared" si="5"/>
        <v>131.274</v>
      </c>
      <c r="H33" s="77">
        <f t="shared" si="5"/>
        <v>132.684</v>
      </c>
      <c r="I33" s="77">
        <f t="shared" si="5"/>
        <v>33.883000000000003</v>
      </c>
      <c r="J33" s="77">
        <f t="shared" si="5"/>
        <v>182.87299999999999</v>
      </c>
      <c r="K33" s="77">
        <f t="shared" si="5"/>
        <v>152.60300000000001</v>
      </c>
      <c r="L33" s="77">
        <f t="shared" si="5"/>
        <v>109.505</v>
      </c>
      <c r="M33" s="77">
        <f t="shared" si="5"/>
        <v>66.367999999999995</v>
      </c>
      <c r="N33" s="77">
        <f t="shared" si="5"/>
        <v>58.154000000000003</v>
      </c>
      <c r="O33" s="77">
        <f t="shared" si="5"/>
        <v>43.122</v>
      </c>
      <c r="P33" s="77">
        <f t="shared" si="5"/>
        <v>18.908999999999999</v>
      </c>
      <c r="Q33" s="77">
        <f t="shared" si="5"/>
        <v>0.72799999999999998</v>
      </c>
      <c r="R33" s="77">
        <f t="shared" si="5"/>
        <v>111.36799999999999</v>
      </c>
      <c r="S33" s="77">
        <f t="shared" si="5"/>
        <v>81.423000000000002</v>
      </c>
      <c r="T33" s="77">
        <f t="shared" si="5"/>
        <v>89.980999999999995</v>
      </c>
      <c r="U33" s="77">
        <f t="shared" si="5"/>
        <v>3.254</v>
      </c>
      <c r="V33" s="77">
        <f t="shared" si="5"/>
        <v>89.962999999999994</v>
      </c>
      <c r="W33" s="77">
        <f t="shared" si="5"/>
        <v>51.720999999999997</v>
      </c>
      <c r="X33" s="77">
        <f t="shared" si="5"/>
        <v>41.540999999999997</v>
      </c>
      <c r="Y33" s="77">
        <f t="shared" si="5"/>
        <v>8.51</v>
      </c>
      <c r="Z33" s="77">
        <f t="shared" si="5"/>
        <v>31.861000000000001</v>
      </c>
      <c r="AA33" s="77">
        <f t="shared" si="5"/>
        <v>16.07</v>
      </c>
      <c r="AB33" s="77">
        <f t="shared" si="5"/>
        <v>17.234999999999999</v>
      </c>
      <c r="AC33" s="77">
        <f t="shared" si="5"/>
        <v>16.218</v>
      </c>
      <c r="AD33" s="77">
        <f t="shared" si="5"/>
        <v>24.617999999999999</v>
      </c>
      <c r="AE33" s="77">
        <f t="shared" si="5"/>
        <v>19.512</v>
      </c>
      <c r="AF33" s="77">
        <f t="shared" si="5"/>
        <v>72.257000000000005</v>
      </c>
      <c r="AG33" s="77">
        <f t="shared" si="5"/>
        <v>116.04600000000001</v>
      </c>
      <c r="AH33" s="77">
        <f t="shared" si="5"/>
        <v>38.786000000000001</v>
      </c>
      <c r="AI33" s="77">
        <f t="shared" si="5"/>
        <v>131.78299999999999</v>
      </c>
      <c r="AJ33" s="77">
        <f t="shared" si="5"/>
        <v>153.72399999999999</v>
      </c>
      <c r="AK33" s="77">
        <f t="shared" si="5"/>
        <v>240.304</v>
      </c>
      <c r="AL33" s="77">
        <f t="shared" si="5"/>
        <v>103.056</v>
      </c>
      <c r="AM33" s="77">
        <f t="shared" si="5"/>
        <v>137.62200000000001</v>
      </c>
      <c r="AN33" s="77">
        <f t="shared" si="5"/>
        <v>170.86600000000001</v>
      </c>
      <c r="AO33" s="77">
        <f t="shared" si="5"/>
        <v>175.27699999999999</v>
      </c>
      <c r="AP33" s="77">
        <f t="shared" si="5"/>
        <v>392.113</v>
      </c>
      <c r="AQ33" s="77">
        <f t="shared" si="5"/>
        <v>391.87</v>
      </c>
      <c r="AR33" s="77">
        <f t="shared" si="5"/>
        <v>194.18600000000001</v>
      </c>
      <c r="AS33" s="77">
        <f t="shared" si="5"/>
        <v>260.19200000000001</v>
      </c>
      <c r="AT33" s="77">
        <f t="shared" si="5"/>
        <v>274.14600000000002</v>
      </c>
      <c r="AU33" s="77">
        <f t="shared" si="5"/>
        <v>277.75799999999998</v>
      </c>
      <c r="AV33" s="77">
        <f t="shared" si="5"/>
        <v>275.27300000000002</v>
      </c>
      <c r="AW33" s="77">
        <f t="shared" si="5"/>
        <v>253.52</v>
      </c>
      <c r="AX33" s="77">
        <f t="shared" si="5"/>
        <v>181.99199999999999</v>
      </c>
      <c r="AY33" s="77">
        <f t="shared" si="5"/>
        <v>211.92</v>
      </c>
      <c r="AZ33" s="77">
        <f t="shared" si="5"/>
        <v>147.29900000000001</v>
      </c>
      <c r="BA33" s="77">
        <f t="shared" si="5"/>
        <v>238.649</v>
      </c>
      <c r="BB33" s="77">
        <f t="shared" si="5"/>
        <v>136.06399999999999</v>
      </c>
      <c r="BC33" s="77">
        <f t="shared" si="5"/>
        <v>125.831</v>
      </c>
      <c r="BD33" s="77">
        <f t="shared" si="5"/>
        <v>77.185000000000002</v>
      </c>
      <c r="BE33" s="77">
        <f t="shared" si="5"/>
        <v>132.14699999999999</v>
      </c>
      <c r="BF33" s="77">
        <f t="shared" si="5"/>
        <v>135.79599999999999</v>
      </c>
      <c r="BG33" s="77">
        <f t="shared" si="5"/>
        <v>251.1</v>
      </c>
      <c r="BH33" s="77">
        <f t="shared" si="5"/>
        <v>192.50700000000001</v>
      </c>
      <c r="BI33" s="77">
        <f t="shared" si="5"/>
        <v>154.648</v>
      </c>
      <c r="BJ33" s="77">
        <f t="shared" si="5"/>
        <v>100.846</v>
      </c>
      <c r="BK33" s="77">
        <f t="shared" si="5"/>
        <v>50.015999999999998</v>
      </c>
      <c r="BL33" s="77">
        <f t="shared" si="5"/>
        <v>22.832000000000001</v>
      </c>
      <c r="BM33" s="77">
        <f t="shared" si="5"/>
        <v>0</v>
      </c>
      <c r="BN33" s="77">
        <f t="shared" si="5"/>
        <v>1.03</v>
      </c>
      <c r="BO33" s="77">
        <f t="shared" ref="BO33:CW33" si="6">SUM(BO30:BO32)</f>
        <v>3.3860000000000001</v>
      </c>
      <c r="BP33" s="77">
        <f t="shared" si="6"/>
        <v>3.45</v>
      </c>
      <c r="BQ33" s="77">
        <f t="shared" si="6"/>
        <v>14.756</v>
      </c>
      <c r="BR33" s="77">
        <f t="shared" si="6"/>
        <v>12.638</v>
      </c>
      <c r="BS33" s="77">
        <f t="shared" si="6"/>
        <v>15.673999999999999</v>
      </c>
      <c r="BT33" s="77">
        <f t="shared" si="6"/>
        <v>19.673999999999999</v>
      </c>
      <c r="BU33" s="77">
        <f t="shared" si="6"/>
        <v>29.029</v>
      </c>
      <c r="BV33" s="77">
        <f t="shared" si="6"/>
        <v>38.978999999999999</v>
      </c>
      <c r="BW33" s="77">
        <f t="shared" si="6"/>
        <v>47.508000000000003</v>
      </c>
      <c r="BX33" s="77">
        <f t="shared" si="6"/>
        <v>48.027999999999999</v>
      </c>
      <c r="BY33" s="77">
        <f t="shared" si="6"/>
        <v>53.042999999999999</v>
      </c>
      <c r="BZ33" s="77">
        <f t="shared" si="6"/>
        <v>8.3490000000000002</v>
      </c>
      <c r="CA33" s="77">
        <f t="shared" si="6"/>
        <v>2</v>
      </c>
      <c r="CB33" s="77">
        <f t="shared" si="6"/>
        <v>26.326000000000001</v>
      </c>
      <c r="CC33" s="77">
        <f t="shared" si="6"/>
        <v>2.3530000000000002</v>
      </c>
      <c r="CD33" s="77">
        <f t="shared" si="6"/>
        <v>7.4509999999999996</v>
      </c>
      <c r="CE33" s="77">
        <f t="shared" si="6"/>
        <v>4.742</v>
      </c>
      <c r="CF33" s="77">
        <f t="shared" si="6"/>
        <v>7</v>
      </c>
      <c r="CG33" s="77">
        <f t="shared" si="6"/>
        <v>7.258</v>
      </c>
      <c r="CH33" s="77">
        <f t="shared" si="6"/>
        <v>25.704000000000001</v>
      </c>
      <c r="CI33" s="77">
        <f t="shared" si="6"/>
        <v>32.377000000000002</v>
      </c>
      <c r="CJ33" s="77">
        <f t="shared" si="6"/>
        <v>19.643999999999998</v>
      </c>
      <c r="CK33" s="77">
        <f t="shared" si="6"/>
        <v>26.439</v>
      </c>
      <c r="CL33" s="77">
        <f t="shared" si="6"/>
        <v>31.855</v>
      </c>
      <c r="CM33" s="77">
        <f t="shared" si="6"/>
        <v>45.573999999999998</v>
      </c>
      <c r="CN33" s="77">
        <f t="shared" si="6"/>
        <v>40.271000000000001</v>
      </c>
      <c r="CO33" s="77">
        <f t="shared" si="6"/>
        <v>127.151</v>
      </c>
      <c r="CP33" s="77">
        <f t="shared" si="6"/>
        <v>45.637</v>
      </c>
      <c r="CQ33" s="77">
        <f t="shared" si="6"/>
        <v>323.476</v>
      </c>
      <c r="CR33" s="77">
        <f t="shared" si="6"/>
        <v>298.54399999999998</v>
      </c>
      <c r="CS33" s="77">
        <f t="shared" si="6"/>
        <v>454.28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2379.2145000000014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>
        <v>17.899999999999999</v>
      </c>
      <c r="C38" s="120"/>
      <c r="D38" s="120"/>
      <c r="E38" s="120">
        <v>70.2</v>
      </c>
      <c r="F38" s="120"/>
      <c r="G38" s="120"/>
      <c r="H38" s="120"/>
      <c r="I38" s="120">
        <v>9.6</v>
      </c>
      <c r="J38" s="120"/>
      <c r="K38" s="120"/>
      <c r="L38" s="120"/>
      <c r="M38" s="120"/>
      <c r="N38" s="120"/>
      <c r="O38" s="120"/>
      <c r="P38" s="120"/>
      <c r="Q38" s="120">
        <v>11</v>
      </c>
      <c r="R38" s="120"/>
      <c r="S38" s="120"/>
      <c r="T38" s="120"/>
      <c r="U38" s="120">
        <v>20.8</v>
      </c>
      <c r="V38" s="120"/>
      <c r="W38" s="120"/>
      <c r="X38" s="120"/>
      <c r="Y38" s="120">
        <v>23</v>
      </c>
      <c r="Z38" s="120"/>
      <c r="AA38" s="120"/>
      <c r="AB38" s="120"/>
      <c r="AC38" s="120"/>
      <c r="AD38" s="120">
        <v>9</v>
      </c>
      <c r="AE38" s="120">
        <v>11</v>
      </c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>
        <v>3.8</v>
      </c>
      <c r="BU38" s="120"/>
      <c r="BV38" s="120">
        <v>5</v>
      </c>
      <c r="BW38" s="120"/>
      <c r="BX38" s="120">
        <v>3.3</v>
      </c>
      <c r="BY38" s="120">
        <v>5</v>
      </c>
      <c r="BZ38" s="120"/>
      <c r="CA38" s="120"/>
      <c r="CB38" s="120"/>
      <c r="CC38" s="120"/>
      <c r="CD38" s="120"/>
      <c r="CE38" s="120"/>
      <c r="CF38" s="120"/>
      <c r="CG38" s="120"/>
      <c r="CH38" s="120">
        <v>66.5</v>
      </c>
      <c r="CI38" s="120">
        <v>54.4</v>
      </c>
      <c r="CJ38" s="120">
        <v>67.5</v>
      </c>
      <c r="CK38" s="120">
        <v>72.5</v>
      </c>
      <c r="CL38" s="120">
        <v>14</v>
      </c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116.125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>
        <v>88.7</v>
      </c>
      <c r="BK40" s="120">
        <v>88.7</v>
      </c>
      <c r="BL40" s="120">
        <v>88.7</v>
      </c>
      <c r="BM40" s="120">
        <v>88.7</v>
      </c>
      <c r="BN40" s="120">
        <v>31</v>
      </c>
      <c r="BO40" s="120">
        <v>31</v>
      </c>
      <c r="BP40" s="120">
        <v>31</v>
      </c>
      <c r="BQ40" s="120">
        <v>31</v>
      </c>
      <c r="BR40" s="120">
        <v>6.3</v>
      </c>
      <c r="BS40" s="120">
        <v>6.3</v>
      </c>
      <c r="BT40" s="120">
        <v>6.3</v>
      </c>
      <c r="BU40" s="120">
        <v>6.3</v>
      </c>
      <c r="BV40" s="120"/>
      <c r="BW40" s="120"/>
      <c r="BX40" s="120"/>
      <c r="BY40" s="120"/>
      <c r="BZ40" s="120">
        <v>50.8</v>
      </c>
      <c r="CA40" s="120">
        <v>50.8</v>
      </c>
      <c r="CB40" s="120">
        <v>50.8</v>
      </c>
      <c r="CC40" s="120">
        <v>50.8</v>
      </c>
      <c r="CD40" s="120">
        <v>33.200000000000003</v>
      </c>
      <c r="CE40" s="120">
        <v>33.200000000000003</v>
      </c>
      <c r="CF40" s="120">
        <v>33.200000000000003</v>
      </c>
      <c r="CG40" s="120">
        <v>33.200000000000003</v>
      </c>
      <c r="CH40" s="120"/>
      <c r="CI40" s="120"/>
      <c r="CJ40" s="120"/>
      <c r="CK40" s="120"/>
      <c r="CL40" s="120">
        <v>41.5</v>
      </c>
      <c r="CM40" s="120">
        <v>41.5</v>
      </c>
      <c r="CN40" s="120">
        <v>41.5</v>
      </c>
      <c r="CO40" s="120">
        <v>41.5</v>
      </c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251.50000000000003</v>
      </c>
    </row>
    <row r="41" spans="1:102" ht="30" customHeight="1" thickBot="1" x14ac:dyDescent="0.25">
      <c r="A41" s="105" t="s">
        <v>35</v>
      </c>
      <c r="B41" s="106">
        <f>SUM(B36:B40)</f>
        <v>17.899999999999999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70.2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9.6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11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20.8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23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9</v>
      </c>
      <c r="AE41" s="107">
        <f t="shared" si="7"/>
        <v>11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88.7</v>
      </c>
      <c r="BK41" s="107">
        <f t="shared" si="7"/>
        <v>88.7</v>
      </c>
      <c r="BL41" s="107">
        <f t="shared" si="7"/>
        <v>88.7</v>
      </c>
      <c r="BM41" s="107">
        <f t="shared" si="7"/>
        <v>88.7</v>
      </c>
      <c r="BN41" s="107">
        <f t="shared" si="7"/>
        <v>31</v>
      </c>
      <c r="BO41" s="107">
        <f t="shared" ref="BO41:CW41" si="8">SUM(BO36:BO40)</f>
        <v>31</v>
      </c>
      <c r="BP41" s="107">
        <f t="shared" si="8"/>
        <v>31</v>
      </c>
      <c r="BQ41" s="107">
        <f t="shared" si="8"/>
        <v>31</v>
      </c>
      <c r="BR41" s="107">
        <f t="shared" si="8"/>
        <v>6.3</v>
      </c>
      <c r="BS41" s="107">
        <f t="shared" si="8"/>
        <v>6.3</v>
      </c>
      <c r="BT41" s="107">
        <f t="shared" si="8"/>
        <v>10.1</v>
      </c>
      <c r="BU41" s="107">
        <f t="shared" si="8"/>
        <v>6.3</v>
      </c>
      <c r="BV41" s="107">
        <f t="shared" si="8"/>
        <v>5</v>
      </c>
      <c r="BW41" s="107">
        <f t="shared" si="8"/>
        <v>0</v>
      </c>
      <c r="BX41" s="107">
        <f t="shared" si="8"/>
        <v>3.3</v>
      </c>
      <c r="BY41" s="107">
        <f t="shared" si="8"/>
        <v>5</v>
      </c>
      <c r="BZ41" s="107">
        <f t="shared" si="8"/>
        <v>50.8</v>
      </c>
      <c r="CA41" s="107">
        <f t="shared" si="8"/>
        <v>50.8</v>
      </c>
      <c r="CB41" s="107">
        <f t="shared" si="8"/>
        <v>50.8</v>
      </c>
      <c r="CC41" s="107">
        <f t="shared" si="8"/>
        <v>50.8</v>
      </c>
      <c r="CD41" s="107">
        <f t="shared" si="8"/>
        <v>33.200000000000003</v>
      </c>
      <c r="CE41" s="107">
        <f t="shared" si="8"/>
        <v>33.200000000000003</v>
      </c>
      <c r="CF41" s="107">
        <f t="shared" si="8"/>
        <v>33.200000000000003</v>
      </c>
      <c r="CG41" s="107">
        <f t="shared" si="8"/>
        <v>33.200000000000003</v>
      </c>
      <c r="CH41" s="107">
        <f t="shared" si="8"/>
        <v>66.5</v>
      </c>
      <c r="CI41" s="107">
        <f t="shared" si="8"/>
        <v>54.4</v>
      </c>
      <c r="CJ41" s="107">
        <f t="shared" si="8"/>
        <v>67.5</v>
      </c>
      <c r="CK41" s="107">
        <f t="shared" si="8"/>
        <v>72.5</v>
      </c>
      <c r="CL41" s="107">
        <f t="shared" si="8"/>
        <v>55.5</v>
      </c>
      <c r="CM41" s="107">
        <f t="shared" si="8"/>
        <v>41.5</v>
      </c>
      <c r="CN41" s="107">
        <f t="shared" si="8"/>
        <v>41.5</v>
      </c>
      <c r="CO41" s="107">
        <f t="shared" si="8"/>
        <v>41.5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367.625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17.899999999999999</v>
      </c>
      <c r="C46" s="120"/>
      <c r="D46" s="120"/>
      <c r="E46" s="120">
        <v>70.2</v>
      </c>
      <c r="F46" s="120"/>
      <c r="G46" s="120"/>
      <c r="H46" s="120"/>
      <c r="I46" s="120">
        <v>9.6</v>
      </c>
      <c r="J46" s="120"/>
      <c r="K46" s="120"/>
      <c r="L46" s="120"/>
      <c r="M46" s="120"/>
      <c r="N46" s="120"/>
      <c r="O46" s="120"/>
      <c r="P46" s="120"/>
      <c r="Q46" s="120">
        <v>11</v>
      </c>
      <c r="R46" s="120"/>
      <c r="S46" s="120"/>
      <c r="T46" s="120"/>
      <c r="U46" s="120">
        <v>20.8</v>
      </c>
      <c r="V46" s="120"/>
      <c r="W46" s="120"/>
      <c r="X46" s="120"/>
      <c r="Y46" s="120">
        <v>23</v>
      </c>
      <c r="Z46" s="120"/>
      <c r="AA46" s="120"/>
      <c r="AB46" s="120"/>
      <c r="AC46" s="120"/>
      <c r="AD46" s="120">
        <v>9</v>
      </c>
      <c r="AE46" s="120">
        <v>11</v>
      </c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>
        <v>3.8</v>
      </c>
      <c r="BU46" s="120"/>
      <c r="BV46" s="120">
        <v>5</v>
      </c>
      <c r="BW46" s="120"/>
      <c r="BX46" s="120">
        <v>3.3</v>
      </c>
      <c r="BY46" s="120">
        <v>5</v>
      </c>
      <c r="BZ46" s="120"/>
      <c r="CA46" s="120"/>
      <c r="CB46" s="120"/>
      <c r="CC46" s="120"/>
      <c r="CD46" s="120"/>
      <c r="CE46" s="120"/>
      <c r="CF46" s="120"/>
      <c r="CG46" s="120"/>
      <c r="CH46" s="120">
        <v>66.5</v>
      </c>
      <c r="CI46" s="120">
        <v>54.4</v>
      </c>
      <c r="CJ46" s="120">
        <v>67.5</v>
      </c>
      <c r="CK46" s="120">
        <v>72.5</v>
      </c>
      <c r="CL46" s="120">
        <v>14</v>
      </c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116.125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>
        <v>88.7</v>
      </c>
      <c r="BK48" s="120">
        <v>88.7</v>
      </c>
      <c r="BL48" s="120">
        <v>88.7</v>
      </c>
      <c r="BM48" s="120">
        <v>88.7</v>
      </c>
      <c r="BN48" s="120">
        <v>31</v>
      </c>
      <c r="BO48" s="120">
        <v>31</v>
      </c>
      <c r="BP48" s="120">
        <v>31</v>
      </c>
      <c r="BQ48" s="120">
        <v>31</v>
      </c>
      <c r="BR48" s="120">
        <v>6.3</v>
      </c>
      <c r="BS48" s="120">
        <v>6.3</v>
      </c>
      <c r="BT48" s="120">
        <v>6.3</v>
      </c>
      <c r="BU48" s="120">
        <v>6.3</v>
      </c>
      <c r="BV48" s="120"/>
      <c r="BW48" s="120"/>
      <c r="BX48" s="120"/>
      <c r="BY48" s="120"/>
      <c r="BZ48" s="120">
        <v>50.8</v>
      </c>
      <c r="CA48" s="120">
        <v>50.8</v>
      </c>
      <c r="CB48" s="120">
        <v>50.8</v>
      </c>
      <c r="CC48" s="120">
        <v>50.8</v>
      </c>
      <c r="CD48" s="120">
        <v>33.200000000000003</v>
      </c>
      <c r="CE48" s="120">
        <v>33.200000000000003</v>
      </c>
      <c r="CF48" s="120">
        <v>33.200000000000003</v>
      </c>
      <c r="CG48" s="120">
        <v>33.200000000000003</v>
      </c>
      <c r="CH48" s="120"/>
      <c r="CI48" s="120"/>
      <c r="CJ48" s="120"/>
      <c r="CK48" s="120"/>
      <c r="CL48" s="120">
        <v>41.5</v>
      </c>
      <c r="CM48" s="120">
        <v>41.5</v>
      </c>
      <c r="CN48" s="120">
        <v>41.5</v>
      </c>
      <c r="CO48" s="120">
        <v>41.5</v>
      </c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251.50000000000003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17.899999999999999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70.2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9.6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11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20.8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23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9</v>
      </c>
      <c r="AE50" s="107">
        <f t="shared" si="9"/>
        <v>11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88.7</v>
      </c>
      <c r="BK50" s="107">
        <f t="shared" si="9"/>
        <v>88.7</v>
      </c>
      <c r="BL50" s="107">
        <f t="shared" si="9"/>
        <v>88.7</v>
      </c>
      <c r="BM50" s="107">
        <f t="shared" si="9"/>
        <v>88.7</v>
      </c>
      <c r="BN50" s="107">
        <f t="shared" si="9"/>
        <v>31</v>
      </c>
      <c r="BO50" s="107">
        <f t="shared" ref="BO50:CW50" si="10">SUM(BO44:BO49)</f>
        <v>31</v>
      </c>
      <c r="BP50" s="107">
        <f t="shared" si="10"/>
        <v>31</v>
      </c>
      <c r="BQ50" s="107">
        <f t="shared" si="10"/>
        <v>31</v>
      </c>
      <c r="BR50" s="107">
        <f t="shared" si="10"/>
        <v>6.3</v>
      </c>
      <c r="BS50" s="107">
        <f t="shared" si="10"/>
        <v>6.3</v>
      </c>
      <c r="BT50" s="107">
        <f t="shared" si="10"/>
        <v>10.1</v>
      </c>
      <c r="BU50" s="107">
        <f t="shared" si="10"/>
        <v>6.3</v>
      </c>
      <c r="BV50" s="107">
        <f t="shared" si="10"/>
        <v>5</v>
      </c>
      <c r="BW50" s="107">
        <f t="shared" si="10"/>
        <v>0</v>
      </c>
      <c r="BX50" s="107">
        <f t="shared" si="10"/>
        <v>3.3</v>
      </c>
      <c r="BY50" s="107">
        <f t="shared" si="10"/>
        <v>5</v>
      </c>
      <c r="BZ50" s="107">
        <f t="shared" si="10"/>
        <v>50.8</v>
      </c>
      <c r="CA50" s="107">
        <f t="shared" si="10"/>
        <v>50.8</v>
      </c>
      <c r="CB50" s="107">
        <f t="shared" si="10"/>
        <v>50.8</v>
      </c>
      <c r="CC50" s="107">
        <f t="shared" si="10"/>
        <v>50.8</v>
      </c>
      <c r="CD50" s="107">
        <f t="shared" si="10"/>
        <v>33.200000000000003</v>
      </c>
      <c r="CE50" s="107">
        <f t="shared" si="10"/>
        <v>33.200000000000003</v>
      </c>
      <c r="CF50" s="107">
        <f t="shared" si="10"/>
        <v>33.200000000000003</v>
      </c>
      <c r="CG50" s="107">
        <f t="shared" si="10"/>
        <v>33.200000000000003</v>
      </c>
      <c r="CH50" s="107">
        <f t="shared" si="10"/>
        <v>66.5</v>
      </c>
      <c r="CI50" s="107">
        <f t="shared" si="10"/>
        <v>54.4</v>
      </c>
      <c r="CJ50" s="107">
        <f t="shared" si="10"/>
        <v>67.5</v>
      </c>
      <c r="CK50" s="107">
        <f t="shared" si="10"/>
        <v>72.5</v>
      </c>
      <c r="CL50" s="107">
        <f t="shared" si="10"/>
        <v>55.5</v>
      </c>
      <c r="CM50" s="107">
        <f t="shared" si="10"/>
        <v>41.5</v>
      </c>
      <c r="CN50" s="107">
        <f t="shared" si="10"/>
        <v>41.5</v>
      </c>
      <c r="CO50" s="107">
        <f t="shared" si="10"/>
        <v>41.5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367.625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45.5</v>
      </c>
      <c r="C53" s="107">
        <f t="shared" ref="C53:BN53" si="13">C17+C27+C41</f>
        <v>87.304999999999993</v>
      </c>
      <c r="D53" s="107">
        <f t="shared" si="13"/>
        <v>53.387</v>
      </c>
      <c r="E53" s="107">
        <f t="shared" si="13"/>
        <v>73.2</v>
      </c>
      <c r="F53" s="107">
        <f t="shared" si="13"/>
        <v>168.99100000000001</v>
      </c>
      <c r="G53" s="107">
        <f t="shared" si="13"/>
        <v>131.274</v>
      </c>
      <c r="H53" s="107">
        <f t="shared" si="13"/>
        <v>132.684</v>
      </c>
      <c r="I53" s="107">
        <f t="shared" si="13"/>
        <v>43.483000000000004</v>
      </c>
      <c r="J53" s="107">
        <f t="shared" si="13"/>
        <v>182.19800000000001</v>
      </c>
      <c r="K53" s="107">
        <f t="shared" si="13"/>
        <v>152.285</v>
      </c>
      <c r="L53" s="107">
        <f t="shared" si="13"/>
        <v>109.505</v>
      </c>
      <c r="M53" s="107">
        <f t="shared" si="13"/>
        <v>66.337999999999994</v>
      </c>
      <c r="N53" s="107">
        <f t="shared" si="13"/>
        <v>57.863999999999997</v>
      </c>
      <c r="O53" s="107">
        <f t="shared" si="13"/>
        <v>42.961999999999996</v>
      </c>
      <c r="P53" s="107">
        <f t="shared" si="13"/>
        <v>18.878999999999998</v>
      </c>
      <c r="Q53" s="107">
        <f t="shared" si="13"/>
        <v>11.728</v>
      </c>
      <c r="R53" s="107">
        <f t="shared" si="13"/>
        <v>111.009</v>
      </c>
      <c r="S53" s="107">
        <f t="shared" si="13"/>
        <v>81.423000000000002</v>
      </c>
      <c r="T53" s="107">
        <f t="shared" si="13"/>
        <v>89.981000000000009</v>
      </c>
      <c r="U53" s="107">
        <f t="shared" si="13"/>
        <v>24.054000000000002</v>
      </c>
      <c r="V53" s="107">
        <f t="shared" si="13"/>
        <v>88.942999999999998</v>
      </c>
      <c r="W53" s="107">
        <f t="shared" si="13"/>
        <v>50.721000000000004</v>
      </c>
      <c r="X53" s="107">
        <f t="shared" si="13"/>
        <v>40.541000000000004</v>
      </c>
      <c r="Y53" s="107">
        <f t="shared" si="13"/>
        <v>29.51</v>
      </c>
      <c r="Z53" s="107">
        <f t="shared" si="13"/>
        <v>29.061</v>
      </c>
      <c r="AA53" s="107">
        <f t="shared" si="13"/>
        <v>12.67</v>
      </c>
      <c r="AB53" s="107">
        <f t="shared" si="13"/>
        <v>13.434999999999999</v>
      </c>
      <c r="AC53" s="107">
        <f t="shared" si="13"/>
        <v>13.394</v>
      </c>
      <c r="AD53" s="107">
        <f t="shared" si="13"/>
        <v>30.117999999999999</v>
      </c>
      <c r="AE53" s="107">
        <f t="shared" si="13"/>
        <v>27.012</v>
      </c>
      <c r="AF53" s="107">
        <f t="shared" si="13"/>
        <v>66.224999999999994</v>
      </c>
      <c r="AG53" s="107">
        <f t="shared" si="13"/>
        <v>107.03999999999999</v>
      </c>
      <c r="AH53" s="107">
        <f t="shared" si="13"/>
        <v>33.646000000000001</v>
      </c>
      <c r="AI53" s="107">
        <f t="shared" si="13"/>
        <v>117.84799999999998</v>
      </c>
      <c r="AJ53" s="107">
        <f t="shared" si="13"/>
        <v>139.679</v>
      </c>
      <c r="AK53" s="107">
        <f t="shared" si="13"/>
        <v>222.42899999999997</v>
      </c>
      <c r="AL53" s="107">
        <f t="shared" si="13"/>
        <v>97.266000000000005</v>
      </c>
      <c r="AM53" s="107">
        <f t="shared" si="13"/>
        <v>132.33199999999999</v>
      </c>
      <c r="AN53" s="107">
        <f t="shared" si="13"/>
        <v>165.85599999999999</v>
      </c>
      <c r="AO53" s="107">
        <f t="shared" si="13"/>
        <v>170.27700000000002</v>
      </c>
      <c r="AP53" s="107">
        <f t="shared" si="13"/>
        <v>387.113</v>
      </c>
      <c r="AQ53" s="107">
        <f t="shared" si="13"/>
        <v>386.87</v>
      </c>
      <c r="AR53" s="107">
        <f t="shared" si="13"/>
        <v>189.18600000000001</v>
      </c>
      <c r="AS53" s="107">
        <f t="shared" si="13"/>
        <v>255.19200000000001</v>
      </c>
      <c r="AT53" s="107">
        <f t="shared" si="13"/>
        <v>270.096</v>
      </c>
      <c r="AU53" s="107">
        <f t="shared" si="13"/>
        <v>272.68799999999999</v>
      </c>
      <c r="AV53" s="107">
        <f t="shared" si="13"/>
        <v>270.053</v>
      </c>
      <c r="AW53" s="107">
        <f t="shared" si="13"/>
        <v>248.04999999999998</v>
      </c>
      <c r="AX53" s="107">
        <f t="shared" si="13"/>
        <v>176.28199999999998</v>
      </c>
      <c r="AY53" s="107">
        <f t="shared" si="13"/>
        <v>206.03</v>
      </c>
      <c r="AZ53" s="107">
        <f t="shared" si="13"/>
        <v>141.459</v>
      </c>
      <c r="BA53" s="107">
        <f t="shared" si="13"/>
        <v>232.959</v>
      </c>
      <c r="BB53" s="107">
        <f t="shared" si="13"/>
        <v>130.434</v>
      </c>
      <c r="BC53" s="107">
        <f t="shared" si="13"/>
        <v>119.211</v>
      </c>
      <c r="BD53" s="107">
        <f t="shared" si="13"/>
        <v>69.335000000000008</v>
      </c>
      <c r="BE53" s="107">
        <f t="shared" si="13"/>
        <v>123.167</v>
      </c>
      <c r="BF53" s="107">
        <f t="shared" si="13"/>
        <v>127.066</v>
      </c>
      <c r="BG53" s="107">
        <f t="shared" si="13"/>
        <v>243.3</v>
      </c>
      <c r="BH53" s="107">
        <f t="shared" si="13"/>
        <v>185.61700000000002</v>
      </c>
      <c r="BI53" s="107">
        <f t="shared" si="13"/>
        <v>149.37799999999999</v>
      </c>
      <c r="BJ53" s="107">
        <f t="shared" si="13"/>
        <v>184.54599999999999</v>
      </c>
      <c r="BK53" s="107">
        <f t="shared" si="13"/>
        <v>133.71600000000001</v>
      </c>
      <c r="BL53" s="107">
        <f t="shared" si="13"/>
        <v>106.53200000000001</v>
      </c>
      <c r="BM53" s="107">
        <f t="shared" si="13"/>
        <v>88.7</v>
      </c>
      <c r="BN53" s="107">
        <f t="shared" si="13"/>
        <v>32.03</v>
      </c>
      <c r="BO53" s="107">
        <f t="shared" ref="BO53:CX53" si="14">BO17+BO27+BO41</f>
        <v>34.036000000000001</v>
      </c>
      <c r="BP53" s="107">
        <f t="shared" si="14"/>
        <v>34</v>
      </c>
      <c r="BQ53" s="107">
        <f t="shared" si="14"/>
        <v>45.195999999999998</v>
      </c>
      <c r="BR53" s="107">
        <f t="shared" si="14"/>
        <v>18.228000000000002</v>
      </c>
      <c r="BS53" s="107">
        <f t="shared" si="14"/>
        <v>21.943999999999999</v>
      </c>
      <c r="BT53" s="107">
        <f t="shared" si="14"/>
        <v>29.774000000000001</v>
      </c>
      <c r="BU53" s="107">
        <f t="shared" si="14"/>
        <v>35.186999999999998</v>
      </c>
      <c r="BV53" s="107">
        <f t="shared" si="14"/>
        <v>43.978999999999999</v>
      </c>
      <c r="BW53" s="107">
        <f t="shared" si="14"/>
        <v>47.350999999999999</v>
      </c>
      <c r="BX53" s="107">
        <f t="shared" si="14"/>
        <v>51.327999999999996</v>
      </c>
      <c r="BY53" s="107">
        <f t="shared" si="14"/>
        <v>58.043000000000006</v>
      </c>
      <c r="BZ53" s="107">
        <f t="shared" si="14"/>
        <v>59.149000000000001</v>
      </c>
      <c r="CA53" s="107">
        <f t="shared" si="14"/>
        <v>52.8</v>
      </c>
      <c r="CB53" s="107">
        <f t="shared" si="14"/>
        <v>77.126000000000005</v>
      </c>
      <c r="CC53" s="107">
        <f t="shared" si="14"/>
        <v>53.152999999999999</v>
      </c>
      <c r="CD53" s="107">
        <f t="shared" si="14"/>
        <v>40.646000000000001</v>
      </c>
      <c r="CE53" s="107">
        <f t="shared" si="14"/>
        <v>37.872</v>
      </c>
      <c r="CF53" s="107">
        <f t="shared" si="14"/>
        <v>40.200000000000003</v>
      </c>
      <c r="CG53" s="107">
        <f t="shared" si="14"/>
        <v>38.888000000000005</v>
      </c>
      <c r="CH53" s="107">
        <f t="shared" si="14"/>
        <v>89.694000000000003</v>
      </c>
      <c r="CI53" s="107">
        <f t="shared" si="14"/>
        <v>84.176999999999992</v>
      </c>
      <c r="CJ53" s="107">
        <f t="shared" si="14"/>
        <v>84.494</v>
      </c>
      <c r="CK53" s="107">
        <f t="shared" si="14"/>
        <v>96.239000000000004</v>
      </c>
      <c r="CL53" s="107">
        <f t="shared" si="14"/>
        <v>84.685000000000002</v>
      </c>
      <c r="CM53" s="107">
        <f t="shared" si="14"/>
        <v>85.043999999999997</v>
      </c>
      <c r="CN53" s="107">
        <f t="shared" si="14"/>
        <v>80.289000000000001</v>
      </c>
      <c r="CO53" s="107">
        <f t="shared" si="14"/>
        <v>168.001</v>
      </c>
      <c r="CP53" s="107">
        <f t="shared" si="14"/>
        <v>45.448999999999998</v>
      </c>
      <c r="CQ53" s="107">
        <f t="shared" si="14"/>
        <v>323.35000000000002</v>
      </c>
      <c r="CR53" s="107">
        <f t="shared" si="14"/>
        <v>298.34499999999997</v>
      </c>
      <c r="CS53" s="107">
        <f t="shared" si="14"/>
        <v>454.22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2678.4875000000002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46021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46.404000000000003</v>
      </c>
      <c r="C5" s="25">
        <v>88.025999999999996</v>
      </c>
      <c r="D5" s="25">
        <v>53.677999999999997</v>
      </c>
      <c r="E5" s="25">
        <v>73.221999999999994</v>
      </c>
      <c r="F5" s="25">
        <v>168.94800000000001</v>
      </c>
      <c r="G5" s="25">
        <v>131.286</v>
      </c>
      <c r="H5" s="25">
        <v>132.66900000000001</v>
      </c>
      <c r="I5" s="25">
        <v>43.459000000000003</v>
      </c>
      <c r="J5" s="25">
        <v>182.89</v>
      </c>
      <c r="K5" s="25">
        <v>152.63900000000001</v>
      </c>
      <c r="L5" s="25">
        <v>109.55200000000001</v>
      </c>
      <c r="M5" s="25">
        <v>66.402000000000001</v>
      </c>
      <c r="N5" s="25">
        <v>58.16</v>
      </c>
      <c r="O5" s="25">
        <v>43.106999999999999</v>
      </c>
      <c r="P5" s="25">
        <v>18.86</v>
      </c>
      <c r="Q5" s="25">
        <v>11.694000000000001</v>
      </c>
      <c r="R5" s="25">
        <v>111.32</v>
      </c>
      <c r="S5" s="25">
        <v>81.38</v>
      </c>
      <c r="T5" s="25">
        <v>89.983999999999995</v>
      </c>
      <c r="U5" s="25">
        <v>24.062999999999999</v>
      </c>
      <c r="V5" s="25">
        <v>90.007000000000005</v>
      </c>
      <c r="W5" s="25">
        <v>51.709000000000003</v>
      </c>
      <c r="X5" s="25">
        <v>41.548000000000002</v>
      </c>
      <c r="Y5" s="25">
        <v>31.51</v>
      </c>
      <c r="Z5" s="25">
        <v>31.812000000000001</v>
      </c>
      <c r="AA5" s="25">
        <v>16.02</v>
      </c>
      <c r="AB5" s="25">
        <v>17.186</v>
      </c>
      <c r="AC5" s="25">
        <v>16.167999999999999</v>
      </c>
      <c r="AD5" s="25">
        <v>33.618000000000002</v>
      </c>
      <c r="AE5" s="25">
        <v>30.512</v>
      </c>
      <c r="AF5" s="25">
        <v>72.278999999999996</v>
      </c>
      <c r="AG5" s="25">
        <v>116.09</v>
      </c>
      <c r="AH5" s="25">
        <v>38.770000000000003</v>
      </c>
      <c r="AI5" s="25">
        <v>131.80099999999999</v>
      </c>
      <c r="AJ5" s="25">
        <v>153.67500000000001</v>
      </c>
      <c r="AK5" s="25">
        <v>240.30699999999999</v>
      </c>
      <c r="AL5" s="25">
        <v>103.084</v>
      </c>
      <c r="AM5" s="25">
        <v>137.667</v>
      </c>
      <c r="AN5" s="25">
        <v>170.81899999999999</v>
      </c>
      <c r="AO5" s="25">
        <v>175.31899999999999</v>
      </c>
      <c r="AP5" s="25">
        <v>392.1</v>
      </c>
      <c r="AQ5" s="25">
        <v>391.82</v>
      </c>
      <c r="AR5" s="25">
        <v>194.2</v>
      </c>
      <c r="AS5" s="25">
        <v>260.18900000000002</v>
      </c>
      <c r="AT5" s="25">
        <v>274.14600000000002</v>
      </c>
      <c r="AU5" s="25">
        <v>277.8</v>
      </c>
      <c r="AV5" s="25">
        <v>275.3</v>
      </c>
      <c r="AW5" s="25">
        <v>253.476</v>
      </c>
      <c r="AX5" s="25">
        <v>182</v>
      </c>
      <c r="AY5" s="25">
        <v>211.9</v>
      </c>
      <c r="AZ5" s="25">
        <v>147.30000000000001</v>
      </c>
      <c r="BA5" s="25">
        <v>238.6</v>
      </c>
      <c r="BB5" s="25">
        <v>136.1</v>
      </c>
      <c r="BC5" s="25">
        <v>125.8</v>
      </c>
      <c r="BD5" s="25">
        <v>77.2</v>
      </c>
      <c r="BE5" s="25">
        <v>132.155</v>
      </c>
      <c r="BF5" s="25">
        <v>135.78800000000001</v>
      </c>
      <c r="BG5" s="25">
        <v>251.08099999999999</v>
      </c>
      <c r="BH5" s="25">
        <v>192.54499999999999</v>
      </c>
      <c r="BI5" s="25">
        <v>154.679</v>
      </c>
      <c r="BJ5" s="25">
        <v>189.59299999999999</v>
      </c>
      <c r="BK5" s="25">
        <v>138.72800000000001</v>
      </c>
      <c r="BL5" s="25">
        <v>111.48699999999999</v>
      </c>
      <c r="BM5" s="25">
        <v>88.748000000000005</v>
      </c>
      <c r="BN5" s="25">
        <v>31.992000000000001</v>
      </c>
      <c r="BO5" s="25">
        <v>34.383000000000003</v>
      </c>
      <c r="BP5" s="25">
        <v>34.405999999999999</v>
      </c>
      <c r="BQ5" s="25">
        <v>45.718000000000004</v>
      </c>
      <c r="BR5" s="25">
        <v>18.888999999999999</v>
      </c>
      <c r="BS5" s="25">
        <v>21.923999999999999</v>
      </c>
      <c r="BT5" s="25">
        <v>29.724</v>
      </c>
      <c r="BU5" s="25">
        <v>35.279000000000003</v>
      </c>
      <c r="BV5" s="25">
        <v>43.936999999999998</v>
      </c>
      <c r="BW5" s="25">
        <v>47.466000000000001</v>
      </c>
      <c r="BX5" s="25">
        <v>51.24</v>
      </c>
      <c r="BY5" s="25">
        <v>58</v>
      </c>
      <c r="BZ5" s="25">
        <v>59.173999999999999</v>
      </c>
      <c r="CA5" s="25">
        <v>52.825000000000003</v>
      </c>
      <c r="CB5" s="25">
        <v>77.195999999999998</v>
      </c>
      <c r="CC5" s="25">
        <v>53.177999999999997</v>
      </c>
      <c r="CD5" s="25">
        <v>40.651000000000003</v>
      </c>
      <c r="CE5" s="25">
        <v>37.942</v>
      </c>
      <c r="CF5" s="25">
        <v>40.200000000000003</v>
      </c>
      <c r="CG5" s="25">
        <v>40.503</v>
      </c>
      <c r="CH5" s="25">
        <v>92.215000000000003</v>
      </c>
      <c r="CI5" s="25">
        <v>86.74</v>
      </c>
      <c r="CJ5" s="25">
        <v>87.153999999999996</v>
      </c>
      <c r="CK5" s="25">
        <v>98.95</v>
      </c>
      <c r="CL5" s="25">
        <v>87.319000000000003</v>
      </c>
      <c r="CM5" s="25">
        <v>87.045000000000002</v>
      </c>
      <c r="CN5" s="25">
        <v>81.748000000000005</v>
      </c>
      <c r="CO5" s="25">
        <v>168.65</v>
      </c>
      <c r="CP5" s="25">
        <v>45.59</v>
      </c>
      <c r="CQ5" s="25">
        <v>323.52</v>
      </c>
      <c r="CR5" s="25">
        <v>298.57</v>
      </c>
      <c r="CS5" s="25">
        <v>454.28</v>
      </c>
      <c r="CT5" s="26"/>
      <c r="CU5" s="26"/>
      <c r="CV5" s="26"/>
      <c r="CW5" s="27"/>
      <c r="CX5" s="28">
        <f t="array" ref="CX5">SUMPRODUCT(B5:CW5*0.25)</f>
        <v>2746.6967500000014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96.85</v>
      </c>
      <c r="C8" s="37">
        <v>87.55</v>
      </c>
      <c r="D8" s="37">
        <v>85.65</v>
      </c>
      <c r="E8" s="37">
        <v>81.86</v>
      </c>
      <c r="F8" s="37">
        <v>86.66</v>
      </c>
      <c r="G8" s="37">
        <v>81.25</v>
      </c>
      <c r="H8" s="37">
        <v>79.930000000000007</v>
      </c>
      <c r="I8" s="37">
        <v>83.93</v>
      </c>
      <c r="J8" s="37">
        <v>83.5</v>
      </c>
      <c r="K8" s="37">
        <v>80.92</v>
      </c>
      <c r="L8" s="37">
        <v>80.73</v>
      </c>
      <c r="M8" s="37">
        <v>79.010000000000005</v>
      </c>
      <c r="N8" s="37">
        <v>78.510000000000005</v>
      </c>
      <c r="O8" s="37">
        <v>78.58</v>
      </c>
      <c r="P8" s="37">
        <v>78.91</v>
      </c>
      <c r="Q8" s="37">
        <v>76.25</v>
      </c>
      <c r="R8" s="37">
        <v>78.16</v>
      </c>
      <c r="S8" s="37">
        <v>76.400000000000006</v>
      </c>
      <c r="T8" s="37">
        <v>75.22</v>
      </c>
      <c r="U8" s="37">
        <v>78.510000000000005</v>
      </c>
      <c r="V8" s="37">
        <v>80.760000000000005</v>
      </c>
      <c r="W8" s="37">
        <v>81.63</v>
      </c>
      <c r="X8" s="37">
        <v>88.09</v>
      </c>
      <c r="Y8" s="37">
        <v>96.86</v>
      </c>
      <c r="Z8" s="37">
        <v>85.96</v>
      </c>
      <c r="AA8" s="37">
        <v>100.47</v>
      </c>
      <c r="AB8" s="37">
        <v>100.76</v>
      </c>
      <c r="AC8" s="37">
        <v>115.83</v>
      </c>
      <c r="AD8" s="37">
        <v>123.9</v>
      </c>
      <c r="AE8" s="37">
        <v>110.12</v>
      </c>
      <c r="AF8" s="37">
        <v>101.93</v>
      </c>
      <c r="AG8" s="37">
        <v>104.29</v>
      </c>
      <c r="AH8" s="37">
        <v>92.28</v>
      </c>
      <c r="AI8" s="37">
        <v>97.42</v>
      </c>
      <c r="AJ8" s="37">
        <v>96.56</v>
      </c>
      <c r="AK8" s="37">
        <v>94.91</v>
      </c>
      <c r="AL8" s="37">
        <v>108.46</v>
      </c>
      <c r="AM8" s="37">
        <v>102.28</v>
      </c>
      <c r="AN8" s="37">
        <v>92.39</v>
      </c>
      <c r="AO8" s="37">
        <v>83.99</v>
      </c>
      <c r="AP8" s="37">
        <v>99.61</v>
      </c>
      <c r="AQ8" s="37">
        <v>87.37</v>
      </c>
      <c r="AR8" s="37">
        <v>82.38</v>
      </c>
      <c r="AS8" s="37">
        <v>69.14</v>
      </c>
      <c r="AT8" s="37">
        <v>64.150000000000006</v>
      </c>
      <c r="AU8" s="37">
        <v>77.48</v>
      </c>
      <c r="AV8" s="37">
        <v>68.989999999999995</v>
      </c>
      <c r="AW8" s="37">
        <v>71.819999999999993</v>
      </c>
      <c r="AX8" s="37">
        <v>73.08</v>
      </c>
      <c r="AY8" s="37">
        <v>73.78</v>
      </c>
      <c r="AZ8" s="37">
        <v>78.48</v>
      </c>
      <c r="BA8" s="37">
        <v>75.39</v>
      </c>
      <c r="BB8" s="37">
        <v>75.989999999999995</v>
      </c>
      <c r="BC8" s="37">
        <v>77.760000000000005</v>
      </c>
      <c r="BD8" s="37">
        <v>77.680000000000007</v>
      </c>
      <c r="BE8" s="37">
        <v>83.43</v>
      </c>
      <c r="BF8" s="37">
        <v>74.92</v>
      </c>
      <c r="BG8" s="37">
        <v>83.08</v>
      </c>
      <c r="BH8" s="37">
        <v>92.55</v>
      </c>
      <c r="BI8" s="37">
        <v>103.57</v>
      </c>
      <c r="BJ8" s="37">
        <v>88.88</v>
      </c>
      <c r="BK8" s="37">
        <v>95.57</v>
      </c>
      <c r="BL8" s="37">
        <v>111.51</v>
      </c>
      <c r="BM8" s="37">
        <v>117.29</v>
      </c>
      <c r="BN8" s="37">
        <v>101.12</v>
      </c>
      <c r="BO8" s="37">
        <v>108.48</v>
      </c>
      <c r="BP8" s="37">
        <v>108.45</v>
      </c>
      <c r="BQ8" s="37">
        <v>134.43</v>
      </c>
      <c r="BR8" s="37">
        <v>118.67</v>
      </c>
      <c r="BS8" s="37">
        <v>116.14</v>
      </c>
      <c r="BT8" s="37">
        <v>110.48</v>
      </c>
      <c r="BU8" s="37">
        <v>135.35</v>
      </c>
      <c r="BV8" s="37">
        <v>114.5</v>
      </c>
      <c r="BW8" s="37">
        <v>135.94</v>
      </c>
      <c r="BX8" s="37">
        <v>110.76</v>
      </c>
      <c r="BY8" s="37">
        <v>112.17</v>
      </c>
      <c r="BZ8" s="37">
        <v>121.44</v>
      </c>
      <c r="CA8" s="37">
        <v>126.17</v>
      </c>
      <c r="CB8" s="37">
        <v>106.39</v>
      </c>
      <c r="CC8" s="37">
        <v>123.76</v>
      </c>
      <c r="CD8" s="37">
        <v>131.07</v>
      </c>
      <c r="CE8" s="37">
        <v>125.71</v>
      </c>
      <c r="CF8" s="37">
        <v>106.61</v>
      </c>
      <c r="CG8" s="37">
        <v>99.4</v>
      </c>
      <c r="CH8" s="37">
        <v>115.09</v>
      </c>
      <c r="CI8" s="37">
        <v>96.96</v>
      </c>
      <c r="CJ8" s="37">
        <v>120.13</v>
      </c>
      <c r="CK8" s="37">
        <v>93.95</v>
      </c>
      <c r="CL8" s="37">
        <v>144.16999999999999</v>
      </c>
      <c r="CM8" s="37">
        <v>100.59</v>
      </c>
      <c r="CN8" s="37">
        <v>95.2</v>
      </c>
      <c r="CO8" s="37">
        <v>86.9</v>
      </c>
      <c r="CP8" s="37">
        <v>97.8</v>
      </c>
      <c r="CQ8" s="37">
        <v>90.82</v>
      </c>
      <c r="CR8" s="37">
        <v>85.93</v>
      </c>
      <c r="CS8" s="37">
        <v>79.819999999999993</v>
      </c>
      <c r="CT8" s="38"/>
      <c r="CU8" s="38"/>
      <c r="CV8" s="38"/>
      <c r="CW8" s="39"/>
      <c r="CX8" s="40">
        <f>IF(SUM(B8:CW8)&lt;&gt;0,AVERAGEIF(B8:CW8,"&lt;&gt;"""),"")</f>
        <v>95.266354166666659</v>
      </c>
    </row>
    <row r="9" spans="1:102" ht="24.95" customHeight="1" thickBot="1" x14ac:dyDescent="0.25">
      <c r="A9" s="41" t="s">
        <v>6</v>
      </c>
      <c r="B9" s="42">
        <v>87.977500000000006</v>
      </c>
      <c r="C9" s="43">
        <v>87.977500000000006</v>
      </c>
      <c r="D9" s="43">
        <v>87.977500000000006</v>
      </c>
      <c r="E9" s="43">
        <v>87.977500000000006</v>
      </c>
      <c r="F9" s="43">
        <v>82.942499999999995</v>
      </c>
      <c r="G9" s="43">
        <v>82.942499999999995</v>
      </c>
      <c r="H9" s="43">
        <v>82.942499999999995</v>
      </c>
      <c r="I9" s="43">
        <v>82.942499999999995</v>
      </c>
      <c r="J9" s="43">
        <v>81.040000000000006</v>
      </c>
      <c r="K9" s="43">
        <v>81.040000000000006</v>
      </c>
      <c r="L9" s="43">
        <v>81.040000000000006</v>
      </c>
      <c r="M9" s="43">
        <v>81.040000000000006</v>
      </c>
      <c r="N9" s="43">
        <v>78.0625</v>
      </c>
      <c r="O9" s="43">
        <v>78.0625</v>
      </c>
      <c r="P9" s="43">
        <v>78.0625</v>
      </c>
      <c r="Q9" s="43">
        <v>78.0625</v>
      </c>
      <c r="R9" s="43">
        <v>77.072500000000005</v>
      </c>
      <c r="S9" s="43">
        <v>77.072500000000005</v>
      </c>
      <c r="T9" s="43">
        <v>77.072500000000005</v>
      </c>
      <c r="U9" s="43">
        <v>77.072500000000005</v>
      </c>
      <c r="V9" s="43">
        <v>86.834999999999994</v>
      </c>
      <c r="W9" s="43">
        <v>86.834999999999994</v>
      </c>
      <c r="X9" s="43">
        <v>86.834999999999994</v>
      </c>
      <c r="Y9" s="43">
        <v>86.834999999999994</v>
      </c>
      <c r="Z9" s="43">
        <v>100.755</v>
      </c>
      <c r="AA9" s="43">
        <v>100.755</v>
      </c>
      <c r="AB9" s="43">
        <v>100.755</v>
      </c>
      <c r="AC9" s="43">
        <v>100.755</v>
      </c>
      <c r="AD9" s="43">
        <v>110.06</v>
      </c>
      <c r="AE9" s="43">
        <v>110.06</v>
      </c>
      <c r="AF9" s="43">
        <v>110.06</v>
      </c>
      <c r="AG9" s="43">
        <v>110.06</v>
      </c>
      <c r="AH9" s="43">
        <v>95.292500000000004</v>
      </c>
      <c r="AI9" s="43">
        <v>95.292500000000004</v>
      </c>
      <c r="AJ9" s="43">
        <v>95.292500000000004</v>
      </c>
      <c r="AK9" s="43">
        <v>95.292500000000004</v>
      </c>
      <c r="AL9" s="43">
        <v>96.78</v>
      </c>
      <c r="AM9" s="43">
        <v>96.78</v>
      </c>
      <c r="AN9" s="43">
        <v>96.78</v>
      </c>
      <c r="AO9" s="43">
        <v>96.78</v>
      </c>
      <c r="AP9" s="43">
        <v>84.625</v>
      </c>
      <c r="AQ9" s="43">
        <v>84.625</v>
      </c>
      <c r="AR9" s="43">
        <v>84.625</v>
      </c>
      <c r="AS9" s="43">
        <v>84.625</v>
      </c>
      <c r="AT9" s="43">
        <v>70.61</v>
      </c>
      <c r="AU9" s="43">
        <v>70.61</v>
      </c>
      <c r="AV9" s="43">
        <v>70.61</v>
      </c>
      <c r="AW9" s="43">
        <v>70.61</v>
      </c>
      <c r="AX9" s="43">
        <v>75.182500000000005</v>
      </c>
      <c r="AY9" s="43">
        <v>75.182500000000005</v>
      </c>
      <c r="AZ9" s="43">
        <v>75.182500000000005</v>
      </c>
      <c r="BA9" s="43">
        <v>75.182500000000005</v>
      </c>
      <c r="BB9" s="43">
        <v>78.715000000000003</v>
      </c>
      <c r="BC9" s="43">
        <v>78.715000000000003</v>
      </c>
      <c r="BD9" s="43">
        <v>78.715000000000003</v>
      </c>
      <c r="BE9" s="43">
        <v>78.715000000000003</v>
      </c>
      <c r="BF9" s="43">
        <v>88.53</v>
      </c>
      <c r="BG9" s="43">
        <v>88.53</v>
      </c>
      <c r="BH9" s="43">
        <v>88.53</v>
      </c>
      <c r="BI9" s="43">
        <v>88.53</v>
      </c>
      <c r="BJ9" s="43">
        <v>103.3125</v>
      </c>
      <c r="BK9" s="43">
        <v>103.3125</v>
      </c>
      <c r="BL9" s="43">
        <v>103.3125</v>
      </c>
      <c r="BM9" s="43">
        <v>103.3125</v>
      </c>
      <c r="BN9" s="43">
        <v>113.12</v>
      </c>
      <c r="BO9" s="43">
        <v>113.12</v>
      </c>
      <c r="BP9" s="43">
        <v>113.12</v>
      </c>
      <c r="BQ9" s="43">
        <v>113.12</v>
      </c>
      <c r="BR9" s="43">
        <v>120.16</v>
      </c>
      <c r="BS9" s="43">
        <v>120.16</v>
      </c>
      <c r="BT9" s="43">
        <v>120.16</v>
      </c>
      <c r="BU9" s="43">
        <v>120.16</v>
      </c>
      <c r="BV9" s="43">
        <v>118.3425</v>
      </c>
      <c r="BW9" s="43">
        <v>118.3425</v>
      </c>
      <c r="BX9" s="43">
        <v>118.3425</v>
      </c>
      <c r="BY9" s="43">
        <v>118.3425</v>
      </c>
      <c r="BZ9" s="43">
        <v>119.44</v>
      </c>
      <c r="CA9" s="43">
        <v>119.44</v>
      </c>
      <c r="CB9" s="43">
        <v>119.44</v>
      </c>
      <c r="CC9" s="43">
        <v>119.44</v>
      </c>
      <c r="CD9" s="43">
        <v>115.69750000000001</v>
      </c>
      <c r="CE9" s="43">
        <v>115.69750000000001</v>
      </c>
      <c r="CF9" s="43">
        <v>115.69750000000001</v>
      </c>
      <c r="CG9" s="43">
        <v>115.69750000000001</v>
      </c>
      <c r="CH9" s="43">
        <v>106.5325</v>
      </c>
      <c r="CI9" s="43">
        <v>106.5325</v>
      </c>
      <c r="CJ9" s="43">
        <v>106.5325</v>
      </c>
      <c r="CK9" s="43">
        <v>106.5325</v>
      </c>
      <c r="CL9" s="43">
        <v>106.715</v>
      </c>
      <c r="CM9" s="43">
        <v>106.715</v>
      </c>
      <c r="CN9" s="43">
        <v>106.715</v>
      </c>
      <c r="CO9" s="43">
        <v>106.715</v>
      </c>
      <c r="CP9" s="43">
        <v>88.592500000000001</v>
      </c>
      <c r="CQ9" s="43">
        <v>88.592500000000001</v>
      </c>
      <c r="CR9" s="43">
        <v>88.592500000000001</v>
      </c>
      <c r="CS9" s="43">
        <v>88.592500000000001</v>
      </c>
      <c r="CT9" s="44"/>
      <c r="CU9" s="44"/>
      <c r="CV9" s="44"/>
      <c r="CW9" s="45"/>
      <c r="CX9" s="46">
        <f>IF(SUM(B9:CW9)&lt;&gt;0,AVERAGEIF(B9:CW9,"&lt;&gt;"""),"")</f>
        <v>95.266354166666659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>
        <v>4</v>
      </c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>
        <v>14.827999999999999</v>
      </c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>
        <v>19.038</v>
      </c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>
        <v>5.0069999999999997</v>
      </c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10.718249999999999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36.594000000000001</v>
      </c>
      <c r="C15" s="71">
        <v>30.536999999999999</v>
      </c>
      <c r="D15" s="71">
        <v>43.89</v>
      </c>
      <c r="E15" s="71">
        <v>59.798000000000002</v>
      </c>
      <c r="F15" s="71">
        <v>23.367999999999999</v>
      </c>
      <c r="G15" s="71">
        <v>26.545999999999999</v>
      </c>
      <c r="H15" s="71">
        <v>42.268999999999998</v>
      </c>
      <c r="I15" s="71">
        <v>36.829000000000001</v>
      </c>
      <c r="J15" s="71">
        <v>37.119999999999997</v>
      </c>
      <c r="K15" s="71">
        <v>29.579000000000001</v>
      </c>
      <c r="L15" s="71">
        <v>32.171999999999997</v>
      </c>
      <c r="M15" s="71">
        <v>24.992000000000001</v>
      </c>
      <c r="N15" s="71">
        <v>17.29</v>
      </c>
      <c r="O15" s="71">
        <v>10.327</v>
      </c>
      <c r="P15" s="71">
        <v>15.59</v>
      </c>
      <c r="Q15" s="71">
        <v>11.334</v>
      </c>
      <c r="R15" s="71">
        <v>15.48</v>
      </c>
      <c r="S15" s="71">
        <v>19.14</v>
      </c>
      <c r="T15" s="71">
        <v>22.385000000000002</v>
      </c>
      <c r="U15" s="71">
        <v>23.143999999999998</v>
      </c>
      <c r="V15" s="71">
        <v>23.027000000000001</v>
      </c>
      <c r="W15" s="71">
        <v>24.722999999999999</v>
      </c>
      <c r="X15" s="71">
        <v>31.05</v>
      </c>
      <c r="Y15" s="71">
        <v>27.148</v>
      </c>
      <c r="Z15" s="71">
        <v>22.722000000000001</v>
      </c>
      <c r="AA15" s="71">
        <v>9.1760000000000002</v>
      </c>
      <c r="AB15" s="71">
        <v>11.249000000000001</v>
      </c>
      <c r="AC15" s="71">
        <v>9.56</v>
      </c>
      <c r="AD15" s="71">
        <v>17.170000000000002</v>
      </c>
      <c r="AE15" s="71">
        <v>26.93</v>
      </c>
      <c r="AF15" s="71">
        <v>5.569</v>
      </c>
      <c r="AG15" s="71">
        <v>1.7250000000000001</v>
      </c>
      <c r="AH15" s="71">
        <v>12.27</v>
      </c>
      <c r="AI15" s="71">
        <v>3.7360000000000002</v>
      </c>
      <c r="AJ15" s="71">
        <v>4.01</v>
      </c>
      <c r="AK15" s="71">
        <v>3.8290000000000002</v>
      </c>
      <c r="AL15" s="71">
        <v>3.9049999999999998</v>
      </c>
      <c r="AM15" s="71"/>
      <c r="AN15" s="71">
        <v>1.7729999999999999</v>
      </c>
      <c r="AO15" s="71">
        <v>8.7850000000000001</v>
      </c>
      <c r="AP15" s="71"/>
      <c r="AQ15" s="71"/>
      <c r="AR15" s="71"/>
      <c r="AS15" s="71">
        <v>16.489000000000001</v>
      </c>
      <c r="AT15" s="71">
        <v>39.646000000000001</v>
      </c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>
        <v>5.7949999999999999</v>
      </c>
      <c r="BF15" s="71"/>
      <c r="BG15" s="71">
        <v>7.4809999999999999</v>
      </c>
      <c r="BH15" s="71">
        <v>6.6449999999999996</v>
      </c>
      <c r="BI15" s="71">
        <v>5.0789999999999997</v>
      </c>
      <c r="BJ15" s="71">
        <v>3.7629999999999999</v>
      </c>
      <c r="BK15" s="71">
        <v>2.008</v>
      </c>
      <c r="BL15" s="71">
        <v>1.7070000000000001</v>
      </c>
      <c r="BM15" s="71">
        <v>17.417999999999999</v>
      </c>
      <c r="BN15" s="71">
        <v>25.931999999999999</v>
      </c>
      <c r="BO15" s="71">
        <v>14.583</v>
      </c>
      <c r="BP15" s="71">
        <v>15.86</v>
      </c>
      <c r="BQ15" s="71">
        <v>11.68</v>
      </c>
      <c r="BR15" s="71">
        <v>12.888999999999999</v>
      </c>
      <c r="BS15" s="71">
        <v>20.088999999999999</v>
      </c>
      <c r="BT15" s="71">
        <v>28.984000000000002</v>
      </c>
      <c r="BU15" s="71">
        <v>23.959</v>
      </c>
      <c r="BV15" s="71">
        <v>28.927</v>
      </c>
      <c r="BW15" s="71">
        <v>27.096</v>
      </c>
      <c r="BX15" s="71">
        <v>36.164999999999999</v>
      </c>
      <c r="BY15" s="71">
        <v>43.363999999999997</v>
      </c>
      <c r="BZ15" s="71">
        <v>50.893000000000001</v>
      </c>
      <c r="CA15" s="71">
        <v>42.189</v>
      </c>
      <c r="CB15" s="71">
        <v>34.223999999999997</v>
      </c>
      <c r="CC15" s="71">
        <v>44.728000000000002</v>
      </c>
      <c r="CD15" s="71">
        <v>28.760999999999999</v>
      </c>
      <c r="CE15" s="71">
        <v>19.622</v>
      </c>
      <c r="CF15" s="71">
        <v>28.128</v>
      </c>
      <c r="CG15" s="71">
        <v>9.9809999999999999</v>
      </c>
      <c r="CH15" s="71">
        <v>3.3820000000000001</v>
      </c>
      <c r="CI15" s="71">
        <v>6.4610000000000003</v>
      </c>
      <c r="CJ15" s="71"/>
      <c r="CK15" s="71">
        <v>12.85</v>
      </c>
      <c r="CL15" s="71"/>
      <c r="CM15" s="71"/>
      <c r="CN15" s="71"/>
      <c r="CO15" s="71">
        <v>0.42499999999999999</v>
      </c>
      <c r="CP15" s="71"/>
      <c r="CQ15" s="71"/>
      <c r="CR15" s="71"/>
      <c r="CS15" s="71"/>
      <c r="CT15" s="72"/>
      <c r="CU15" s="72"/>
      <c r="CV15" s="72"/>
      <c r="CW15" s="73"/>
      <c r="CX15" s="74">
        <f t="array" ref="CX15">SUMPRODUCT(B15:CW15*0.25)</f>
        <v>370.98599999999988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36.594000000000001</v>
      </c>
      <c r="C17" s="77">
        <f t="shared" ref="C17:BN17" si="0">SUM(C11:C16)</f>
        <v>30.536999999999999</v>
      </c>
      <c r="D17" s="77">
        <f t="shared" si="0"/>
        <v>43.89</v>
      </c>
      <c r="E17" s="77">
        <f t="shared" si="0"/>
        <v>59.798000000000002</v>
      </c>
      <c r="F17" s="77">
        <f t="shared" si="0"/>
        <v>23.367999999999999</v>
      </c>
      <c r="G17" s="77">
        <f t="shared" si="0"/>
        <v>26.545999999999999</v>
      </c>
      <c r="H17" s="77">
        <f t="shared" si="0"/>
        <v>42.268999999999998</v>
      </c>
      <c r="I17" s="77">
        <f t="shared" si="0"/>
        <v>40.829000000000001</v>
      </c>
      <c r="J17" s="77">
        <f t="shared" si="0"/>
        <v>37.119999999999997</v>
      </c>
      <c r="K17" s="77">
        <f t="shared" si="0"/>
        <v>29.579000000000001</v>
      </c>
      <c r="L17" s="77">
        <f t="shared" si="0"/>
        <v>32.171999999999997</v>
      </c>
      <c r="M17" s="77">
        <f t="shared" si="0"/>
        <v>24.992000000000001</v>
      </c>
      <c r="N17" s="77">
        <f t="shared" si="0"/>
        <v>17.29</v>
      </c>
      <c r="O17" s="77">
        <f t="shared" si="0"/>
        <v>10.327</v>
      </c>
      <c r="P17" s="77">
        <f t="shared" si="0"/>
        <v>15.59</v>
      </c>
      <c r="Q17" s="77">
        <f t="shared" si="0"/>
        <v>11.334</v>
      </c>
      <c r="R17" s="77">
        <f t="shared" si="0"/>
        <v>15.48</v>
      </c>
      <c r="S17" s="77">
        <f t="shared" si="0"/>
        <v>19.14</v>
      </c>
      <c r="T17" s="77">
        <f t="shared" si="0"/>
        <v>22.385000000000002</v>
      </c>
      <c r="U17" s="77">
        <f t="shared" si="0"/>
        <v>23.143999999999998</v>
      </c>
      <c r="V17" s="77">
        <f t="shared" si="0"/>
        <v>23.027000000000001</v>
      </c>
      <c r="W17" s="77">
        <f t="shared" si="0"/>
        <v>24.722999999999999</v>
      </c>
      <c r="X17" s="77">
        <f t="shared" si="0"/>
        <v>31.05</v>
      </c>
      <c r="Y17" s="77">
        <f t="shared" si="0"/>
        <v>27.148</v>
      </c>
      <c r="Z17" s="77">
        <f t="shared" si="0"/>
        <v>22.722000000000001</v>
      </c>
      <c r="AA17" s="77">
        <f t="shared" si="0"/>
        <v>9.1760000000000002</v>
      </c>
      <c r="AB17" s="77">
        <f t="shared" si="0"/>
        <v>11.249000000000001</v>
      </c>
      <c r="AC17" s="77">
        <f t="shared" si="0"/>
        <v>9.56</v>
      </c>
      <c r="AD17" s="77">
        <f t="shared" si="0"/>
        <v>31.998000000000001</v>
      </c>
      <c r="AE17" s="77">
        <f t="shared" si="0"/>
        <v>26.93</v>
      </c>
      <c r="AF17" s="77">
        <f t="shared" si="0"/>
        <v>5.569</v>
      </c>
      <c r="AG17" s="77">
        <f t="shared" si="0"/>
        <v>1.7250000000000001</v>
      </c>
      <c r="AH17" s="77">
        <f t="shared" si="0"/>
        <v>12.27</v>
      </c>
      <c r="AI17" s="77">
        <f t="shared" si="0"/>
        <v>3.7360000000000002</v>
      </c>
      <c r="AJ17" s="77">
        <f t="shared" si="0"/>
        <v>4.01</v>
      </c>
      <c r="AK17" s="77">
        <f t="shared" si="0"/>
        <v>3.8290000000000002</v>
      </c>
      <c r="AL17" s="77">
        <f t="shared" si="0"/>
        <v>3.9049999999999998</v>
      </c>
      <c r="AM17" s="77">
        <f t="shared" si="0"/>
        <v>0</v>
      </c>
      <c r="AN17" s="77">
        <f t="shared" si="0"/>
        <v>1.7729999999999999</v>
      </c>
      <c r="AO17" s="77">
        <f t="shared" si="0"/>
        <v>8.7850000000000001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16.489000000000001</v>
      </c>
      <c r="AT17" s="77">
        <f t="shared" si="0"/>
        <v>39.646000000000001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0</v>
      </c>
      <c r="AY17" s="77">
        <f t="shared" si="0"/>
        <v>0</v>
      </c>
      <c r="AZ17" s="77">
        <f t="shared" si="0"/>
        <v>0</v>
      </c>
      <c r="BA17" s="77">
        <f t="shared" si="0"/>
        <v>0</v>
      </c>
      <c r="BB17" s="77">
        <f t="shared" si="0"/>
        <v>0</v>
      </c>
      <c r="BC17" s="77">
        <f t="shared" si="0"/>
        <v>0</v>
      </c>
      <c r="BD17" s="77">
        <f t="shared" si="0"/>
        <v>0</v>
      </c>
      <c r="BE17" s="77">
        <f t="shared" si="0"/>
        <v>5.7949999999999999</v>
      </c>
      <c r="BF17" s="77">
        <f t="shared" si="0"/>
        <v>0</v>
      </c>
      <c r="BG17" s="77">
        <f t="shared" si="0"/>
        <v>7.4809999999999999</v>
      </c>
      <c r="BH17" s="77">
        <f t="shared" si="0"/>
        <v>6.6449999999999996</v>
      </c>
      <c r="BI17" s="77">
        <f t="shared" si="0"/>
        <v>5.0789999999999997</v>
      </c>
      <c r="BJ17" s="77">
        <f t="shared" si="0"/>
        <v>3.7629999999999999</v>
      </c>
      <c r="BK17" s="77">
        <f t="shared" si="0"/>
        <v>2.008</v>
      </c>
      <c r="BL17" s="77">
        <f t="shared" si="0"/>
        <v>1.7070000000000001</v>
      </c>
      <c r="BM17" s="77">
        <f t="shared" si="0"/>
        <v>17.417999999999999</v>
      </c>
      <c r="BN17" s="77">
        <f t="shared" si="0"/>
        <v>25.931999999999999</v>
      </c>
      <c r="BO17" s="77">
        <f t="shared" ref="BO17:CW17" si="1">SUM(BO11:BO16)</f>
        <v>14.583</v>
      </c>
      <c r="BP17" s="77">
        <f t="shared" si="1"/>
        <v>15.86</v>
      </c>
      <c r="BQ17" s="77">
        <f t="shared" si="1"/>
        <v>30.718</v>
      </c>
      <c r="BR17" s="77">
        <f t="shared" si="1"/>
        <v>12.888999999999999</v>
      </c>
      <c r="BS17" s="77">
        <f t="shared" si="1"/>
        <v>20.088999999999999</v>
      </c>
      <c r="BT17" s="77">
        <f t="shared" si="1"/>
        <v>28.984000000000002</v>
      </c>
      <c r="BU17" s="77">
        <f t="shared" si="1"/>
        <v>23.959</v>
      </c>
      <c r="BV17" s="77">
        <f t="shared" si="1"/>
        <v>28.927</v>
      </c>
      <c r="BW17" s="77">
        <f t="shared" si="1"/>
        <v>27.096</v>
      </c>
      <c r="BX17" s="77">
        <f t="shared" si="1"/>
        <v>36.164999999999999</v>
      </c>
      <c r="BY17" s="77">
        <f t="shared" si="1"/>
        <v>43.363999999999997</v>
      </c>
      <c r="BZ17" s="77">
        <f t="shared" si="1"/>
        <v>50.893000000000001</v>
      </c>
      <c r="CA17" s="77">
        <f t="shared" si="1"/>
        <v>42.189</v>
      </c>
      <c r="CB17" s="77">
        <f t="shared" si="1"/>
        <v>34.223999999999997</v>
      </c>
      <c r="CC17" s="77">
        <f t="shared" si="1"/>
        <v>44.728000000000002</v>
      </c>
      <c r="CD17" s="77">
        <f t="shared" si="1"/>
        <v>28.760999999999999</v>
      </c>
      <c r="CE17" s="77">
        <f t="shared" si="1"/>
        <v>24.628999999999998</v>
      </c>
      <c r="CF17" s="77">
        <f t="shared" si="1"/>
        <v>28.128</v>
      </c>
      <c r="CG17" s="77">
        <f t="shared" si="1"/>
        <v>9.9809999999999999</v>
      </c>
      <c r="CH17" s="77">
        <f t="shared" si="1"/>
        <v>3.3820000000000001</v>
      </c>
      <c r="CI17" s="77">
        <f t="shared" si="1"/>
        <v>6.4610000000000003</v>
      </c>
      <c r="CJ17" s="77">
        <f t="shared" si="1"/>
        <v>0</v>
      </c>
      <c r="CK17" s="77">
        <f t="shared" si="1"/>
        <v>12.85</v>
      </c>
      <c r="CL17" s="77">
        <f t="shared" si="1"/>
        <v>0</v>
      </c>
      <c r="CM17" s="77">
        <f t="shared" si="1"/>
        <v>0</v>
      </c>
      <c r="CN17" s="77">
        <f t="shared" si="1"/>
        <v>0</v>
      </c>
      <c r="CO17" s="77">
        <f t="shared" si="1"/>
        <v>0.42499999999999999</v>
      </c>
      <c r="CP17" s="77">
        <f t="shared" si="1"/>
        <v>0</v>
      </c>
      <c r="CQ17" s="77">
        <f t="shared" si="1"/>
        <v>0</v>
      </c>
      <c r="CR17" s="77">
        <f t="shared" si="1"/>
        <v>0</v>
      </c>
      <c r="CS17" s="77">
        <f t="shared" si="1"/>
        <v>0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381.70424999999989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>
        <v>1.5960000000000001</v>
      </c>
      <c r="BG21" s="94"/>
      <c r="BH21" s="94"/>
      <c r="BI21" s="94"/>
      <c r="BJ21" s="94"/>
      <c r="BK21" s="94"/>
      <c r="BL21" s="94"/>
      <c r="BM21" s="94">
        <v>3.2</v>
      </c>
      <c r="BN21" s="94"/>
      <c r="BO21" s="94"/>
      <c r="BP21" s="94">
        <v>1.58</v>
      </c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1.5940000000000001</v>
      </c>
    </row>
    <row r="22" spans="1:102" ht="24.95" customHeight="1" x14ac:dyDescent="0.2">
      <c r="A22" s="92" t="s">
        <v>18</v>
      </c>
      <c r="B22" s="98">
        <v>2.6520000000000001</v>
      </c>
      <c r="C22" s="99">
        <v>0.97499999999999998</v>
      </c>
      <c r="D22" s="99">
        <v>1.6879999999999999</v>
      </c>
      <c r="E22" s="99">
        <v>3.07</v>
      </c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>
        <v>1.8380000000000001</v>
      </c>
      <c r="AD22" s="99"/>
      <c r="AE22" s="99">
        <v>6.5000000000000002E-2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>
        <v>1.845</v>
      </c>
      <c r="AP22" s="99"/>
      <c r="AQ22" s="99"/>
      <c r="AR22" s="99"/>
      <c r="AS22" s="99"/>
      <c r="AT22" s="99"/>
      <c r="AU22" s="99"/>
      <c r="AV22" s="99"/>
      <c r="AW22" s="99">
        <v>7.5999999999999998E-2</v>
      </c>
      <c r="AX22" s="99"/>
      <c r="AY22" s="99"/>
      <c r="AZ22" s="99"/>
      <c r="BA22" s="99"/>
      <c r="BB22" s="99"/>
      <c r="BC22" s="99"/>
      <c r="BD22" s="99"/>
      <c r="BE22" s="99">
        <v>4.46</v>
      </c>
      <c r="BF22" s="99">
        <v>1.3919999999999999</v>
      </c>
      <c r="BG22" s="99">
        <v>2.4</v>
      </c>
      <c r="BH22" s="99"/>
      <c r="BI22" s="99">
        <v>2</v>
      </c>
      <c r="BJ22" s="99"/>
      <c r="BK22" s="99"/>
      <c r="BL22" s="99">
        <v>4</v>
      </c>
      <c r="BM22" s="99">
        <v>28.9</v>
      </c>
      <c r="BN22" s="99"/>
      <c r="BO22" s="99">
        <v>8</v>
      </c>
      <c r="BP22" s="99">
        <v>9.3659999999999997</v>
      </c>
      <c r="BQ22" s="99">
        <v>5</v>
      </c>
      <c r="BR22" s="99">
        <v>6</v>
      </c>
      <c r="BS22" s="99">
        <v>1.835</v>
      </c>
      <c r="BT22" s="99"/>
      <c r="BU22" s="99"/>
      <c r="BV22" s="99"/>
      <c r="BW22" s="99"/>
      <c r="BX22" s="99"/>
      <c r="BY22" s="99"/>
      <c r="BZ22" s="99">
        <v>2</v>
      </c>
      <c r="CA22" s="99">
        <v>4.641</v>
      </c>
      <c r="CB22" s="99">
        <v>4.5469999999999997</v>
      </c>
      <c r="CC22" s="99">
        <v>7.4450000000000003</v>
      </c>
      <c r="CD22" s="99">
        <v>6.36</v>
      </c>
      <c r="CE22" s="99">
        <v>13.221</v>
      </c>
      <c r="CF22" s="99">
        <v>11.867999999999999</v>
      </c>
      <c r="CG22" s="99">
        <v>0.122</v>
      </c>
      <c r="CH22" s="99">
        <v>12.233000000000001</v>
      </c>
      <c r="CI22" s="99">
        <v>3.6789999999999998</v>
      </c>
      <c r="CJ22" s="99">
        <v>10.554</v>
      </c>
      <c r="CK22" s="99">
        <v>9.4209999999999994</v>
      </c>
      <c r="CL22" s="99">
        <v>87.319000000000003</v>
      </c>
      <c r="CM22" s="99">
        <v>7.7450000000000001</v>
      </c>
      <c r="CN22" s="99">
        <v>5.3479999999999999</v>
      </c>
      <c r="CO22" s="99">
        <v>11.625</v>
      </c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70.922500000000014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2.6520000000000001</v>
      </c>
      <c r="C27" s="107">
        <f t="shared" ref="C27:BN27" si="2">SUM(C20:C26)</f>
        <v>0.97499999999999998</v>
      </c>
      <c r="D27" s="107">
        <f t="shared" si="2"/>
        <v>1.6879999999999999</v>
      </c>
      <c r="E27" s="107">
        <f t="shared" si="2"/>
        <v>3.07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 t="shared" si="2"/>
        <v>0</v>
      </c>
      <c r="R27" s="107">
        <f t="shared" si="2"/>
        <v>0</v>
      </c>
      <c r="S27" s="107">
        <f t="shared" si="2"/>
        <v>0</v>
      </c>
      <c r="T27" s="107">
        <f t="shared" si="2"/>
        <v>0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0</v>
      </c>
      <c r="Y27" s="107">
        <f t="shared" si="2"/>
        <v>0</v>
      </c>
      <c r="Z27" s="107">
        <f t="shared" si="2"/>
        <v>0</v>
      </c>
      <c r="AA27" s="107">
        <f t="shared" si="2"/>
        <v>0</v>
      </c>
      <c r="AB27" s="107">
        <f t="shared" si="2"/>
        <v>0</v>
      </c>
      <c r="AC27" s="107">
        <f t="shared" si="2"/>
        <v>1.8380000000000001</v>
      </c>
      <c r="AD27" s="107">
        <f t="shared" si="2"/>
        <v>0</v>
      </c>
      <c r="AE27" s="107">
        <f t="shared" si="2"/>
        <v>6.5000000000000002E-2</v>
      </c>
      <c r="AF27" s="107">
        <f t="shared" si="2"/>
        <v>0</v>
      </c>
      <c r="AG27" s="107">
        <f t="shared" si="2"/>
        <v>0</v>
      </c>
      <c r="AH27" s="107">
        <f t="shared" si="2"/>
        <v>0</v>
      </c>
      <c r="AI27" s="107">
        <f t="shared" si="2"/>
        <v>0</v>
      </c>
      <c r="AJ27" s="107">
        <f t="shared" si="2"/>
        <v>0</v>
      </c>
      <c r="AK27" s="107">
        <f t="shared" si="2"/>
        <v>0</v>
      </c>
      <c r="AL27" s="107">
        <f t="shared" si="2"/>
        <v>0</v>
      </c>
      <c r="AM27" s="107">
        <f t="shared" si="2"/>
        <v>0</v>
      </c>
      <c r="AN27" s="107">
        <f t="shared" si="2"/>
        <v>0</v>
      </c>
      <c r="AO27" s="107">
        <f t="shared" si="2"/>
        <v>1.845</v>
      </c>
      <c r="AP27" s="107">
        <f t="shared" si="2"/>
        <v>0</v>
      </c>
      <c r="AQ27" s="107">
        <f t="shared" si="2"/>
        <v>0</v>
      </c>
      <c r="AR27" s="107">
        <f t="shared" si="2"/>
        <v>0</v>
      </c>
      <c r="AS27" s="107">
        <f t="shared" si="2"/>
        <v>0</v>
      </c>
      <c r="AT27" s="107">
        <f t="shared" si="2"/>
        <v>0</v>
      </c>
      <c r="AU27" s="107">
        <f t="shared" si="2"/>
        <v>0</v>
      </c>
      <c r="AV27" s="107">
        <f t="shared" si="2"/>
        <v>0</v>
      </c>
      <c r="AW27" s="107">
        <f t="shared" si="2"/>
        <v>7.5999999999999998E-2</v>
      </c>
      <c r="AX27" s="107">
        <f t="shared" si="2"/>
        <v>0</v>
      </c>
      <c r="AY27" s="107">
        <f t="shared" si="2"/>
        <v>0</v>
      </c>
      <c r="AZ27" s="107">
        <f t="shared" si="2"/>
        <v>0</v>
      </c>
      <c r="BA27" s="107">
        <f t="shared" si="2"/>
        <v>0</v>
      </c>
      <c r="BB27" s="107">
        <f t="shared" si="2"/>
        <v>0</v>
      </c>
      <c r="BC27" s="107">
        <f t="shared" si="2"/>
        <v>0</v>
      </c>
      <c r="BD27" s="107">
        <f t="shared" si="2"/>
        <v>0</v>
      </c>
      <c r="BE27" s="107">
        <f t="shared" si="2"/>
        <v>4.46</v>
      </c>
      <c r="BF27" s="107">
        <f t="shared" si="2"/>
        <v>2.988</v>
      </c>
      <c r="BG27" s="107">
        <f t="shared" si="2"/>
        <v>2.4</v>
      </c>
      <c r="BH27" s="107">
        <f t="shared" si="2"/>
        <v>0</v>
      </c>
      <c r="BI27" s="107">
        <f t="shared" si="2"/>
        <v>2</v>
      </c>
      <c r="BJ27" s="107">
        <f t="shared" si="2"/>
        <v>0</v>
      </c>
      <c r="BK27" s="107">
        <f t="shared" si="2"/>
        <v>0</v>
      </c>
      <c r="BL27" s="107">
        <f t="shared" si="2"/>
        <v>4</v>
      </c>
      <c r="BM27" s="107">
        <f t="shared" si="2"/>
        <v>32.1</v>
      </c>
      <c r="BN27" s="107">
        <f t="shared" si="2"/>
        <v>0</v>
      </c>
      <c r="BO27" s="107">
        <f t="shared" ref="BO27:CW27" si="3">SUM(BO20:BO26)</f>
        <v>8</v>
      </c>
      <c r="BP27" s="107">
        <f t="shared" si="3"/>
        <v>10.946</v>
      </c>
      <c r="BQ27" s="107">
        <f t="shared" si="3"/>
        <v>5</v>
      </c>
      <c r="BR27" s="107">
        <f t="shared" si="3"/>
        <v>6</v>
      </c>
      <c r="BS27" s="107">
        <f t="shared" si="3"/>
        <v>1.835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2</v>
      </c>
      <c r="CA27" s="107">
        <f t="shared" si="3"/>
        <v>4.641</v>
      </c>
      <c r="CB27" s="107">
        <f t="shared" si="3"/>
        <v>4.5469999999999997</v>
      </c>
      <c r="CC27" s="107">
        <f t="shared" si="3"/>
        <v>7.4450000000000003</v>
      </c>
      <c r="CD27" s="107">
        <f t="shared" si="3"/>
        <v>6.36</v>
      </c>
      <c r="CE27" s="107">
        <f t="shared" si="3"/>
        <v>13.221</v>
      </c>
      <c r="CF27" s="107">
        <f t="shared" si="3"/>
        <v>11.867999999999999</v>
      </c>
      <c r="CG27" s="107">
        <f t="shared" si="3"/>
        <v>0.122</v>
      </c>
      <c r="CH27" s="107">
        <f t="shared" si="3"/>
        <v>12.233000000000001</v>
      </c>
      <c r="CI27" s="107">
        <f t="shared" si="3"/>
        <v>3.6789999999999998</v>
      </c>
      <c r="CJ27" s="107">
        <f t="shared" si="3"/>
        <v>10.554</v>
      </c>
      <c r="CK27" s="107">
        <f t="shared" si="3"/>
        <v>9.4209999999999994</v>
      </c>
      <c r="CL27" s="107">
        <f t="shared" si="3"/>
        <v>87.319000000000003</v>
      </c>
      <c r="CM27" s="107">
        <f t="shared" si="3"/>
        <v>7.7450000000000001</v>
      </c>
      <c r="CN27" s="107">
        <f t="shared" si="3"/>
        <v>5.3479999999999999</v>
      </c>
      <c r="CO27" s="107">
        <f t="shared" si="3"/>
        <v>11.625</v>
      </c>
      <c r="CP27" s="107">
        <f t="shared" si="3"/>
        <v>0</v>
      </c>
      <c r="CQ27" s="107">
        <f t="shared" si="3"/>
        <v>0</v>
      </c>
      <c r="CR27" s="107">
        <f t="shared" si="3"/>
        <v>0</v>
      </c>
      <c r="CS27" s="107">
        <f t="shared" si="3"/>
        <v>0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72.516500000000008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46.404000000000003</v>
      </c>
      <c r="C31" s="94">
        <v>36.725999999999999</v>
      </c>
      <c r="D31" s="94">
        <v>52.578000000000003</v>
      </c>
      <c r="E31" s="94">
        <v>73.221999999999994</v>
      </c>
      <c r="F31" s="94">
        <v>26.547999999999998</v>
      </c>
      <c r="G31" s="94">
        <v>29.686</v>
      </c>
      <c r="H31" s="94">
        <v>45.268999999999998</v>
      </c>
      <c r="I31" s="94">
        <v>43.459000000000003</v>
      </c>
      <c r="J31" s="94">
        <v>39.29</v>
      </c>
      <c r="K31" s="94">
        <v>31.739000000000001</v>
      </c>
      <c r="L31" s="94">
        <v>34.252000000000002</v>
      </c>
      <c r="M31" s="94">
        <v>27.001999999999999</v>
      </c>
      <c r="N31" s="94">
        <v>19.46</v>
      </c>
      <c r="O31" s="94">
        <v>11.807</v>
      </c>
      <c r="P31" s="94">
        <v>16.46</v>
      </c>
      <c r="Q31" s="94">
        <v>11.694000000000001</v>
      </c>
      <c r="R31" s="94">
        <v>15.72</v>
      </c>
      <c r="S31" s="94">
        <v>19.38</v>
      </c>
      <c r="T31" s="94">
        <v>22.984000000000002</v>
      </c>
      <c r="U31" s="94">
        <v>24.062999999999999</v>
      </c>
      <c r="V31" s="94">
        <v>24.306999999999999</v>
      </c>
      <c r="W31" s="94">
        <v>27.209</v>
      </c>
      <c r="X31" s="94">
        <v>34.948</v>
      </c>
      <c r="Y31" s="94">
        <v>31.51</v>
      </c>
      <c r="Z31" s="94">
        <v>28.611999999999998</v>
      </c>
      <c r="AA31" s="94">
        <v>12.82</v>
      </c>
      <c r="AB31" s="94">
        <v>13.986000000000001</v>
      </c>
      <c r="AC31" s="94">
        <v>12.968</v>
      </c>
      <c r="AD31" s="94">
        <v>33.618000000000002</v>
      </c>
      <c r="AE31" s="94">
        <v>30.512</v>
      </c>
      <c r="AF31" s="94">
        <v>6.1790000000000003</v>
      </c>
      <c r="AG31" s="94">
        <v>2.89</v>
      </c>
      <c r="AH31" s="94">
        <v>17.07</v>
      </c>
      <c r="AI31" s="94">
        <v>7.9009999999999998</v>
      </c>
      <c r="AJ31" s="94">
        <v>8.875</v>
      </c>
      <c r="AK31" s="94">
        <v>7.7069999999999999</v>
      </c>
      <c r="AL31" s="94">
        <v>10.084</v>
      </c>
      <c r="AM31" s="94">
        <v>1.4670000000000001</v>
      </c>
      <c r="AN31" s="94">
        <v>5.319</v>
      </c>
      <c r="AO31" s="94">
        <v>15.419</v>
      </c>
      <c r="AP31" s="94"/>
      <c r="AQ31" s="94">
        <v>0.02</v>
      </c>
      <c r="AR31" s="94"/>
      <c r="AS31" s="94">
        <v>16.489000000000001</v>
      </c>
      <c r="AT31" s="94">
        <v>39.646000000000001</v>
      </c>
      <c r="AU31" s="94"/>
      <c r="AV31" s="94"/>
      <c r="AW31" s="94">
        <v>7.5999999999999998E-2</v>
      </c>
      <c r="AX31" s="94"/>
      <c r="AY31" s="94"/>
      <c r="AZ31" s="94"/>
      <c r="BA31" s="94"/>
      <c r="BB31" s="94"/>
      <c r="BC31" s="94"/>
      <c r="BD31" s="94"/>
      <c r="BE31" s="94">
        <v>10.255000000000001</v>
      </c>
      <c r="BF31" s="94">
        <v>2.988</v>
      </c>
      <c r="BG31" s="94">
        <v>9.8810000000000002</v>
      </c>
      <c r="BH31" s="94">
        <v>6.6449999999999996</v>
      </c>
      <c r="BI31" s="94">
        <v>7.0789999999999997</v>
      </c>
      <c r="BJ31" s="94">
        <v>4.9930000000000003</v>
      </c>
      <c r="BK31" s="94">
        <v>2.8279999999999998</v>
      </c>
      <c r="BL31" s="94">
        <v>6.0869999999999997</v>
      </c>
      <c r="BM31" s="94">
        <v>50.448</v>
      </c>
      <c r="BN31" s="94">
        <v>26.992000000000001</v>
      </c>
      <c r="BO31" s="94">
        <v>22.582999999999998</v>
      </c>
      <c r="BP31" s="94">
        <v>26.806000000000001</v>
      </c>
      <c r="BQ31" s="94">
        <v>35.718000000000004</v>
      </c>
      <c r="BR31" s="94">
        <v>18.888999999999999</v>
      </c>
      <c r="BS31" s="94">
        <v>21.923999999999999</v>
      </c>
      <c r="BT31" s="94">
        <v>29.724</v>
      </c>
      <c r="BU31" s="94">
        <v>25.279</v>
      </c>
      <c r="BV31" s="94">
        <v>30.837</v>
      </c>
      <c r="BW31" s="94">
        <v>29.366</v>
      </c>
      <c r="BX31" s="94">
        <v>38.14</v>
      </c>
      <c r="BY31" s="94">
        <v>44.9</v>
      </c>
      <c r="BZ31" s="94">
        <v>54.173999999999999</v>
      </c>
      <c r="CA31" s="94">
        <v>47.825000000000003</v>
      </c>
      <c r="CB31" s="94">
        <v>39.996000000000002</v>
      </c>
      <c r="CC31" s="94">
        <v>53.177999999999997</v>
      </c>
      <c r="CD31" s="94">
        <v>35.651000000000003</v>
      </c>
      <c r="CE31" s="94">
        <v>37.942</v>
      </c>
      <c r="CF31" s="94">
        <v>40.200000000000003</v>
      </c>
      <c r="CG31" s="94">
        <v>10.103</v>
      </c>
      <c r="CH31" s="94">
        <v>15.615</v>
      </c>
      <c r="CI31" s="94">
        <v>10.14</v>
      </c>
      <c r="CJ31" s="94">
        <v>10.554</v>
      </c>
      <c r="CK31" s="94">
        <v>22.35</v>
      </c>
      <c r="CL31" s="94">
        <v>87.319000000000003</v>
      </c>
      <c r="CM31" s="94">
        <v>7.7450000000000001</v>
      </c>
      <c r="CN31" s="94">
        <v>5.3479999999999999</v>
      </c>
      <c r="CO31" s="94">
        <v>12.05</v>
      </c>
      <c r="CP31" s="94">
        <v>0.09</v>
      </c>
      <c r="CQ31" s="94">
        <v>0.02</v>
      </c>
      <c r="CR31" s="94">
        <v>0.17</v>
      </c>
      <c r="CS31" s="94">
        <v>0.28000000000000003</v>
      </c>
      <c r="CT31" s="95"/>
      <c r="CU31" s="95"/>
      <c r="CV31" s="95"/>
      <c r="CW31" s="96"/>
      <c r="CX31" s="97">
        <f t="array" ref="CX31">SUMPRODUCT(B31:CW31*0.25)</f>
        <v>490.12175000000008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46.404000000000003</v>
      </c>
      <c r="C33" s="77">
        <f t="shared" ref="C33:BN33" si="4">SUM(C30:C32)</f>
        <v>36.725999999999999</v>
      </c>
      <c r="D33" s="77">
        <f t="shared" si="4"/>
        <v>52.578000000000003</v>
      </c>
      <c r="E33" s="77">
        <f t="shared" si="4"/>
        <v>73.221999999999994</v>
      </c>
      <c r="F33" s="77">
        <f t="shared" si="4"/>
        <v>26.547999999999998</v>
      </c>
      <c r="G33" s="77">
        <f t="shared" si="4"/>
        <v>29.686</v>
      </c>
      <c r="H33" s="77">
        <f t="shared" si="4"/>
        <v>45.268999999999998</v>
      </c>
      <c r="I33" s="77">
        <f t="shared" si="4"/>
        <v>43.459000000000003</v>
      </c>
      <c r="J33" s="77">
        <f t="shared" si="4"/>
        <v>39.29</v>
      </c>
      <c r="K33" s="77">
        <f t="shared" si="4"/>
        <v>31.739000000000001</v>
      </c>
      <c r="L33" s="77">
        <f t="shared" si="4"/>
        <v>34.252000000000002</v>
      </c>
      <c r="M33" s="77">
        <f t="shared" si="4"/>
        <v>27.001999999999999</v>
      </c>
      <c r="N33" s="77">
        <f t="shared" si="4"/>
        <v>19.46</v>
      </c>
      <c r="O33" s="77">
        <f t="shared" si="4"/>
        <v>11.807</v>
      </c>
      <c r="P33" s="77">
        <f t="shared" si="4"/>
        <v>16.46</v>
      </c>
      <c r="Q33" s="77">
        <f t="shared" si="4"/>
        <v>11.694000000000001</v>
      </c>
      <c r="R33" s="77">
        <f t="shared" si="4"/>
        <v>15.72</v>
      </c>
      <c r="S33" s="77">
        <f t="shared" si="4"/>
        <v>19.38</v>
      </c>
      <c r="T33" s="77">
        <f t="shared" si="4"/>
        <v>22.984000000000002</v>
      </c>
      <c r="U33" s="77">
        <f t="shared" si="4"/>
        <v>24.062999999999999</v>
      </c>
      <c r="V33" s="77">
        <f t="shared" si="4"/>
        <v>24.306999999999999</v>
      </c>
      <c r="W33" s="77">
        <f t="shared" si="4"/>
        <v>27.209</v>
      </c>
      <c r="X33" s="77">
        <f t="shared" si="4"/>
        <v>34.948</v>
      </c>
      <c r="Y33" s="77">
        <f t="shared" si="4"/>
        <v>31.51</v>
      </c>
      <c r="Z33" s="77">
        <f t="shared" si="4"/>
        <v>28.611999999999998</v>
      </c>
      <c r="AA33" s="77">
        <f t="shared" si="4"/>
        <v>12.82</v>
      </c>
      <c r="AB33" s="77">
        <f t="shared" si="4"/>
        <v>13.986000000000001</v>
      </c>
      <c r="AC33" s="77">
        <f t="shared" si="4"/>
        <v>12.968</v>
      </c>
      <c r="AD33" s="77">
        <f t="shared" si="4"/>
        <v>33.618000000000002</v>
      </c>
      <c r="AE33" s="77">
        <f t="shared" si="4"/>
        <v>30.512</v>
      </c>
      <c r="AF33" s="77">
        <f t="shared" si="4"/>
        <v>6.1790000000000003</v>
      </c>
      <c r="AG33" s="77">
        <f t="shared" si="4"/>
        <v>2.89</v>
      </c>
      <c r="AH33" s="77">
        <f t="shared" si="4"/>
        <v>17.07</v>
      </c>
      <c r="AI33" s="77">
        <f t="shared" si="4"/>
        <v>7.9009999999999998</v>
      </c>
      <c r="AJ33" s="77">
        <f t="shared" si="4"/>
        <v>8.875</v>
      </c>
      <c r="AK33" s="77">
        <f t="shared" si="4"/>
        <v>7.7069999999999999</v>
      </c>
      <c r="AL33" s="77">
        <f t="shared" si="4"/>
        <v>10.084</v>
      </c>
      <c r="AM33" s="77">
        <f t="shared" si="4"/>
        <v>1.4670000000000001</v>
      </c>
      <c r="AN33" s="77">
        <f t="shared" si="4"/>
        <v>5.319</v>
      </c>
      <c r="AO33" s="77">
        <f t="shared" si="4"/>
        <v>15.419</v>
      </c>
      <c r="AP33" s="77">
        <f t="shared" si="4"/>
        <v>0</v>
      </c>
      <c r="AQ33" s="77">
        <f t="shared" si="4"/>
        <v>0.02</v>
      </c>
      <c r="AR33" s="77">
        <f t="shared" si="4"/>
        <v>0</v>
      </c>
      <c r="AS33" s="77">
        <f t="shared" si="4"/>
        <v>16.489000000000001</v>
      </c>
      <c r="AT33" s="77">
        <f t="shared" si="4"/>
        <v>39.646000000000001</v>
      </c>
      <c r="AU33" s="77">
        <f t="shared" si="4"/>
        <v>0</v>
      </c>
      <c r="AV33" s="77">
        <f t="shared" si="4"/>
        <v>0</v>
      </c>
      <c r="AW33" s="77">
        <f t="shared" si="4"/>
        <v>7.5999999999999998E-2</v>
      </c>
      <c r="AX33" s="77">
        <f t="shared" si="4"/>
        <v>0</v>
      </c>
      <c r="AY33" s="77">
        <f t="shared" si="4"/>
        <v>0</v>
      </c>
      <c r="AZ33" s="77">
        <f t="shared" si="4"/>
        <v>0</v>
      </c>
      <c r="BA33" s="77">
        <f t="shared" si="4"/>
        <v>0</v>
      </c>
      <c r="BB33" s="77">
        <f t="shared" si="4"/>
        <v>0</v>
      </c>
      <c r="BC33" s="77">
        <f t="shared" si="4"/>
        <v>0</v>
      </c>
      <c r="BD33" s="77">
        <f t="shared" si="4"/>
        <v>0</v>
      </c>
      <c r="BE33" s="77">
        <f t="shared" si="4"/>
        <v>10.255000000000001</v>
      </c>
      <c r="BF33" s="77">
        <f t="shared" si="4"/>
        <v>2.988</v>
      </c>
      <c r="BG33" s="77">
        <f t="shared" si="4"/>
        <v>9.8810000000000002</v>
      </c>
      <c r="BH33" s="77">
        <f t="shared" si="4"/>
        <v>6.6449999999999996</v>
      </c>
      <c r="BI33" s="77">
        <f t="shared" si="4"/>
        <v>7.0789999999999997</v>
      </c>
      <c r="BJ33" s="77">
        <f t="shared" si="4"/>
        <v>4.9930000000000003</v>
      </c>
      <c r="BK33" s="77">
        <f t="shared" si="4"/>
        <v>2.8279999999999998</v>
      </c>
      <c r="BL33" s="77">
        <f t="shared" si="4"/>
        <v>6.0869999999999997</v>
      </c>
      <c r="BM33" s="77">
        <f t="shared" si="4"/>
        <v>50.448</v>
      </c>
      <c r="BN33" s="77">
        <f t="shared" si="4"/>
        <v>26.992000000000001</v>
      </c>
      <c r="BO33" s="77">
        <f t="shared" ref="BO33:CW33" si="5">SUM(BO30:BO32)</f>
        <v>22.582999999999998</v>
      </c>
      <c r="BP33" s="77">
        <f t="shared" si="5"/>
        <v>26.806000000000001</v>
      </c>
      <c r="BQ33" s="77">
        <f t="shared" si="5"/>
        <v>35.718000000000004</v>
      </c>
      <c r="BR33" s="77">
        <f t="shared" si="5"/>
        <v>18.888999999999999</v>
      </c>
      <c r="BS33" s="77">
        <f t="shared" si="5"/>
        <v>21.923999999999999</v>
      </c>
      <c r="BT33" s="77">
        <f t="shared" si="5"/>
        <v>29.724</v>
      </c>
      <c r="BU33" s="77">
        <f t="shared" si="5"/>
        <v>25.279</v>
      </c>
      <c r="BV33" s="77">
        <f t="shared" si="5"/>
        <v>30.837</v>
      </c>
      <c r="BW33" s="77">
        <f t="shared" si="5"/>
        <v>29.366</v>
      </c>
      <c r="BX33" s="77">
        <f t="shared" si="5"/>
        <v>38.14</v>
      </c>
      <c r="BY33" s="77">
        <f t="shared" si="5"/>
        <v>44.9</v>
      </c>
      <c r="BZ33" s="77">
        <f t="shared" si="5"/>
        <v>54.173999999999999</v>
      </c>
      <c r="CA33" s="77">
        <f t="shared" si="5"/>
        <v>47.825000000000003</v>
      </c>
      <c r="CB33" s="77">
        <f t="shared" si="5"/>
        <v>39.996000000000002</v>
      </c>
      <c r="CC33" s="77">
        <f t="shared" si="5"/>
        <v>53.177999999999997</v>
      </c>
      <c r="CD33" s="77">
        <f t="shared" si="5"/>
        <v>35.651000000000003</v>
      </c>
      <c r="CE33" s="77">
        <f t="shared" si="5"/>
        <v>37.942</v>
      </c>
      <c r="CF33" s="77">
        <f t="shared" si="5"/>
        <v>40.200000000000003</v>
      </c>
      <c r="CG33" s="77">
        <f t="shared" si="5"/>
        <v>10.103</v>
      </c>
      <c r="CH33" s="77">
        <f t="shared" si="5"/>
        <v>15.615</v>
      </c>
      <c r="CI33" s="77">
        <f t="shared" si="5"/>
        <v>10.14</v>
      </c>
      <c r="CJ33" s="77">
        <f t="shared" si="5"/>
        <v>10.554</v>
      </c>
      <c r="CK33" s="77">
        <f t="shared" si="5"/>
        <v>22.35</v>
      </c>
      <c r="CL33" s="77">
        <f t="shared" si="5"/>
        <v>87.319000000000003</v>
      </c>
      <c r="CM33" s="77">
        <f t="shared" si="5"/>
        <v>7.7450000000000001</v>
      </c>
      <c r="CN33" s="77">
        <f t="shared" si="5"/>
        <v>5.3479999999999999</v>
      </c>
      <c r="CO33" s="77">
        <f t="shared" si="5"/>
        <v>12.05</v>
      </c>
      <c r="CP33" s="77">
        <f t="shared" si="5"/>
        <v>0.09</v>
      </c>
      <c r="CQ33" s="77">
        <f t="shared" si="5"/>
        <v>0.02</v>
      </c>
      <c r="CR33" s="77">
        <f t="shared" si="5"/>
        <v>0.17</v>
      </c>
      <c r="CS33" s="77">
        <f t="shared" si="5"/>
        <v>0.28000000000000003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490.12175000000008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>
        <v>51.3</v>
      </c>
      <c r="D38" s="120">
        <v>1.1000000000000001</v>
      </c>
      <c r="E38" s="120"/>
      <c r="F38" s="120">
        <v>142.4</v>
      </c>
      <c r="G38" s="120">
        <v>101.6</v>
      </c>
      <c r="H38" s="120">
        <v>87.4</v>
      </c>
      <c r="I38" s="120"/>
      <c r="J38" s="120">
        <v>143.6</v>
      </c>
      <c r="K38" s="120">
        <v>120.9</v>
      </c>
      <c r="L38" s="120">
        <v>75.3</v>
      </c>
      <c r="M38" s="120">
        <v>39.4</v>
      </c>
      <c r="N38" s="120">
        <v>38.700000000000003</v>
      </c>
      <c r="O38" s="120">
        <v>31.3</v>
      </c>
      <c r="P38" s="120">
        <v>2.4</v>
      </c>
      <c r="Q38" s="120"/>
      <c r="R38" s="120">
        <v>95.6</v>
      </c>
      <c r="S38" s="120">
        <v>62</v>
      </c>
      <c r="T38" s="120">
        <v>67</v>
      </c>
      <c r="U38" s="120"/>
      <c r="V38" s="120">
        <v>65.7</v>
      </c>
      <c r="W38" s="120">
        <v>24.5</v>
      </c>
      <c r="X38" s="120">
        <v>6.6</v>
      </c>
      <c r="Y38" s="120"/>
      <c r="Z38" s="120"/>
      <c r="AA38" s="120"/>
      <c r="AB38" s="120"/>
      <c r="AC38" s="120"/>
      <c r="AD38" s="120"/>
      <c r="AE38" s="120"/>
      <c r="AF38" s="120">
        <v>66.099999999999994</v>
      </c>
      <c r="AG38" s="120">
        <v>113.2</v>
      </c>
      <c r="AH38" s="120">
        <v>21.7</v>
      </c>
      <c r="AI38" s="120">
        <v>123.9</v>
      </c>
      <c r="AJ38" s="120">
        <v>144.80000000000001</v>
      </c>
      <c r="AK38" s="120">
        <v>232.6</v>
      </c>
      <c r="AL38" s="120">
        <v>93</v>
      </c>
      <c r="AM38" s="120">
        <v>136.19999999999999</v>
      </c>
      <c r="AN38" s="120">
        <v>165.5</v>
      </c>
      <c r="AO38" s="120">
        <v>159.9</v>
      </c>
      <c r="AP38" s="120">
        <v>392.1</v>
      </c>
      <c r="AQ38" s="120">
        <v>391.8</v>
      </c>
      <c r="AR38" s="120">
        <v>194.2</v>
      </c>
      <c r="AS38" s="120">
        <v>243.7</v>
      </c>
      <c r="AT38" s="120">
        <v>234.5</v>
      </c>
      <c r="AU38" s="120">
        <v>277.8</v>
      </c>
      <c r="AV38" s="120">
        <v>275.3</v>
      </c>
      <c r="AW38" s="120">
        <v>253.4</v>
      </c>
      <c r="AX38" s="120">
        <v>182</v>
      </c>
      <c r="AY38" s="120">
        <v>211.9</v>
      </c>
      <c r="AZ38" s="120">
        <v>147.30000000000001</v>
      </c>
      <c r="BA38" s="120">
        <v>238.6</v>
      </c>
      <c r="BB38" s="120">
        <v>136.1</v>
      </c>
      <c r="BC38" s="120">
        <v>125.8</v>
      </c>
      <c r="BD38" s="120">
        <v>77.2</v>
      </c>
      <c r="BE38" s="120">
        <v>121.9</v>
      </c>
      <c r="BF38" s="120">
        <v>132.80000000000001</v>
      </c>
      <c r="BG38" s="120">
        <v>241.2</v>
      </c>
      <c r="BH38" s="120">
        <v>185.9</v>
      </c>
      <c r="BI38" s="120">
        <v>147.6</v>
      </c>
      <c r="BJ38" s="120">
        <v>184.6</v>
      </c>
      <c r="BK38" s="120">
        <v>135.9</v>
      </c>
      <c r="BL38" s="120">
        <v>105.4</v>
      </c>
      <c r="BM38" s="120">
        <v>38.299999999999997</v>
      </c>
      <c r="BN38" s="120">
        <v>5</v>
      </c>
      <c r="BO38" s="120">
        <v>11.8</v>
      </c>
      <c r="BP38" s="120">
        <v>7.6</v>
      </c>
      <c r="BQ38" s="120">
        <v>10</v>
      </c>
      <c r="BR38" s="120"/>
      <c r="BS38" s="120"/>
      <c r="BT38" s="120"/>
      <c r="BU38" s="120">
        <v>10</v>
      </c>
      <c r="BV38" s="120"/>
      <c r="BW38" s="120">
        <v>5</v>
      </c>
      <c r="BX38" s="120"/>
      <c r="BY38" s="120"/>
      <c r="BZ38" s="120">
        <v>5</v>
      </c>
      <c r="CA38" s="120">
        <v>5</v>
      </c>
      <c r="CB38" s="120">
        <v>37.200000000000003</v>
      </c>
      <c r="CC38" s="120"/>
      <c r="CD38" s="120">
        <v>5</v>
      </c>
      <c r="CE38" s="120"/>
      <c r="CF38" s="120"/>
      <c r="CG38" s="120">
        <v>30.4</v>
      </c>
      <c r="CH38" s="120"/>
      <c r="CI38" s="120"/>
      <c r="CJ38" s="120"/>
      <c r="CK38" s="120"/>
      <c r="CL38" s="120"/>
      <c r="CM38" s="120">
        <v>79.3</v>
      </c>
      <c r="CN38" s="120">
        <v>76.400000000000006</v>
      </c>
      <c r="CO38" s="120">
        <v>156.6</v>
      </c>
      <c r="CP38" s="120">
        <v>45.5</v>
      </c>
      <c r="CQ38" s="120">
        <v>323.5</v>
      </c>
      <c r="CR38" s="120">
        <v>298.39999999999998</v>
      </c>
      <c r="CS38" s="120">
        <v>454</v>
      </c>
      <c r="CT38" s="122"/>
      <c r="CU38" s="122"/>
      <c r="CV38" s="122"/>
      <c r="CW38" s="121"/>
      <c r="CX38" s="97">
        <f t="array" ref="CX38">SUMPRODUCT(B38:CW38*0.25)</f>
        <v>2163.6749999999997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>
        <v>3.2</v>
      </c>
      <c r="AA40" s="120">
        <v>3.2</v>
      </c>
      <c r="AB40" s="120">
        <v>3.2</v>
      </c>
      <c r="AC40" s="120">
        <v>3.2</v>
      </c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>
        <v>13.1</v>
      </c>
      <c r="BW40" s="120">
        <v>13.1</v>
      </c>
      <c r="BX40" s="120">
        <v>13.1</v>
      </c>
      <c r="BY40" s="120">
        <v>13.1</v>
      </c>
      <c r="BZ40" s="120"/>
      <c r="CA40" s="120"/>
      <c r="CB40" s="120"/>
      <c r="CC40" s="120"/>
      <c r="CD40" s="120"/>
      <c r="CE40" s="120"/>
      <c r="CF40" s="120"/>
      <c r="CG40" s="120"/>
      <c r="CH40" s="120">
        <v>76.599999999999994</v>
      </c>
      <c r="CI40" s="120">
        <v>76.599999999999994</v>
      </c>
      <c r="CJ40" s="120">
        <v>76.599999999999994</v>
      </c>
      <c r="CK40" s="120">
        <v>76.599999999999994</v>
      </c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92.9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51.3</v>
      </c>
      <c r="D41" s="107">
        <f t="shared" si="6"/>
        <v>1.1000000000000001</v>
      </c>
      <c r="E41" s="107">
        <f t="shared" si="6"/>
        <v>0</v>
      </c>
      <c r="F41" s="107">
        <f t="shared" si="6"/>
        <v>142.4</v>
      </c>
      <c r="G41" s="107">
        <f t="shared" si="6"/>
        <v>101.6</v>
      </c>
      <c r="H41" s="107">
        <f t="shared" si="6"/>
        <v>87.4</v>
      </c>
      <c r="I41" s="107">
        <f t="shared" si="6"/>
        <v>0</v>
      </c>
      <c r="J41" s="107">
        <f t="shared" si="6"/>
        <v>143.6</v>
      </c>
      <c r="K41" s="107">
        <f t="shared" si="6"/>
        <v>120.9</v>
      </c>
      <c r="L41" s="107">
        <f t="shared" si="6"/>
        <v>75.3</v>
      </c>
      <c r="M41" s="107">
        <f t="shared" si="6"/>
        <v>39.4</v>
      </c>
      <c r="N41" s="107">
        <f t="shared" si="6"/>
        <v>38.700000000000003</v>
      </c>
      <c r="O41" s="107">
        <f t="shared" si="6"/>
        <v>31.3</v>
      </c>
      <c r="P41" s="107">
        <f t="shared" si="6"/>
        <v>2.4</v>
      </c>
      <c r="Q41" s="107">
        <f t="shared" si="6"/>
        <v>0</v>
      </c>
      <c r="R41" s="107">
        <f t="shared" si="6"/>
        <v>95.6</v>
      </c>
      <c r="S41" s="107">
        <f t="shared" si="6"/>
        <v>62</v>
      </c>
      <c r="T41" s="107">
        <f t="shared" si="6"/>
        <v>67</v>
      </c>
      <c r="U41" s="107">
        <f t="shared" si="6"/>
        <v>0</v>
      </c>
      <c r="V41" s="107">
        <f t="shared" si="6"/>
        <v>65.7</v>
      </c>
      <c r="W41" s="107">
        <f t="shared" si="6"/>
        <v>24.5</v>
      </c>
      <c r="X41" s="107">
        <f t="shared" si="6"/>
        <v>6.6</v>
      </c>
      <c r="Y41" s="107">
        <f t="shared" si="6"/>
        <v>0</v>
      </c>
      <c r="Z41" s="107">
        <f t="shared" si="6"/>
        <v>3.2</v>
      </c>
      <c r="AA41" s="107">
        <f t="shared" si="6"/>
        <v>3.2</v>
      </c>
      <c r="AB41" s="107">
        <f t="shared" si="6"/>
        <v>3.2</v>
      </c>
      <c r="AC41" s="107">
        <f t="shared" si="6"/>
        <v>3.2</v>
      </c>
      <c r="AD41" s="107">
        <f t="shared" si="6"/>
        <v>0</v>
      </c>
      <c r="AE41" s="107">
        <f t="shared" si="6"/>
        <v>0</v>
      </c>
      <c r="AF41" s="107">
        <f t="shared" si="6"/>
        <v>66.099999999999994</v>
      </c>
      <c r="AG41" s="107">
        <f t="shared" si="6"/>
        <v>113.2</v>
      </c>
      <c r="AH41" s="107">
        <f t="shared" si="6"/>
        <v>21.7</v>
      </c>
      <c r="AI41" s="107">
        <f t="shared" si="6"/>
        <v>123.9</v>
      </c>
      <c r="AJ41" s="107">
        <f t="shared" si="6"/>
        <v>144.80000000000001</v>
      </c>
      <c r="AK41" s="107">
        <f t="shared" si="6"/>
        <v>232.6</v>
      </c>
      <c r="AL41" s="107">
        <f t="shared" si="6"/>
        <v>93</v>
      </c>
      <c r="AM41" s="107">
        <f t="shared" si="6"/>
        <v>136.19999999999999</v>
      </c>
      <c r="AN41" s="107">
        <f t="shared" si="6"/>
        <v>165.5</v>
      </c>
      <c r="AO41" s="107">
        <f t="shared" si="6"/>
        <v>159.9</v>
      </c>
      <c r="AP41" s="107">
        <f t="shared" si="6"/>
        <v>392.1</v>
      </c>
      <c r="AQ41" s="107">
        <f t="shared" si="6"/>
        <v>391.8</v>
      </c>
      <c r="AR41" s="107">
        <f t="shared" si="6"/>
        <v>194.2</v>
      </c>
      <c r="AS41" s="107">
        <f t="shared" si="6"/>
        <v>243.7</v>
      </c>
      <c r="AT41" s="107">
        <f t="shared" si="6"/>
        <v>234.5</v>
      </c>
      <c r="AU41" s="107">
        <f t="shared" si="6"/>
        <v>277.8</v>
      </c>
      <c r="AV41" s="107">
        <f t="shared" si="6"/>
        <v>275.3</v>
      </c>
      <c r="AW41" s="107">
        <f t="shared" si="6"/>
        <v>253.4</v>
      </c>
      <c r="AX41" s="107">
        <f t="shared" si="6"/>
        <v>182</v>
      </c>
      <c r="AY41" s="107">
        <f t="shared" si="6"/>
        <v>211.9</v>
      </c>
      <c r="AZ41" s="107">
        <f t="shared" si="6"/>
        <v>147.30000000000001</v>
      </c>
      <c r="BA41" s="107">
        <f t="shared" si="6"/>
        <v>238.6</v>
      </c>
      <c r="BB41" s="107">
        <f t="shared" si="6"/>
        <v>136.1</v>
      </c>
      <c r="BC41" s="107">
        <f t="shared" si="6"/>
        <v>125.8</v>
      </c>
      <c r="BD41" s="107">
        <f t="shared" si="6"/>
        <v>77.2</v>
      </c>
      <c r="BE41" s="107">
        <f t="shared" si="6"/>
        <v>121.9</v>
      </c>
      <c r="BF41" s="107">
        <f t="shared" si="6"/>
        <v>132.80000000000001</v>
      </c>
      <c r="BG41" s="107">
        <f t="shared" si="6"/>
        <v>241.2</v>
      </c>
      <c r="BH41" s="107">
        <f t="shared" si="6"/>
        <v>185.9</v>
      </c>
      <c r="BI41" s="107">
        <f t="shared" si="6"/>
        <v>147.6</v>
      </c>
      <c r="BJ41" s="107">
        <f t="shared" si="6"/>
        <v>184.6</v>
      </c>
      <c r="BK41" s="107">
        <f t="shared" si="6"/>
        <v>135.9</v>
      </c>
      <c r="BL41" s="107">
        <f t="shared" si="6"/>
        <v>105.4</v>
      </c>
      <c r="BM41" s="107">
        <f t="shared" si="6"/>
        <v>38.299999999999997</v>
      </c>
      <c r="BN41" s="107">
        <f t="shared" si="6"/>
        <v>5</v>
      </c>
      <c r="BO41" s="107">
        <f t="shared" ref="BO41:CW41" si="7">SUM(BO36:BO40)</f>
        <v>11.8</v>
      </c>
      <c r="BP41" s="107">
        <f t="shared" si="7"/>
        <v>7.6</v>
      </c>
      <c r="BQ41" s="107">
        <f t="shared" si="7"/>
        <v>10</v>
      </c>
      <c r="BR41" s="107">
        <f t="shared" si="7"/>
        <v>0</v>
      </c>
      <c r="BS41" s="107">
        <f t="shared" si="7"/>
        <v>0</v>
      </c>
      <c r="BT41" s="107">
        <f t="shared" si="7"/>
        <v>0</v>
      </c>
      <c r="BU41" s="107">
        <f t="shared" si="7"/>
        <v>10</v>
      </c>
      <c r="BV41" s="107">
        <f t="shared" si="7"/>
        <v>13.1</v>
      </c>
      <c r="BW41" s="107">
        <f t="shared" si="7"/>
        <v>18.100000000000001</v>
      </c>
      <c r="BX41" s="107">
        <f t="shared" si="7"/>
        <v>13.1</v>
      </c>
      <c r="BY41" s="107">
        <f t="shared" si="7"/>
        <v>13.1</v>
      </c>
      <c r="BZ41" s="107">
        <f t="shared" si="7"/>
        <v>5</v>
      </c>
      <c r="CA41" s="107">
        <f t="shared" si="7"/>
        <v>5</v>
      </c>
      <c r="CB41" s="107">
        <f t="shared" si="7"/>
        <v>37.200000000000003</v>
      </c>
      <c r="CC41" s="107">
        <f t="shared" si="7"/>
        <v>0</v>
      </c>
      <c r="CD41" s="107">
        <f t="shared" si="7"/>
        <v>5</v>
      </c>
      <c r="CE41" s="107">
        <f t="shared" si="7"/>
        <v>0</v>
      </c>
      <c r="CF41" s="107">
        <f t="shared" si="7"/>
        <v>0</v>
      </c>
      <c r="CG41" s="107">
        <f t="shared" si="7"/>
        <v>30.4</v>
      </c>
      <c r="CH41" s="107">
        <f t="shared" si="7"/>
        <v>76.599999999999994</v>
      </c>
      <c r="CI41" s="107">
        <f t="shared" si="7"/>
        <v>76.599999999999994</v>
      </c>
      <c r="CJ41" s="107">
        <f t="shared" si="7"/>
        <v>76.599999999999994</v>
      </c>
      <c r="CK41" s="107">
        <f t="shared" si="7"/>
        <v>76.599999999999994</v>
      </c>
      <c r="CL41" s="107">
        <f t="shared" si="7"/>
        <v>0</v>
      </c>
      <c r="CM41" s="107">
        <f t="shared" si="7"/>
        <v>79.3</v>
      </c>
      <c r="CN41" s="107">
        <f t="shared" si="7"/>
        <v>76.400000000000006</v>
      </c>
      <c r="CO41" s="107">
        <f t="shared" si="7"/>
        <v>156.6</v>
      </c>
      <c r="CP41" s="107">
        <f t="shared" si="7"/>
        <v>45.5</v>
      </c>
      <c r="CQ41" s="107">
        <f t="shared" si="7"/>
        <v>323.5</v>
      </c>
      <c r="CR41" s="107">
        <f t="shared" si="7"/>
        <v>298.39999999999998</v>
      </c>
      <c r="CS41" s="107">
        <f t="shared" si="7"/>
        <v>454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2256.5749999999998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>
        <v>51.3</v>
      </c>
      <c r="D46" s="120">
        <v>1.1000000000000001</v>
      </c>
      <c r="E46" s="120"/>
      <c r="F46" s="120">
        <v>142.4</v>
      </c>
      <c r="G46" s="120">
        <v>101.6</v>
      </c>
      <c r="H46" s="120">
        <v>87.4</v>
      </c>
      <c r="I46" s="120"/>
      <c r="J46" s="120">
        <v>143.6</v>
      </c>
      <c r="K46" s="120">
        <v>120.9</v>
      </c>
      <c r="L46" s="120">
        <v>75.3</v>
      </c>
      <c r="M46" s="120">
        <v>39.4</v>
      </c>
      <c r="N46" s="120">
        <v>38.700000000000003</v>
      </c>
      <c r="O46" s="120">
        <v>31.3</v>
      </c>
      <c r="P46" s="120">
        <v>2.4</v>
      </c>
      <c r="Q46" s="120"/>
      <c r="R46" s="120">
        <v>95.6</v>
      </c>
      <c r="S46" s="120">
        <v>62</v>
      </c>
      <c r="T46" s="120">
        <v>67</v>
      </c>
      <c r="U46" s="120"/>
      <c r="V46" s="120">
        <v>65.7</v>
      </c>
      <c r="W46" s="120">
        <v>24.5</v>
      </c>
      <c r="X46" s="120">
        <v>6.6</v>
      </c>
      <c r="Y46" s="120"/>
      <c r="Z46" s="120"/>
      <c r="AA46" s="120"/>
      <c r="AB46" s="120"/>
      <c r="AC46" s="120"/>
      <c r="AD46" s="120"/>
      <c r="AE46" s="120"/>
      <c r="AF46" s="120">
        <v>66.099999999999994</v>
      </c>
      <c r="AG46" s="120">
        <v>113.2</v>
      </c>
      <c r="AH46" s="120">
        <v>21.7</v>
      </c>
      <c r="AI46" s="120">
        <v>123.9</v>
      </c>
      <c r="AJ46" s="120">
        <v>144.80000000000001</v>
      </c>
      <c r="AK46" s="120">
        <v>232.6</v>
      </c>
      <c r="AL46" s="120">
        <v>93</v>
      </c>
      <c r="AM46" s="120">
        <v>136.19999999999999</v>
      </c>
      <c r="AN46" s="120">
        <v>165.5</v>
      </c>
      <c r="AO46" s="120">
        <v>159.9</v>
      </c>
      <c r="AP46" s="120">
        <v>392.1</v>
      </c>
      <c r="AQ46" s="120">
        <v>391.8</v>
      </c>
      <c r="AR46" s="120">
        <v>194.2</v>
      </c>
      <c r="AS46" s="120">
        <v>243.7</v>
      </c>
      <c r="AT46" s="120">
        <v>234.5</v>
      </c>
      <c r="AU46" s="120">
        <v>277.8</v>
      </c>
      <c r="AV46" s="120">
        <v>275.3</v>
      </c>
      <c r="AW46" s="120">
        <v>253.4</v>
      </c>
      <c r="AX46" s="120">
        <v>182</v>
      </c>
      <c r="AY46" s="120">
        <v>211.9</v>
      </c>
      <c r="AZ46" s="120">
        <v>147.30000000000001</v>
      </c>
      <c r="BA46" s="120">
        <v>238.6</v>
      </c>
      <c r="BB46" s="120">
        <v>136.1</v>
      </c>
      <c r="BC46" s="120">
        <v>125.8</v>
      </c>
      <c r="BD46" s="120">
        <v>77.2</v>
      </c>
      <c r="BE46" s="120">
        <v>121.9</v>
      </c>
      <c r="BF46" s="120">
        <v>132.80000000000001</v>
      </c>
      <c r="BG46" s="120">
        <v>241.2</v>
      </c>
      <c r="BH46" s="120">
        <v>185.9</v>
      </c>
      <c r="BI46" s="120">
        <v>147.6</v>
      </c>
      <c r="BJ46" s="120">
        <v>184.6</v>
      </c>
      <c r="BK46" s="120">
        <v>135.9</v>
      </c>
      <c r="BL46" s="120">
        <v>105.4</v>
      </c>
      <c r="BM46" s="120">
        <v>38.299999999999997</v>
      </c>
      <c r="BN46" s="120">
        <v>5</v>
      </c>
      <c r="BO46" s="120">
        <v>11.8</v>
      </c>
      <c r="BP46" s="120">
        <v>7.6</v>
      </c>
      <c r="BQ46" s="120">
        <v>10</v>
      </c>
      <c r="BR46" s="120"/>
      <c r="BS46" s="120"/>
      <c r="BT46" s="120"/>
      <c r="BU46" s="120">
        <v>10</v>
      </c>
      <c r="BV46" s="120"/>
      <c r="BW46" s="120">
        <v>5</v>
      </c>
      <c r="BX46" s="120"/>
      <c r="BY46" s="120"/>
      <c r="BZ46" s="120">
        <v>5</v>
      </c>
      <c r="CA46" s="120">
        <v>5</v>
      </c>
      <c r="CB46" s="120">
        <v>37.200000000000003</v>
      </c>
      <c r="CC46" s="120"/>
      <c r="CD46" s="120">
        <v>5</v>
      </c>
      <c r="CE46" s="120"/>
      <c r="CF46" s="120"/>
      <c r="CG46" s="120">
        <v>30.4</v>
      </c>
      <c r="CH46" s="120"/>
      <c r="CI46" s="120"/>
      <c r="CJ46" s="120"/>
      <c r="CK46" s="120"/>
      <c r="CL46" s="120"/>
      <c r="CM46" s="120">
        <v>79.3</v>
      </c>
      <c r="CN46" s="120">
        <v>76.400000000000006</v>
      </c>
      <c r="CO46" s="120">
        <v>156.6</v>
      </c>
      <c r="CP46" s="120">
        <v>45.5</v>
      </c>
      <c r="CQ46" s="120">
        <v>323.5</v>
      </c>
      <c r="CR46" s="120">
        <v>298.39999999999998</v>
      </c>
      <c r="CS46" s="120">
        <v>454</v>
      </c>
      <c r="CT46" s="122"/>
      <c r="CU46" s="122"/>
      <c r="CV46" s="122"/>
      <c r="CW46" s="121"/>
      <c r="CX46" s="97">
        <f t="array" ref="CX46">SUMPRODUCT(B46:CW46*0.25)</f>
        <v>2163.6749999999997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>
        <v>3.2</v>
      </c>
      <c r="AA48" s="120">
        <v>3.2</v>
      </c>
      <c r="AB48" s="120">
        <v>3.2</v>
      </c>
      <c r="AC48" s="120">
        <v>3.2</v>
      </c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>
        <v>13.1</v>
      </c>
      <c r="BW48" s="120">
        <v>13.1</v>
      </c>
      <c r="BX48" s="120">
        <v>13.1</v>
      </c>
      <c r="BY48" s="120">
        <v>13.1</v>
      </c>
      <c r="BZ48" s="120"/>
      <c r="CA48" s="120"/>
      <c r="CB48" s="120"/>
      <c r="CC48" s="120"/>
      <c r="CD48" s="120"/>
      <c r="CE48" s="120"/>
      <c r="CF48" s="120"/>
      <c r="CG48" s="120"/>
      <c r="CH48" s="120">
        <v>76.599999999999994</v>
      </c>
      <c r="CI48" s="120">
        <v>76.599999999999994</v>
      </c>
      <c r="CJ48" s="120">
        <v>76.599999999999994</v>
      </c>
      <c r="CK48" s="120">
        <v>76.599999999999994</v>
      </c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92.9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51.3</v>
      </c>
      <c r="D50" s="107">
        <f t="shared" si="8"/>
        <v>1.1000000000000001</v>
      </c>
      <c r="E50" s="107">
        <f t="shared" si="8"/>
        <v>0</v>
      </c>
      <c r="F50" s="107">
        <f t="shared" si="8"/>
        <v>142.4</v>
      </c>
      <c r="G50" s="107">
        <f t="shared" si="8"/>
        <v>101.6</v>
      </c>
      <c r="H50" s="107">
        <f t="shared" si="8"/>
        <v>87.4</v>
      </c>
      <c r="I50" s="107">
        <f t="shared" si="8"/>
        <v>0</v>
      </c>
      <c r="J50" s="107">
        <f t="shared" si="8"/>
        <v>143.6</v>
      </c>
      <c r="K50" s="107">
        <f t="shared" si="8"/>
        <v>120.9</v>
      </c>
      <c r="L50" s="107">
        <f t="shared" si="8"/>
        <v>75.3</v>
      </c>
      <c r="M50" s="107">
        <f t="shared" si="8"/>
        <v>39.4</v>
      </c>
      <c r="N50" s="107">
        <f t="shared" si="8"/>
        <v>38.700000000000003</v>
      </c>
      <c r="O50" s="107">
        <f t="shared" si="8"/>
        <v>31.3</v>
      </c>
      <c r="P50" s="107">
        <f t="shared" si="8"/>
        <v>2.4</v>
      </c>
      <c r="Q50" s="107">
        <f t="shared" si="8"/>
        <v>0</v>
      </c>
      <c r="R50" s="107">
        <f t="shared" si="8"/>
        <v>95.6</v>
      </c>
      <c r="S50" s="107">
        <f t="shared" si="8"/>
        <v>62</v>
      </c>
      <c r="T50" s="107">
        <f t="shared" si="8"/>
        <v>67</v>
      </c>
      <c r="U50" s="107">
        <f t="shared" si="8"/>
        <v>0</v>
      </c>
      <c r="V50" s="107">
        <f t="shared" si="8"/>
        <v>65.7</v>
      </c>
      <c r="W50" s="107">
        <f t="shared" si="8"/>
        <v>24.5</v>
      </c>
      <c r="X50" s="107">
        <f t="shared" si="8"/>
        <v>6.6</v>
      </c>
      <c r="Y50" s="107">
        <f t="shared" si="8"/>
        <v>0</v>
      </c>
      <c r="Z50" s="107">
        <f t="shared" si="8"/>
        <v>3.2</v>
      </c>
      <c r="AA50" s="107">
        <f t="shared" si="8"/>
        <v>3.2</v>
      </c>
      <c r="AB50" s="107">
        <f t="shared" si="8"/>
        <v>3.2</v>
      </c>
      <c r="AC50" s="107">
        <f t="shared" si="8"/>
        <v>3.2</v>
      </c>
      <c r="AD50" s="107">
        <f t="shared" si="8"/>
        <v>0</v>
      </c>
      <c r="AE50" s="107">
        <f t="shared" si="8"/>
        <v>0</v>
      </c>
      <c r="AF50" s="107">
        <f t="shared" si="8"/>
        <v>66.099999999999994</v>
      </c>
      <c r="AG50" s="107">
        <f t="shared" si="8"/>
        <v>113.2</v>
      </c>
      <c r="AH50" s="107">
        <f t="shared" si="8"/>
        <v>21.7</v>
      </c>
      <c r="AI50" s="107">
        <f t="shared" si="8"/>
        <v>123.9</v>
      </c>
      <c r="AJ50" s="107">
        <f t="shared" si="8"/>
        <v>144.80000000000001</v>
      </c>
      <c r="AK50" s="107">
        <f t="shared" si="8"/>
        <v>232.6</v>
      </c>
      <c r="AL50" s="107">
        <f t="shared" si="8"/>
        <v>93</v>
      </c>
      <c r="AM50" s="107">
        <f t="shared" si="8"/>
        <v>136.19999999999999</v>
      </c>
      <c r="AN50" s="107">
        <f t="shared" si="8"/>
        <v>165.5</v>
      </c>
      <c r="AO50" s="107">
        <f t="shared" si="8"/>
        <v>159.9</v>
      </c>
      <c r="AP50" s="107">
        <f t="shared" si="8"/>
        <v>392.1</v>
      </c>
      <c r="AQ50" s="107">
        <f t="shared" si="8"/>
        <v>391.8</v>
      </c>
      <c r="AR50" s="107">
        <f t="shared" si="8"/>
        <v>194.2</v>
      </c>
      <c r="AS50" s="107">
        <f t="shared" si="8"/>
        <v>243.7</v>
      </c>
      <c r="AT50" s="107">
        <f t="shared" si="8"/>
        <v>234.5</v>
      </c>
      <c r="AU50" s="107">
        <f t="shared" si="8"/>
        <v>277.8</v>
      </c>
      <c r="AV50" s="107">
        <f t="shared" si="8"/>
        <v>275.3</v>
      </c>
      <c r="AW50" s="107">
        <f t="shared" si="8"/>
        <v>253.4</v>
      </c>
      <c r="AX50" s="107">
        <f t="shared" si="8"/>
        <v>182</v>
      </c>
      <c r="AY50" s="107">
        <f t="shared" si="8"/>
        <v>211.9</v>
      </c>
      <c r="AZ50" s="107">
        <f t="shared" si="8"/>
        <v>147.30000000000001</v>
      </c>
      <c r="BA50" s="107">
        <f t="shared" si="8"/>
        <v>238.6</v>
      </c>
      <c r="BB50" s="107">
        <f t="shared" si="8"/>
        <v>136.1</v>
      </c>
      <c r="BC50" s="107">
        <f t="shared" si="8"/>
        <v>125.8</v>
      </c>
      <c r="BD50" s="107">
        <f t="shared" si="8"/>
        <v>77.2</v>
      </c>
      <c r="BE50" s="107">
        <f t="shared" si="8"/>
        <v>121.9</v>
      </c>
      <c r="BF50" s="107">
        <f t="shared" si="8"/>
        <v>132.80000000000001</v>
      </c>
      <c r="BG50" s="107">
        <f t="shared" si="8"/>
        <v>241.2</v>
      </c>
      <c r="BH50" s="107">
        <f t="shared" si="8"/>
        <v>185.9</v>
      </c>
      <c r="BI50" s="107">
        <f t="shared" si="8"/>
        <v>147.6</v>
      </c>
      <c r="BJ50" s="107">
        <f t="shared" si="8"/>
        <v>184.6</v>
      </c>
      <c r="BK50" s="107">
        <f t="shared" si="8"/>
        <v>135.9</v>
      </c>
      <c r="BL50" s="107">
        <f t="shared" si="8"/>
        <v>105.4</v>
      </c>
      <c r="BM50" s="107">
        <f t="shared" si="8"/>
        <v>38.299999999999997</v>
      </c>
      <c r="BN50" s="107">
        <f t="shared" si="8"/>
        <v>5</v>
      </c>
      <c r="BO50" s="107">
        <f t="shared" ref="BO50:CW50" si="9">SUM(BO44:BO49)</f>
        <v>11.8</v>
      </c>
      <c r="BP50" s="107">
        <f t="shared" si="9"/>
        <v>7.6</v>
      </c>
      <c r="BQ50" s="107">
        <f t="shared" si="9"/>
        <v>10</v>
      </c>
      <c r="BR50" s="107">
        <f t="shared" si="9"/>
        <v>0</v>
      </c>
      <c r="BS50" s="107">
        <f t="shared" si="9"/>
        <v>0</v>
      </c>
      <c r="BT50" s="107">
        <f t="shared" si="9"/>
        <v>0</v>
      </c>
      <c r="BU50" s="107">
        <f t="shared" si="9"/>
        <v>10</v>
      </c>
      <c r="BV50" s="107">
        <f t="shared" si="9"/>
        <v>13.1</v>
      </c>
      <c r="BW50" s="107">
        <f t="shared" si="9"/>
        <v>18.100000000000001</v>
      </c>
      <c r="BX50" s="107">
        <f t="shared" si="9"/>
        <v>13.1</v>
      </c>
      <c r="BY50" s="107">
        <f t="shared" si="9"/>
        <v>13.1</v>
      </c>
      <c r="BZ50" s="107">
        <f t="shared" si="9"/>
        <v>5</v>
      </c>
      <c r="CA50" s="107">
        <f t="shared" si="9"/>
        <v>5</v>
      </c>
      <c r="CB50" s="107">
        <f t="shared" si="9"/>
        <v>37.200000000000003</v>
      </c>
      <c r="CC50" s="107">
        <f t="shared" si="9"/>
        <v>0</v>
      </c>
      <c r="CD50" s="107">
        <f t="shared" si="9"/>
        <v>5</v>
      </c>
      <c r="CE50" s="107">
        <f t="shared" si="9"/>
        <v>0</v>
      </c>
      <c r="CF50" s="107">
        <f t="shared" si="9"/>
        <v>0</v>
      </c>
      <c r="CG50" s="107">
        <f t="shared" si="9"/>
        <v>30.4</v>
      </c>
      <c r="CH50" s="107">
        <f t="shared" si="9"/>
        <v>76.599999999999994</v>
      </c>
      <c r="CI50" s="107">
        <f t="shared" si="9"/>
        <v>76.599999999999994</v>
      </c>
      <c r="CJ50" s="107">
        <f t="shared" si="9"/>
        <v>76.599999999999994</v>
      </c>
      <c r="CK50" s="107">
        <f t="shared" si="9"/>
        <v>76.599999999999994</v>
      </c>
      <c r="CL50" s="107">
        <f t="shared" si="9"/>
        <v>0</v>
      </c>
      <c r="CM50" s="107">
        <f t="shared" si="9"/>
        <v>79.3</v>
      </c>
      <c r="CN50" s="107">
        <f t="shared" si="9"/>
        <v>76.400000000000006</v>
      </c>
      <c r="CO50" s="107">
        <f t="shared" si="9"/>
        <v>156.6</v>
      </c>
      <c r="CP50" s="107">
        <f t="shared" si="9"/>
        <v>45.5</v>
      </c>
      <c r="CQ50" s="107">
        <f t="shared" si="9"/>
        <v>323.5</v>
      </c>
      <c r="CR50" s="107">
        <f t="shared" si="9"/>
        <v>298.39999999999998</v>
      </c>
      <c r="CS50" s="107">
        <f t="shared" si="9"/>
        <v>454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2256.5749999999998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39.246000000000002</v>
      </c>
      <c r="C53" s="107">
        <f t="shared" ref="C53:BN53" si="12">C17+C27+C41</f>
        <v>82.811999999999998</v>
      </c>
      <c r="D53" s="107">
        <f t="shared" si="12"/>
        <v>46.678000000000004</v>
      </c>
      <c r="E53" s="107">
        <f t="shared" si="12"/>
        <v>62.868000000000002</v>
      </c>
      <c r="F53" s="107">
        <f t="shared" si="12"/>
        <v>165.768</v>
      </c>
      <c r="G53" s="107">
        <f t="shared" si="12"/>
        <v>128.14599999999999</v>
      </c>
      <c r="H53" s="107">
        <f t="shared" si="12"/>
        <v>129.66900000000001</v>
      </c>
      <c r="I53" s="107">
        <f t="shared" si="12"/>
        <v>40.829000000000001</v>
      </c>
      <c r="J53" s="107">
        <f t="shared" si="12"/>
        <v>180.72</v>
      </c>
      <c r="K53" s="107">
        <f t="shared" si="12"/>
        <v>150.47900000000001</v>
      </c>
      <c r="L53" s="107">
        <f t="shared" si="12"/>
        <v>107.47199999999999</v>
      </c>
      <c r="M53" s="107">
        <f t="shared" si="12"/>
        <v>64.391999999999996</v>
      </c>
      <c r="N53" s="107">
        <f t="shared" si="12"/>
        <v>55.99</v>
      </c>
      <c r="O53" s="107">
        <f t="shared" si="12"/>
        <v>41.627000000000002</v>
      </c>
      <c r="P53" s="107">
        <f t="shared" si="12"/>
        <v>17.989999999999998</v>
      </c>
      <c r="Q53" s="107">
        <f t="shared" si="12"/>
        <v>11.334</v>
      </c>
      <c r="R53" s="107">
        <f t="shared" si="12"/>
        <v>111.08</v>
      </c>
      <c r="S53" s="107">
        <f t="shared" si="12"/>
        <v>81.14</v>
      </c>
      <c r="T53" s="107">
        <f t="shared" si="12"/>
        <v>89.385000000000005</v>
      </c>
      <c r="U53" s="107">
        <f t="shared" si="12"/>
        <v>23.143999999999998</v>
      </c>
      <c r="V53" s="107">
        <f t="shared" si="12"/>
        <v>88.727000000000004</v>
      </c>
      <c r="W53" s="107">
        <f t="shared" si="12"/>
        <v>49.222999999999999</v>
      </c>
      <c r="X53" s="107">
        <f t="shared" si="12"/>
        <v>37.65</v>
      </c>
      <c r="Y53" s="107">
        <f t="shared" si="12"/>
        <v>27.148</v>
      </c>
      <c r="Z53" s="107">
        <f t="shared" si="12"/>
        <v>25.922000000000001</v>
      </c>
      <c r="AA53" s="107">
        <f t="shared" si="12"/>
        <v>12.376000000000001</v>
      </c>
      <c r="AB53" s="107">
        <f t="shared" si="12"/>
        <v>14.449000000000002</v>
      </c>
      <c r="AC53" s="107">
        <f t="shared" si="12"/>
        <v>14.597999999999999</v>
      </c>
      <c r="AD53" s="107">
        <f t="shared" si="12"/>
        <v>31.998000000000001</v>
      </c>
      <c r="AE53" s="107">
        <f t="shared" si="12"/>
        <v>26.995000000000001</v>
      </c>
      <c r="AF53" s="107">
        <f t="shared" si="12"/>
        <v>71.668999999999997</v>
      </c>
      <c r="AG53" s="107">
        <f t="shared" si="12"/>
        <v>114.925</v>
      </c>
      <c r="AH53" s="107">
        <f t="shared" si="12"/>
        <v>33.97</v>
      </c>
      <c r="AI53" s="107">
        <f t="shared" si="12"/>
        <v>127.63600000000001</v>
      </c>
      <c r="AJ53" s="107">
        <f t="shared" si="12"/>
        <v>148.81</v>
      </c>
      <c r="AK53" s="107">
        <f t="shared" si="12"/>
        <v>236.429</v>
      </c>
      <c r="AL53" s="107">
        <f t="shared" si="12"/>
        <v>96.905000000000001</v>
      </c>
      <c r="AM53" s="107">
        <f t="shared" si="12"/>
        <v>136.19999999999999</v>
      </c>
      <c r="AN53" s="107">
        <f t="shared" si="12"/>
        <v>167.273</v>
      </c>
      <c r="AO53" s="107">
        <f t="shared" si="12"/>
        <v>170.53</v>
      </c>
      <c r="AP53" s="107">
        <f t="shared" si="12"/>
        <v>392.1</v>
      </c>
      <c r="AQ53" s="107">
        <f t="shared" si="12"/>
        <v>391.8</v>
      </c>
      <c r="AR53" s="107">
        <f t="shared" si="12"/>
        <v>194.2</v>
      </c>
      <c r="AS53" s="107">
        <f t="shared" si="12"/>
        <v>260.18899999999996</v>
      </c>
      <c r="AT53" s="107">
        <f t="shared" si="12"/>
        <v>274.14600000000002</v>
      </c>
      <c r="AU53" s="107">
        <f t="shared" si="12"/>
        <v>277.8</v>
      </c>
      <c r="AV53" s="107">
        <f t="shared" si="12"/>
        <v>275.3</v>
      </c>
      <c r="AW53" s="107">
        <f t="shared" si="12"/>
        <v>253.476</v>
      </c>
      <c r="AX53" s="107">
        <f t="shared" si="12"/>
        <v>182</v>
      </c>
      <c r="AY53" s="107">
        <f t="shared" si="12"/>
        <v>211.9</v>
      </c>
      <c r="AZ53" s="107">
        <f t="shared" si="12"/>
        <v>147.30000000000001</v>
      </c>
      <c r="BA53" s="107">
        <f t="shared" si="12"/>
        <v>238.6</v>
      </c>
      <c r="BB53" s="107">
        <f t="shared" si="12"/>
        <v>136.1</v>
      </c>
      <c r="BC53" s="107">
        <f t="shared" si="12"/>
        <v>125.8</v>
      </c>
      <c r="BD53" s="107">
        <f t="shared" si="12"/>
        <v>77.2</v>
      </c>
      <c r="BE53" s="107">
        <f t="shared" si="12"/>
        <v>132.155</v>
      </c>
      <c r="BF53" s="107">
        <f t="shared" si="12"/>
        <v>135.78800000000001</v>
      </c>
      <c r="BG53" s="107">
        <f t="shared" si="12"/>
        <v>251.08099999999999</v>
      </c>
      <c r="BH53" s="107">
        <f t="shared" si="12"/>
        <v>192.54500000000002</v>
      </c>
      <c r="BI53" s="107">
        <f t="shared" si="12"/>
        <v>154.679</v>
      </c>
      <c r="BJ53" s="107">
        <f t="shared" si="12"/>
        <v>188.363</v>
      </c>
      <c r="BK53" s="107">
        <f t="shared" si="12"/>
        <v>137.90800000000002</v>
      </c>
      <c r="BL53" s="107">
        <f t="shared" si="12"/>
        <v>111.107</v>
      </c>
      <c r="BM53" s="107">
        <f t="shared" si="12"/>
        <v>87.817999999999998</v>
      </c>
      <c r="BN53" s="107">
        <f t="shared" si="12"/>
        <v>30.931999999999999</v>
      </c>
      <c r="BO53" s="107">
        <f t="shared" ref="BO53:CX53" si="13">BO17+BO27+BO41</f>
        <v>34.382999999999996</v>
      </c>
      <c r="BP53" s="107">
        <f t="shared" si="13"/>
        <v>34.405999999999999</v>
      </c>
      <c r="BQ53" s="107">
        <f t="shared" si="13"/>
        <v>45.718000000000004</v>
      </c>
      <c r="BR53" s="107">
        <f t="shared" si="13"/>
        <v>18.888999999999999</v>
      </c>
      <c r="BS53" s="107">
        <f t="shared" si="13"/>
        <v>21.923999999999999</v>
      </c>
      <c r="BT53" s="107">
        <f t="shared" si="13"/>
        <v>28.984000000000002</v>
      </c>
      <c r="BU53" s="107">
        <f t="shared" si="13"/>
        <v>33.959000000000003</v>
      </c>
      <c r="BV53" s="107">
        <f t="shared" si="13"/>
        <v>42.027000000000001</v>
      </c>
      <c r="BW53" s="107">
        <f t="shared" si="13"/>
        <v>45.195999999999998</v>
      </c>
      <c r="BX53" s="107">
        <f t="shared" si="13"/>
        <v>49.265000000000001</v>
      </c>
      <c r="BY53" s="107">
        <f t="shared" si="13"/>
        <v>56.463999999999999</v>
      </c>
      <c r="BZ53" s="107">
        <f t="shared" si="13"/>
        <v>57.893000000000001</v>
      </c>
      <c r="CA53" s="107">
        <f t="shared" si="13"/>
        <v>51.83</v>
      </c>
      <c r="CB53" s="107">
        <f t="shared" si="13"/>
        <v>75.971000000000004</v>
      </c>
      <c r="CC53" s="107">
        <f t="shared" si="13"/>
        <v>52.173000000000002</v>
      </c>
      <c r="CD53" s="107">
        <f t="shared" si="13"/>
        <v>40.121000000000002</v>
      </c>
      <c r="CE53" s="107">
        <f t="shared" si="13"/>
        <v>37.849999999999994</v>
      </c>
      <c r="CF53" s="107">
        <f t="shared" si="13"/>
        <v>39.995999999999995</v>
      </c>
      <c r="CG53" s="107">
        <f t="shared" si="13"/>
        <v>40.503</v>
      </c>
      <c r="CH53" s="107">
        <f t="shared" si="13"/>
        <v>92.214999999999989</v>
      </c>
      <c r="CI53" s="107">
        <f t="shared" si="13"/>
        <v>86.74</v>
      </c>
      <c r="CJ53" s="107">
        <f t="shared" si="13"/>
        <v>87.153999999999996</v>
      </c>
      <c r="CK53" s="107">
        <f t="shared" si="13"/>
        <v>98.870999999999995</v>
      </c>
      <c r="CL53" s="107">
        <f t="shared" si="13"/>
        <v>87.319000000000003</v>
      </c>
      <c r="CM53" s="107">
        <f t="shared" si="13"/>
        <v>87.045000000000002</v>
      </c>
      <c r="CN53" s="107">
        <f t="shared" si="13"/>
        <v>81.748000000000005</v>
      </c>
      <c r="CO53" s="107">
        <f t="shared" si="13"/>
        <v>168.65</v>
      </c>
      <c r="CP53" s="107">
        <f t="shared" si="13"/>
        <v>45.5</v>
      </c>
      <c r="CQ53" s="107">
        <f t="shared" si="13"/>
        <v>323.5</v>
      </c>
      <c r="CR53" s="107">
        <f t="shared" si="13"/>
        <v>298.39999999999998</v>
      </c>
      <c r="CS53" s="107">
        <f t="shared" si="13"/>
        <v>454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2710.7957499999998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46021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-17.899999999999999</v>
      </c>
      <c r="C5" s="25">
        <v>51.3</v>
      </c>
      <c r="D5" s="25">
        <v>1.1000000000000001</v>
      </c>
      <c r="E5" s="25">
        <v>-70.2</v>
      </c>
      <c r="F5" s="25">
        <v>142.4</v>
      </c>
      <c r="G5" s="25">
        <v>101.6</v>
      </c>
      <c r="H5" s="25">
        <v>87.4</v>
      </c>
      <c r="I5" s="25">
        <v>-9.6</v>
      </c>
      <c r="J5" s="25">
        <v>143.6</v>
      </c>
      <c r="K5" s="25">
        <v>120.9</v>
      </c>
      <c r="L5" s="25">
        <v>75.3</v>
      </c>
      <c r="M5" s="25">
        <v>39.4</v>
      </c>
      <c r="N5" s="25">
        <v>38.700000000000003</v>
      </c>
      <c r="O5" s="25">
        <v>31.3</v>
      </c>
      <c r="P5" s="25">
        <v>2.4</v>
      </c>
      <c r="Q5" s="25">
        <v>-11</v>
      </c>
      <c r="R5" s="25">
        <v>95.6</v>
      </c>
      <c r="S5" s="25">
        <v>62</v>
      </c>
      <c r="T5" s="25">
        <v>67</v>
      </c>
      <c r="U5" s="25">
        <v>-20.8</v>
      </c>
      <c r="V5" s="25">
        <v>65.7</v>
      </c>
      <c r="W5" s="25">
        <v>24.5</v>
      </c>
      <c r="X5" s="25">
        <v>6.6</v>
      </c>
      <c r="Y5" s="25">
        <v>-23</v>
      </c>
      <c r="Z5" s="25">
        <v>3.2</v>
      </c>
      <c r="AA5" s="25">
        <v>3.2</v>
      </c>
      <c r="AB5" s="25">
        <v>3.2</v>
      </c>
      <c r="AC5" s="25">
        <v>3.2</v>
      </c>
      <c r="AD5" s="25">
        <v>-9</v>
      </c>
      <c r="AE5" s="25">
        <v>-11</v>
      </c>
      <c r="AF5" s="25">
        <v>66.099999999999994</v>
      </c>
      <c r="AG5" s="25">
        <v>113.2</v>
      </c>
      <c r="AH5" s="25">
        <v>21.7</v>
      </c>
      <c r="AI5" s="25">
        <v>123.9</v>
      </c>
      <c r="AJ5" s="25">
        <v>144.80000000000001</v>
      </c>
      <c r="AK5" s="25">
        <v>232.6</v>
      </c>
      <c r="AL5" s="25">
        <v>93</v>
      </c>
      <c r="AM5" s="25">
        <v>136.19999999999999</v>
      </c>
      <c r="AN5" s="25">
        <v>165.5</v>
      </c>
      <c r="AO5" s="25">
        <v>159.9</v>
      </c>
      <c r="AP5" s="25">
        <v>392.1</v>
      </c>
      <c r="AQ5" s="25">
        <v>391.8</v>
      </c>
      <c r="AR5" s="25">
        <v>194.2</v>
      </c>
      <c r="AS5" s="25">
        <v>243.7</v>
      </c>
      <c r="AT5" s="25">
        <v>234.5</v>
      </c>
      <c r="AU5" s="25">
        <v>277.8</v>
      </c>
      <c r="AV5" s="25">
        <v>275.3</v>
      </c>
      <c r="AW5" s="25">
        <v>253.4</v>
      </c>
      <c r="AX5" s="25">
        <v>182</v>
      </c>
      <c r="AY5" s="25">
        <v>211.9</v>
      </c>
      <c r="AZ5" s="25">
        <v>147.30000000000001</v>
      </c>
      <c r="BA5" s="25">
        <v>238.6</v>
      </c>
      <c r="BB5" s="25">
        <v>136.1</v>
      </c>
      <c r="BC5" s="25">
        <v>125.8</v>
      </c>
      <c r="BD5" s="25">
        <v>77.2</v>
      </c>
      <c r="BE5" s="25">
        <v>121.9</v>
      </c>
      <c r="BF5" s="25">
        <v>132.80000000000001</v>
      </c>
      <c r="BG5" s="25">
        <v>241.2</v>
      </c>
      <c r="BH5" s="25">
        <v>185.9</v>
      </c>
      <c r="BI5" s="25">
        <v>147.6</v>
      </c>
      <c r="BJ5" s="25">
        <v>95.899999999999991</v>
      </c>
      <c r="BK5" s="25">
        <v>47.2</v>
      </c>
      <c r="BL5" s="25">
        <v>16.700000000000003</v>
      </c>
      <c r="BM5" s="25">
        <v>-50.400000000000006</v>
      </c>
      <c r="BN5" s="25">
        <v>-26</v>
      </c>
      <c r="BO5" s="25">
        <v>-19.2</v>
      </c>
      <c r="BP5" s="25">
        <v>-23.4</v>
      </c>
      <c r="BQ5" s="25">
        <v>-21</v>
      </c>
      <c r="BR5" s="25">
        <v>-6.3</v>
      </c>
      <c r="BS5" s="25">
        <v>-6.3</v>
      </c>
      <c r="BT5" s="25">
        <v>-10.1</v>
      </c>
      <c r="BU5" s="25">
        <v>3.7</v>
      </c>
      <c r="BV5" s="25">
        <v>8.1</v>
      </c>
      <c r="BW5" s="25">
        <v>18.100000000000001</v>
      </c>
      <c r="BX5" s="25">
        <v>9.8000000000000007</v>
      </c>
      <c r="BY5" s="25">
        <v>8.1</v>
      </c>
      <c r="BZ5" s="25">
        <v>-45.8</v>
      </c>
      <c r="CA5" s="25">
        <v>-45.8</v>
      </c>
      <c r="CB5" s="25">
        <v>-13.599999999999994</v>
      </c>
      <c r="CC5" s="25">
        <v>-50.8</v>
      </c>
      <c r="CD5" s="25">
        <v>-28.200000000000003</v>
      </c>
      <c r="CE5" s="25">
        <v>-33.200000000000003</v>
      </c>
      <c r="CF5" s="25">
        <v>-33.200000000000003</v>
      </c>
      <c r="CG5" s="25">
        <v>-2.8000000000000043</v>
      </c>
      <c r="CH5" s="25">
        <v>10.099999999999994</v>
      </c>
      <c r="CI5" s="25">
        <v>22.199999999999996</v>
      </c>
      <c r="CJ5" s="25">
        <v>9.0999999999999943</v>
      </c>
      <c r="CK5" s="25">
        <v>4.0999999999999943</v>
      </c>
      <c r="CL5" s="25">
        <v>-55.5</v>
      </c>
      <c r="CM5" s="25">
        <v>37.799999999999997</v>
      </c>
      <c r="CN5" s="25">
        <v>34.900000000000006</v>
      </c>
      <c r="CO5" s="25">
        <v>115.1</v>
      </c>
      <c r="CP5" s="25">
        <v>45.5</v>
      </c>
      <c r="CQ5" s="25">
        <v>323.5</v>
      </c>
      <c r="CR5" s="25">
        <v>298.39999999999998</v>
      </c>
      <c r="CS5" s="25">
        <v>454</v>
      </c>
      <c r="CT5" s="26"/>
      <c r="CU5" s="26"/>
      <c r="CV5" s="26"/>
      <c r="CW5" s="27"/>
      <c r="CX5" s="132">
        <f t="array" ref="CX5">SUMPRODUCT(B5:CW5*0.25)</f>
        <v>1888.9500000000003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96.85</v>
      </c>
      <c r="C8" s="138">
        <v>87.55</v>
      </c>
      <c r="D8" s="138">
        <v>85.65</v>
      </c>
      <c r="E8" s="138">
        <v>81.86</v>
      </c>
      <c r="F8" s="138">
        <v>86.66</v>
      </c>
      <c r="G8" s="138">
        <v>81.25</v>
      </c>
      <c r="H8" s="138">
        <v>79.930000000000007</v>
      </c>
      <c r="I8" s="138">
        <v>83.93</v>
      </c>
      <c r="J8" s="138">
        <v>83.5</v>
      </c>
      <c r="K8" s="138">
        <v>80.92</v>
      </c>
      <c r="L8" s="138">
        <v>80.73</v>
      </c>
      <c r="M8" s="138">
        <v>79.010000000000005</v>
      </c>
      <c r="N8" s="138">
        <v>78.510000000000005</v>
      </c>
      <c r="O8" s="138">
        <v>78.58</v>
      </c>
      <c r="P8" s="138">
        <v>78.91</v>
      </c>
      <c r="Q8" s="138">
        <v>76.25</v>
      </c>
      <c r="R8" s="138">
        <v>78.16</v>
      </c>
      <c r="S8" s="138">
        <v>76.400000000000006</v>
      </c>
      <c r="T8" s="138">
        <v>75.22</v>
      </c>
      <c r="U8" s="138">
        <v>78.510000000000005</v>
      </c>
      <c r="V8" s="138">
        <v>80.760000000000005</v>
      </c>
      <c r="W8" s="138">
        <v>81.63</v>
      </c>
      <c r="X8" s="138">
        <v>88.09</v>
      </c>
      <c r="Y8" s="138">
        <v>96.86</v>
      </c>
      <c r="Z8" s="138">
        <v>85.96</v>
      </c>
      <c r="AA8" s="138">
        <v>100.47</v>
      </c>
      <c r="AB8" s="138">
        <v>100.76</v>
      </c>
      <c r="AC8" s="138">
        <v>115.83</v>
      </c>
      <c r="AD8" s="138">
        <v>123.9</v>
      </c>
      <c r="AE8" s="138">
        <v>110.12</v>
      </c>
      <c r="AF8" s="138">
        <v>101.93</v>
      </c>
      <c r="AG8" s="138">
        <v>104.29</v>
      </c>
      <c r="AH8" s="138">
        <v>92.28</v>
      </c>
      <c r="AI8" s="138">
        <v>97.42</v>
      </c>
      <c r="AJ8" s="138">
        <v>96.56</v>
      </c>
      <c r="AK8" s="138">
        <v>94.91</v>
      </c>
      <c r="AL8" s="138">
        <v>108.46</v>
      </c>
      <c r="AM8" s="138">
        <v>102.28</v>
      </c>
      <c r="AN8" s="138">
        <v>92.39</v>
      </c>
      <c r="AO8" s="138">
        <v>83.99</v>
      </c>
      <c r="AP8" s="138">
        <v>99.61</v>
      </c>
      <c r="AQ8" s="138">
        <v>87.37</v>
      </c>
      <c r="AR8" s="138">
        <v>82.38</v>
      </c>
      <c r="AS8" s="138">
        <v>69.14</v>
      </c>
      <c r="AT8" s="138">
        <v>64.150000000000006</v>
      </c>
      <c r="AU8" s="138">
        <v>77.48</v>
      </c>
      <c r="AV8" s="138">
        <v>68.989999999999995</v>
      </c>
      <c r="AW8" s="138">
        <v>71.819999999999993</v>
      </c>
      <c r="AX8" s="138">
        <v>73.08</v>
      </c>
      <c r="AY8" s="138">
        <v>73.78</v>
      </c>
      <c r="AZ8" s="138">
        <v>78.48</v>
      </c>
      <c r="BA8" s="138">
        <v>75.39</v>
      </c>
      <c r="BB8" s="138">
        <v>75.989999999999995</v>
      </c>
      <c r="BC8" s="138">
        <v>77.760000000000005</v>
      </c>
      <c r="BD8" s="138">
        <v>77.680000000000007</v>
      </c>
      <c r="BE8" s="138">
        <v>83.43</v>
      </c>
      <c r="BF8" s="138">
        <v>74.92</v>
      </c>
      <c r="BG8" s="138">
        <v>83.08</v>
      </c>
      <c r="BH8" s="138">
        <v>92.55</v>
      </c>
      <c r="BI8" s="138">
        <v>103.57</v>
      </c>
      <c r="BJ8" s="138">
        <v>88.88</v>
      </c>
      <c r="BK8" s="138">
        <v>95.57</v>
      </c>
      <c r="BL8" s="138">
        <v>111.51</v>
      </c>
      <c r="BM8" s="138">
        <v>117.29</v>
      </c>
      <c r="BN8" s="138">
        <v>101.12</v>
      </c>
      <c r="BO8" s="138">
        <v>108.48</v>
      </c>
      <c r="BP8" s="138">
        <v>108.45</v>
      </c>
      <c r="BQ8" s="138">
        <v>134.43</v>
      </c>
      <c r="BR8" s="138">
        <v>118.67</v>
      </c>
      <c r="BS8" s="138">
        <v>116.14</v>
      </c>
      <c r="BT8" s="138">
        <v>110.48</v>
      </c>
      <c r="BU8" s="138">
        <v>135.35</v>
      </c>
      <c r="BV8" s="138">
        <v>114.5</v>
      </c>
      <c r="BW8" s="138">
        <v>135.94</v>
      </c>
      <c r="BX8" s="138">
        <v>110.76</v>
      </c>
      <c r="BY8" s="138">
        <v>112.17</v>
      </c>
      <c r="BZ8" s="138">
        <v>121.44</v>
      </c>
      <c r="CA8" s="138">
        <v>126.17</v>
      </c>
      <c r="CB8" s="138">
        <v>106.39</v>
      </c>
      <c r="CC8" s="138">
        <v>123.76</v>
      </c>
      <c r="CD8" s="138">
        <v>131.07</v>
      </c>
      <c r="CE8" s="138">
        <v>125.71</v>
      </c>
      <c r="CF8" s="138">
        <v>106.61</v>
      </c>
      <c r="CG8" s="138">
        <v>99.4</v>
      </c>
      <c r="CH8" s="138">
        <v>115.09</v>
      </c>
      <c r="CI8" s="138">
        <v>96.96</v>
      </c>
      <c r="CJ8" s="138">
        <v>120.13</v>
      </c>
      <c r="CK8" s="138">
        <v>93.95</v>
      </c>
      <c r="CL8" s="138">
        <v>144.16999999999999</v>
      </c>
      <c r="CM8" s="138">
        <v>100.59</v>
      </c>
      <c r="CN8" s="138">
        <v>95.2</v>
      </c>
      <c r="CO8" s="138">
        <v>86.9</v>
      </c>
      <c r="CP8" s="138">
        <v>97.8</v>
      </c>
      <c r="CQ8" s="138">
        <v>90.82</v>
      </c>
      <c r="CR8" s="138">
        <v>85.93</v>
      </c>
      <c r="CS8" s="138">
        <v>79.819999999999993</v>
      </c>
      <c r="CT8" s="139"/>
      <c r="CU8" s="139"/>
      <c r="CV8" s="139"/>
      <c r="CW8" s="140"/>
      <c r="CX8" s="141">
        <f>IF(SUM(B8:CW8)&lt;&gt;0,AVERAGEIF(B8:CW8,"&lt;&gt;"""),"")</f>
        <v>95.266354166666659</v>
      </c>
    </row>
    <row r="9" spans="1:102" ht="24.95" customHeight="1" thickBot="1" x14ac:dyDescent="0.25">
      <c r="A9" s="133" t="s">
        <v>6</v>
      </c>
      <c r="B9" s="42">
        <v>87.977500000000006</v>
      </c>
      <c r="C9" s="43">
        <v>87.977500000000006</v>
      </c>
      <c r="D9" s="43">
        <v>87.977500000000006</v>
      </c>
      <c r="E9" s="43">
        <v>87.977500000000006</v>
      </c>
      <c r="F9" s="43">
        <v>82.942499999999995</v>
      </c>
      <c r="G9" s="43">
        <v>82.942499999999995</v>
      </c>
      <c r="H9" s="43">
        <v>82.942499999999995</v>
      </c>
      <c r="I9" s="43">
        <v>82.942499999999995</v>
      </c>
      <c r="J9" s="43">
        <v>81.040000000000006</v>
      </c>
      <c r="K9" s="43">
        <v>81.040000000000006</v>
      </c>
      <c r="L9" s="43">
        <v>81.040000000000006</v>
      </c>
      <c r="M9" s="43">
        <v>81.040000000000006</v>
      </c>
      <c r="N9" s="43">
        <v>78.0625</v>
      </c>
      <c r="O9" s="43">
        <v>78.0625</v>
      </c>
      <c r="P9" s="43">
        <v>78.0625</v>
      </c>
      <c r="Q9" s="43">
        <v>78.0625</v>
      </c>
      <c r="R9" s="43">
        <v>77.072500000000005</v>
      </c>
      <c r="S9" s="43">
        <v>77.072500000000005</v>
      </c>
      <c r="T9" s="43">
        <v>77.072500000000005</v>
      </c>
      <c r="U9" s="43">
        <v>77.072500000000005</v>
      </c>
      <c r="V9" s="43">
        <v>86.834999999999994</v>
      </c>
      <c r="W9" s="43">
        <v>86.834999999999994</v>
      </c>
      <c r="X9" s="43">
        <v>86.834999999999994</v>
      </c>
      <c r="Y9" s="43">
        <v>86.834999999999994</v>
      </c>
      <c r="Z9" s="43">
        <v>100.755</v>
      </c>
      <c r="AA9" s="43">
        <v>100.755</v>
      </c>
      <c r="AB9" s="43">
        <v>100.755</v>
      </c>
      <c r="AC9" s="43">
        <v>100.755</v>
      </c>
      <c r="AD9" s="43">
        <v>110.06</v>
      </c>
      <c r="AE9" s="43">
        <v>110.06</v>
      </c>
      <c r="AF9" s="43">
        <v>110.06</v>
      </c>
      <c r="AG9" s="43">
        <v>110.06</v>
      </c>
      <c r="AH9" s="43">
        <v>95.292500000000004</v>
      </c>
      <c r="AI9" s="43">
        <v>95.292500000000004</v>
      </c>
      <c r="AJ9" s="43">
        <v>95.292500000000004</v>
      </c>
      <c r="AK9" s="43">
        <v>95.292500000000004</v>
      </c>
      <c r="AL9" s="43">
        <v>96.78</v>
      </c>
      <c r="AM9" s="43">
        <v>96.78</v>
      </c>
      <c r="AN9" s="43">
        <v>96.78</v>
      </c>
      <c r="AO9" s="43">
        <v>96.78</v>
      </c>
      <c r="AP9" s="43">
        <v>84.625</v>
      </c>
      <c r="AQ9" s="43">
        <v>84.625</v>
      </c>
      <c r="AR9" s="43">
        <v>84.625</v>
      </c>
      <c r="AS9" s="43">
        <v>84.625</v>
      </c>
      <c r="AT9" s="43">
        <v>70.61</v>
      </c>
      <c r="AU9" s="43">
        <v>70.61</v>
      </c>
      <c r="AV9" s="43">
        <v>70.61</v>
      </c>
      <c r="AW9" s="43">
        <v>70.61</v>
      </c>
      <c r="AX9" s="43">
        <v>75.182500000000005</v>
      </c>
      <c r="AY9" s="43">
        <v>75.182500000000005</v>
      </c>
      <c r="AZ9" s="43">
        <v>75.182500000000005</v>
      </c>
      <c r="BA9" s="43">
        <v>75.182500000000005</v>
      </c>
      <c r="BB9" s="43">
        <v>78.715000000000003</v>
      </c>
      <c r="BC9" s="43">
        <v>78.715000000000003</v>
      </c>
      <c r="BD9" s="43">
        <v>78.715000000000003</v>
      </c>
      <c r="BE9" s="43">
        <v>78.715000000000003</v>
      </c>
      <c r="BF9" s="43">
        <v>88.53</v>
      </c>
      <c r="BG9" s="43">
        <v>88.53</v>
      </c>
      <c r="BH9" s="43">
        <v>88.53</v>
      </c>
      <c r="BI9" s="43">
        <v>88.53</v>
      </c>
      <c r="BJ9" s="43">
        <v>103.3125</v>
      </c>
      <c r="BK9" s="43">
        <v>103.3125</v>
      </c>
      <c r="BL9" s="43">
        <v>103.3125</v>
      </c>
      <c r="BM9" s="43">
        <v>103.3125</v>
      </c>
      <c r="BN9" s="43">
        <v>113.12</v>
      </c>
      <c r="BO9" s="43">
        <v>113.12</v>
      </c>
      <c r="BP9" s="43">
        <v>113.12</v>
      </c>
      <c r="BQ9" s="43">
        <v>113.12</v>
      </c>
      <c r="BR9" s="43">
        <v>120.16</v>
      </c>
      <c r="BS9" s="43">
        <v>120.16</v>
      </c>
      <c r="BT9" s="43">
        <v>120.16</v>
      </c>
      <c r="BU9" s="43">
        <v>120.16</v>
      </c>
      <c r="BV9" s="43">
        <v>118.3425</v>
      </c>
      <c r="BW9" s="43">
        <v>118.3425</v>
      </c>
      <c r="BX9" s="43">
        <v>118.3425</v>
      </c>
      <c r="BY9" s="43">
        <v>118.3425</v>
      </c>
      <c r="BZ9" s="43">
        <v>119.44</v>
      </c>
      <c r="CA9" s="43">
        <v>119.44</v>
      </c>
      <c r="CB9" s="43">
        <v>119.44</v>
      </c>
      <c r="CC9" s="43">
        <v>119.44</v>
      </c>
      <c r="CD9" s="43">
        <v>115.69750000000001</v>
      </c>
      <c r="CE9" s="43">
        <v>115.69750000000001</v>
      </c>
      <c r="CF9" s="43">
        <v>115.69750000000001</v>
      </c>
      <c r="CG9" s="43">
        <v>115.69750000000001</v>
      </c>
      <c r="CH9" s="43">
        <v>106.5325</v>
      </c>
      <c r="CI9" s="43">
        <v>106.5325</v>
      </c>
      <c r="CJ9" s="43">
        <v>106.5325</v>
      </c>
      <c r="CK9" s="43">
        <v>106.5325</v>
      </c>
      <c r="CL9" s="43">
        <v>106.715</v>
      </c>
      <c r="CM9" s="43">
        <v>106.715</v>
      </c>
      <c r="CN9" s="43">
        <v>106.715</v>
      </c>
      <c r="CO9" s="43">
        <v>106.715</v>
      </c>
      <c r="CP9" s="43">
        <v>88.592500000000001</v>
      </c>
      <c r="CQ9" s="43">
        <v>88.592500000000001</v>
      </c>
      <c r="CR9" s="43">
        <v>88.592500000000001</v>
      </c>
      <c r="CS9" s="43">
        <v>88.592500000000001</v>
      </c>
      <c r="CT9" s="44"/>
      <c r="CU9" s="44"/>
      <c r="CV9" s="44"/>
      <c r="CW9" s="45"/>
      <c r="CX9" s="142">
        <f>IF(SUM(B9:CW9)&lt;&gt;0,AVERAGEIF(B9:CW9,"&lt;&gt;"""),"")</f>
        <v>95.266354166666659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17.899999999999999</v>
      </c>
      <c r="C14" s="149"/>
      <c r="D14" s="149"/>
      <c r="E14" s="149">
        <v>70.2</v>
      </c>
      <c r="F14" s="149"/>
      <c r="G14" s="149"/>
      <c r="H14" s="149"/>
      <c r="I14" s="149">
        <v>9.6</v>
      </c>
      <c r="J14" s="149"/>
      <c r="K14" s="149"/>
      <c r="L14" s="149"/>
      <c r="M14" s="149"/>
      <c r="N14" s="149"/>
      <c r="O14" s="149"/>
      <c r="P14" s="149"/>
      <c r="Q14" s="149">
        <v>11</v>
      </c>
      <c r="R14" s="149"/>
      <c r="S14" s="149"/>
      <c r="T14" s="149"/>
      <c r="U14" s="149">
        <v>20.8</v>
      </c>
      <c r="V14" s="149"/>
      <c r="W14" s="149"/>
      <c r="X14" s="149"/>
      <c r="Y14" s="149">
        <v>23</v>
      </c>
      <c r="Z14" s="149"/>
      <c r="AA14" s="149"/>
      <c r="AB14" s="149"/>
      <c r="AC14" s="149"/>
      <c r="AD14" s="149">
        <v>9</v>
      </c>
      <c r="AE14" s="149">
        <v>11</v>
      </c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>
        <v>3.8</v>
      </c>
      <c r="BU14" s="149"/>
      <c r="BV14" s="149">
        <v>5</v>
      </c>
      <c r="BW14" s="149"/>
      <c r="BX14" s="149">
        <v>3.3</v>
      </c>
      <c r="BY14" s="149">
        <v>5</v>
      </c>
      <c r="BZ14" s="149"/>
      <c r="CA14" s="149"/>
      <c r="CB14" s="149"/>
      <c r="CC14" s="149"/>
      <c r="CD14" s="149"/>
      <c r="CE14" s="149"/>
      <c r="CF14" s="149"/>
      <c r="CG14" s="149"/>
      <c r="CH14" s="149">
        <v>66.5</v>
      </c>
      <c r="CI14" s="149">
        <v>54.4</v>
      </c>
      <c r="CJ14" s="149">
        <v>67.5</v>
      </c>
      <c r="CK14" s="149">
        <v>72.5</v>
      </c>
      <c r="CL14" s="149">
        <v>14</v>
      </c>
      <c r="CM14" s="149"/>
      <c r="CN14" s="149"/>
      <c r="CO14" s="149"/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116.125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>
        <v>88.7</v>
      </c>
      <c r="BK16" s="155">
        <v>88.7</v>
      </c>
      <c r="BL16" s="155">
        <v>88.7</v>
      </c>
      <c r="BM16" s="155">
        <v>88.7</v>
      </c>
      <c r="BN16" s="155">
        <v>31</v>
      </c>
      <c r="BO16" s="155">
        <v>31</v>
      </c>
      <c r="BP16" s="155">
        <v>31</v>
      </c>
      <c r="BQ16" s="155">
        <v>31</v>
      </c>
      <c r="BR16" s="155">
        <v>6.3</v>
      </c>
      <c r="BS16" s="155">
        <v>6.3</v>
      </c>
      <c r="BT16" s="155">
        <v>6.3</v>
      </c>
      <c r="BU16" s="155">
        <v>6.3</v>
      </c>
      <c r="BV16" s="155"/>
      <c r="BW16" s="155"/>
      <c r="BX16" s="155"/>
      <c r="BY16" s="155"/>
      <c r="BZ16" s="155">
        <v>50.8</v>
      </c>
      <c r="CA16" s="155">
        <v>50.8</v>
      </c>
      <c r="CB16" s="155">
        <v>50.8</v>
      </c>
      <c r="CC16" s="155">
        <v>50.8</v>
      </c>
      <c r="CD16" s="155">
        <v>33.200000000000003</v>
      </c>
      <c r="CE16" s="155">
        <v>33.200000000000003</v>
      </c>
      <c r="CF16" s="155">
        <v>33.200000000000003</v>
      </c>
      <c r="CG16" s="155">
        <v>33.200000000000003</v>
      </c>
      <c r="CH16" s="155"/>
      <c r="CI16" s="155"/>
      <c r="CJ16" s="155"/>
      <c r="CK16" s="155"/>
      <c r="CL16" s="155">
        <v>41.5</v>
      </c>
      <c r="CM16" s="155">
        <v>41.5</v>
      </c>
      <c r="CN16" s="155">
        <v>41.5</v>
      </c>
      <c r="CO16" s="155">
        <v>41.5</v>
      </c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251.50000000000003</v>
      </c>
    </row>
    <row r="17" spans="1:102" ht="30" customHeight="1" thickBot="1" x14ac:dyDescent="0.25">
      <c r="A17" s="105" t="s">
        <v>53</v>
      </c>
      <c r="B17" s="159">
        <f>SUM(B12:B16)</f>
        <v>17.899999999999999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70.2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9.6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11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20.8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23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9</v>
      </c>
      <c r="AE17" s="160">
        <f t="shared" si="0"/>
        <v>11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88.7</v>
      </c>
      <c r="BK17" s="160">
        <f t="shared" si="0"/>
        <v>88.7</v>
      </c>
      <c r="BL17" s="160">
        <f t="shared" si="0"/>
        <v>88.7</v>
      </c>
      <c r="BM17" s="160">
        <f t="shared" si="0"/>
        <v>88.7</v>
      </c>
      <c r="BN17" s="160">
        <f t="shared" si="0"/>
        <v>31</v>
      </c>
      <c r="BO17" s="160">
        <f t="shared" ref="BO17:CW17" si="1">SUM(BO12:BO16)</f>
        <v>31</v>
      </c>
      <c r="BP17" s="160">
        <f t="shared" si="1"/>
        <v>31</v>
      </c>
      <c r="BQ17" s="160">
        <f t="shared" si="1"/>
        <v>31</v>
      </c>
      <c r="BR17" s="160">
        <f t="shared" si="1"/>
        <v>6.3</v>
      </c>
      <c r="BS17" s="160">
        <f t="shared" si="1"/>
        <v>6.3</v>
      </c>
      <c r="BT17" s="160">
        <f t="shared" si="1"/>
        <v>10.1</v>
      </c>
      <c r="BU17" s="160">
        <f t="shared" si="1"/>
        <v>6.3</v>
      </c>
      <c r="BV17" s="160">
        <f t="shared" si="1"/>
        <v>5</v>
      </c>
      <c r="BW17" s="160">
        <f t="shared" si="1"/>
        <v>0</v>
      </c>
      <c r="BX17" s="160">
        <f t="shared" si="1"/>
        <v>3.3</v>
      </c>
      <c r="BY17" s="160">
        <f t="shared" si="1"/>
        <v>5</v>
      </c>
      <c r="BZ17" s="160">
        <f t="shared" si="1"/>
        <v>50.8</v>
      </c>
      <c r="CA17" s="160">
        <f t="shared" si="1"/>
        <v>50.8</v>
      </c>
      <c r="CB17" s="160">
        <f t="shared" si="1"/>
        <v>50.8</v>
      </c>
      <c r="CC17" s="160">
        <f t="shared" si="1"/>
        <v>50.8</v>
      </c>
      <c r="CD17" s="160">
        <f t="shared" si="1"/>
        <v>33.200000000000003</v>
      </c>
      <c r="CE17" s="160">
        <f t="shared" si="1"/>
        <v>33.200000000000003</v>
      </c>
      <c r="CF17" s="160">
        <f t="shared" si="1"/>
        <v>33.200000000000003</v>
      </c>
      <c r="CG17" s="160">
        <f t="shared" si="1"/>
        <v>33.200000000000003</v>
      </c>
      <c r="CH17" s="160">
        <f t="shared" si="1"/>
        <v>66.5</v>
      </c>
      <c r="CI17" s="160">
        <f t="shared" si="1"/>
        <v>54.4</v>
      </c>
      <c r="CJ17" s="160">
        <f t="shared" si="1"/>
        <v>67.5</v>
      </c>
      <c r="CK17" s="160">
        <f t="shared" si="1"/>
        <v>72.5</v>
      </c>
      <c r="CL17" s="160">
        <f t="shared" si="1"/>
        <v>55.5</v>
      </c>
      <c r="CM17" s="160">
        <f t="shared" si="1"/>
        <v>41.5</v>
      </c>
      <c r="CN17" s="160">
        <f t="shared" si="1"/>
        <v>41.5</v>
      </c>
      <c r="CO17" s="160">
        <f t="shared" si="1"/>
        <v>41.5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367.625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>
        <v>51.3</v>
      </c>
      <c r="D22" s="149">
        <v>1.1000000000000001</v>
      </c>
      <c r="E22" s="149"/>
      <c r="F22" s="149">
        <v>142.4</v>
      </c>
      <c r="G22" s="149">
        <v>101.6</v>
      </c>
      <c r="H22" s="149">
        <v>87.4</v>
      </c>
      <c r="I22" s="149"/>
      <c r="J22" s="149">
        <v>143.6</v>
      </c>
      <c r="K22" s="149">
        <v>120.9</v>
      </c>
      <c r="L22" s="149">
        <v>75.3</v>
      </c>
      <c r="M22" s="149">
        <v>39.4</v>
      </c>
      <c r="N22" s="149">
        <v>38.700000000000003</v>
      </c>
      <c r="O22" s="149">
        <v>31.3</v>
      </c>
      <c r="P22" s="149">
        <v>2.4</v>
      </c>
      <c r="Q22" s="149"/>
      <c r="R22" s="149">
        <v>95.6</v>
      </c>
      <c r="S22" s="149">
        <v>62</v>
      </c>
      <c r="T22" s="149">
        <v>67</v>
      </c>
      <c r="U22" s="149"/>
      <c r="V22" s="149">
        <v>65.7</v>
      </c>
      <c r="W22" s="149">
        <v>24.5</v>
      </c>
      <c r="X22" s="149">
        <v>6.6</v>
      </c>
      <c r="Y22" s="149"/>
      <c r="Z22" s="149"/>
      <c r="AA22" s="149"/>
      <c r="AB22" s="149"/>
      <c r="AC22" s="149"/>
      <c r="AD22" s="149"/>
      <c r="AE22" s="149"/>
      <c r="AF22" s="149">
        <v>66.099999999999994</v>
      </c>
      <c r="AG22" s="149">
        <v>113.2</v>
      </c>
      <c r="AH22" s="149">
        <v>21.7</v>
      </c>
      <c r="AI22" s="149">
        <v>123.9</v>
      </c>
      <c r="AJ22" s="149">
        <v>144.80000000000001</v>
      </c>
      <c r="AK22" s="149">
        <v>232.6</v>
      </c>
      <c r="AL22" s="149">
        <v>93</v>
      </c>
      <c r="AM22" s="149">
        <v>136.19999999999999</v>
      </c>
      <c r="AN22" s="149">
        <v>165.5</v>
      </c>
      <c r="AO22" s="149">
        <v>159.9</v>
      </c>
      <c r="AP22" s="149">
        <v>392.1</v>
      </c>
      <c r="AQ22" s="149">
        <v>391.8</v>
      </c>
      <c r="AR22" s="149">
        <v>194.2</v>
      </c>
      <c r="AS22" s="149">
        <v>243.7</v>
      </c>
      <c r="AT22" s="149">
        <v>234.5</v>
      </c>
      <c r="AU22" s="149">
        <v>277.8</v>
      </c>
      <c r="AV22" s="149">
        <v>275.3</v>
      </c>
      <c r="AW22" s="149">
        <v>253.4</v>
      </c>
      <c r="AX22" s="149">
        <v>182</v>
      </c>
      <c r="AY22" s="149">
        <v>211.9</v>
      </c>
      <c r="AZ22" s="149">
        <v>147.30000000000001</v>
      </c>
      <c r="BA22" s="149">
        <v>238.6</v>
      </c>
      <c r="BB22" s="149">
        <v>136.1</v>
      </c>
      <c r="BC22" s="149">
        <v>125.8</v>
      </c>
      <c r="BD22" s="149">
        <v>77.2</v>
      </c>
      <c r="BE22" s="149">
        <v>121.9</v>
      </c>
      <c r="BF22" s="149">
        <v>132.80000000000001</v>
      </c>
      <c r="BG22" s="149">
        <v>241.2</v>
      </c>
      <c r="BH22" s="149">
        <v>185.9</v>
      </c>
      <c r="BI22" s="149">
        <v>147.6</v>
      </c>
      <c r="BJ22" s="149">
        <v>184.6</v>
      </c>
      <c r="BK22" s="149">
        <v>135.9</v>
      </c>
      <c r="BL22" s="149">
        <v>105.4</v>
      </c>
      <c r="BM22" s="149">
        <v>38.299999999999997</v>
      </c>
      <c r="BN22" s="149">
        <v>5</v>
      </c>
      <c r="BO22" s="149">
        <v>11.8</v>
      </c>
      <c r="BP22" s="149">
        <v>7.6</v>
      </c>
      <c r="BQ22" s="149">
        <v>10</v>
      </c>
      <c r="BR22" s="149"/>
      <c r="BS22" s="149"/>
      <c r="BT22" s="149"/>
      <c r="BU22" s="149">
        <v>10</v>
      </c>
      <c r="BV22" s="149"/>
      <c r="BW22" s="149">
        <v>5</v>
      </c>
      <c r="BX22" s="149"/>
      <c r="BY22" s="149"/>
      <c r="BZ22" s="149">
        <v>5</v>
      </c>
      <c r="CA22" s="149">
        <v>5</v>
      </c>
      <c r="CB22" s="149">
        <v>37.200000000000003</v>
      </c>
      <c r="CC22" s="149"/>
      <c r="CD22" s="149">
        <v>5</v>
      </c>
      <c r="CE22" s="149"/>
      <c r="CF22" s="149"/>
      <c r="CG22" s="149">
        <v>30.4</v>
      </c>
      <c r="CH22" s="149"/>
      <c r="CI22" s="149"/>
      <c r="CJ22" s="149"/>
      <c r="CK22" s="149"/>
      <c r="CL22" s="149"/>
      <c r="CM22" s="149">
        <v>79.3</v>
      </c>
      <c r="CN22" s="149">
        <v>76.400000000000006</v>
      </c>
      <c r="CO22" s="149">
        <v>156.6</v>
      </c>
      <c r="CP22" s="149">
        <v>45.5</v>
      </c>
      <c r="CQ22" s="149">
        <v>323.5</v>
      </c>
      <c r="CR22" s="149">
        <v>298.39999999999998</v>
      </c>
      <c r="CS22" s="149">
        <v>454</v>
      </c>
      <c r="CT22" s="150"/>
      <c r="CU22" s="150"/>
      <c r="CV22" s="150"/>
      <c r="CW22" s="151"/>
      <c r="CX22" s="152">
        <f t="array" ref="CX22">SUMPRODUCT(B22:CW22*0.25)</f>
        <v>2163.6749999999997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>
        <v>3.2</v>
      </c>
      <c r="AA24" s="155">
        <v>3.2</v>
      </c>
      <c r="AB24" s="155">
        <v>3.2</v>
      </c>
      <c r="AC24" s="155">
        <v>3.2</v>
      </c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>
        <v>13.1</v>
      </c>
      <c r="BW24" s="155">
        <v>13.1</v>
      </c>
      <c r="BX24" s="155">
        <v>13.1</v>
      </c>
      <c r="BY24" s="155">
        <v>13.1</v>
      </c>
      <c r="BZ24" s="155"/>
      <c r="CA24" s="155"/>
      <c r="CB24" s="155"/>
      <c r="CC24" s="155"/>
      <c r="CD24" s="155"/>
      <c r="CE24" s="155"/>
      <c r="CF24" s="155"/>
      <c r="CG24" s="155"/>
      <c r="CH24" s="155">
        <v>76.599999999999994</v>
      </c>
      <c r="CI24" s="155">
        <v>76.599999999999994</v>
      </c>
      <c r="CJ24" s="155">
        <v>76.599999999999994</v>
      </c>
      <c r="CK24" s="155">
        <v>76.599999999999994</v>
      </c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92.9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51.3</v>
      </c>
      <c r="D25" s="160">
        <f t="shared" si="2"/>
        <v>1.1000000000000001</v>
      </c>
      <c r="E25" s="160">
        <f t="shared" si="2"/>
        <v>0</v>
      </c>
      <c r="F25" s="160">
        <f t="shared" si="2"/>
        <v>142.4</v>
      </c>
      <c r="G25" s="160">
        <f t="shared" si="2"/>
        <v>101.6</v>
      </c>
      <c r="H25" s="160">
        <f t="shared" si="2"/>
        <v>87.4</v>
      </c>
      <c r="I25" s="160">
        <f t="shared" si="2"/>
        <v>0</v>
      </c>
      <c r="J25" s="160">
        <f t="shared" si="2"/>
        <v>143.6</v>
      </c>
      <c r="K25" s="160">
        <f t="shared" si="2"/>
        <v>120.9</v>
      </c>
      <c r="L25" s="160">
        <f t="shared" si="2"/>
        <v>75.3</v>
      </c>
      <c r="M25" s="160">
        <f t="shared" si="2"/>
        <v>39.4</v>
      </c>
      <c r="N25" s="160">
        <f t="shared" si="2"/>
        <v>38.700000000000003</v>
      </c>
      <c r="O25" s="160">
        <f t="shared" si="2"/>
        <v>31.3</v>
      </c>
      <c r="P25" s="160">
        <f t="shared" si="2"/>
        <v>2.4</v>
      </c>
      <c r="Q25" s="160">
        <f t="shared" si="2"/>
        <v>0</v>
      </c>
      <c r="R25" s="160">
        <f t="shared" si="2"/>
        <v>95.6</v>
      </c>
      <c r="S25" s="160">
        <f t="shared" si="2"/>
        <v>62</v>
      </c>
      <c r="T25" s="160">
        <f t="shared" si="2"/>
        <v>67</v>
      </c>
      <c r="U25" s="160">
        <f t="shared" si="2"/>
        <v>0</v>
      </c>
      <c r="V25" s="160">
        <f t="shared" si="2"/>
        <v>65.7</v>
      </c>
      <c r="W25" s="160">
        <f t="shared" si="2"/>
        <v>24.5</v>
      </c>
      <c r="X25" s="160">
        <f t="shared" si="2"/>
        <v>6.6</v>
      </c>
      <c r="Y25" s="160">
        <f t="shared" si="2"/>
        <v>0</v>
      </c>
      <c r="Z25" s="160">
        <f t="shared" si="2"/>
        <v>3.2</v>
      </c>
      <c r="AA25" s="160">
        <f t="shared" si="2"/>
        <v>3.2</v>
      </c>
      <c r="AB25" s="160">
        <f t="shared" si="2"/>
        <v>3.2</v>
      </c>
      <c r="AC25" s="160">
        <f t="shared" si="2"/>
        <v>3.2</v>
      </c>
      <c r="AD25" s="160">
        <f t="shared" si="2"/>
        <v>0</v>
      </c>
      <c r="AE25" s="160">
        <f t="shared" si="2"/>
        <v>0</v>
      </c>
      <c r="AF25" s="160">
        <f t="shared" si="2"/>
        <v>66.099999999999994</v>
      </c>
      <c r="AG25" s="160">
        <f t="shared" si="2"/>
        <v>113.2</v>
      </c>
      <c r="AH25" s="160">
        <f t="shared" si="2"/>
        <v>21.7</v>
      </c>
      <c r="AI25" s="160">
        <f t="shared" si="2"/>
        <v>123.9</v>
      </c>
      <c r="AJ25" s="160">
        <f t="shared" si="2"/>
        <v>144.80000000000001</v>
      </c>
      <c r="AK25" s="160">
        <f t="shared" si="2"/>
        <v>232.6</v>
      </c>
      <c r="AL25" s="160">
        <f t="shared" si="2"/>
        <v>93</v>
      </c>
      <c r="AM25" s="160">
        <f t="shared" si="2"/>
        <v>136.19999999999999</v>
      </c>
      <c r="AN25" s="160">
        <f t="shared" si="2"/>
        <v>165.5</v>
      </c>
      <c r="AO25" s="160">
        <f t="shared" si="2"/>
        <v>159.9</v>
      </c>
      <c r="AP25" s="160">
        <f t="shared" si="2"/>
        <v>392.1</v>
      </c>
      <c r="AQ25" s="160">
        <f t="shared" si="2"/>
        <v>391.8</v>
      </c>
      <c r="AR25" s="160">
        <f t="shared" si="2"/>
        <v>194.2</v>
      </c>
      <c r="AS25" s="160">
        <f t="shared" si="2"/>
        <v>243.7</v>
      </c>
      <c r="AT25" s="160">
        <f t="shared" si="2"/>
        <v>234.5</v>
      </c>
      <c r="AU25" s="160">
        <f t="shared" si="2"/>
        <v>277.8</v>
      </c>
      <c r="AV25" s="160">
        <f t="shared" si="2"/>
        <v>275.3</v>
      </c>
      <c r="AW25" s="160">
        <f t="shared" si="2"/>
        <v>253.4</v>
      </c>
      <c r="AX25" s="160">
        <f t="shared" si="2"/>
        <v>182</v>
      </c>
      <c r="AY25" s="160">
        <f t="shared" si="2"/>
        <v>211.9</v>
      </c>
      <c r="AZ25" s="160">
        <f t="shared" si="2"/>
        <v>147.30000000000001</v>
      </c>
      <c r="BA25" s="160">
        <f t="shared" si="2"/>
        <v>238.6</v>
      </c>
      <c r="BB25" s="160">
        <f t="shared" si="2"/>
        <v>136.1</v>
      </c>
      <c r="BC25" s="160">
        <f t="shared" si="2"/>
        <v>125.8</v>
      </c>
      <c r="BD25" s="160">
        <f t="shared" si="2"/>
        <v>77.2</v>
      </c>
      <c r="BE25" s="160">
        <f t="shared" si="2"/>
        <v>121.9</v>
      </c>
      <c r="BF25" s="160">
        <f t="shared" si="2"/>
        <v>132.80000000000001</v>
      </c>
      <c r="BG25" s="160">
        <f t="shared" si="2"/>
        <v>241.2</v>
      </c>
      <c r="BH25" s="160">
        <f t="shared" si="2"/>
        <v>185.9</v>
      </c>
      <c r="BI25" s="160">
        <f t="shared" si="2"/>
        <v>147.6</v>
      </c>
      <c r="BJ25" s="160">
        <f t="shared" si="2"/>
        <v>184.6</v>
      </c>
      <c r="BK25" s="160">
        <f t="shared" si="2"/>
        <v>135.9</v>
      </c>
      <c r="BL25" s="160">
        <f t="shared" si="2"/>
        <v>105.4</v>
      </c>
      <c r="BM25" s="160">
        <f t="shared" si="2"/>
        <v>38.299999999999997</v>
      </c>
      <c r="BN25" s="160">
        <f t="shared" si="2"/>
        <v>5</v>
      </c>
      <c r="BO25" s="160">
        <f t="shared" ref="BO25:CW25" si="3">SUM(BO20:BO24)</f>
        <v>11.8</v>
      </c>
      <c r="BP25" s="160">
        <f t="shared" si="3"/>
        <v>7.6</v>
      </c>
      <c r="BQ25" s="160">
        <f t="shared" si="3"/>
        <v>10</v>
      </c>
      <c r="BR25" s="160">
        <f t="shared" si="3"/>
        <v>0</v>
      </c>
      <c r="BS25" s="160">
        <f t="shared" si="3"/>
        <v>0</v>
      </c>
      <c r="BT25" s="160">
        <f t="shared" si="3"/>
        <v>0</v>
      </c>
      <c r="BU25" s="160">
        <f t="shared" si="3"/>
        <v>10</v>
      </c>
      <c r="BV25" s="160">
        <f t="shared" si="3"/>
        <v>13.1</v>
      </c>
      <c r="BW25" s="160">
        <f t="shared" si="3"/>
        <v>18.100000000000001</v>
      </c>
      <c r="BX25" s="160">
        <f t="shared" si="3"/>
        <v>13.1</v>
      </c>
      <c r="BY25" s="160">
        <f t="shared" si="3"/>
        <v>13.1</v>
      </c>
      <c r="BZ25" s="160">
        <f t="shared" si="3"/>
        <v>5</v>
      </c>
      <c r="CA25" s="160">
        <f t="shared" si="3"/>
        <v>5</v>
      </c>
      <c r="CB25" s="160">
        <f t="shared" si="3"/>
        <v>37.200000000000003</v>
      </c>
      <c r="CC25" s="160">
        <f t="shared" si="3"/>
        <v>0</v>
      </c>
      <c r="CD25" s="160">
        <f t="shared" si="3"/>
        <v>5</v>
      </c>
      <c r="CE25" s="160">
        <f t="shared" si="3"/>
        <v>0</v>
      </c>
      <c r="CF25" s="160">
        <f t="shared" si="3"/>
        <v>0</v>
      </c>
      <c r="CG25" s="160">
        <f t="shared" si="3"/>
        <v>30.4</v>
      </c>
      <c r="CH25" s="160">
        <f t="shared" si="3"/>
        <v>76.599999999999994</v>
      </c>
      <c r="CI25" s="160">
        <f t="shared" si="3"/>
        <v>76.599999999999994</v>
      </c>
      <c r="CJ25" s="160">
        <f t="shared" si="3"/>
        <v>76.599999999999994</v>
      </c>
      <c r="CK25" s="160">
        <f t="shared" si="3"/>
        <v>76.599999999999994</v>
      </c>
      <c r="CL25" s="160">
        <f t="shared" si="3"/>
        <v>0</v>
      </c>
      <c r="CM25" s="160">
        <f t="shared" si="3"/>
        <v>79.3</v>
      </c>
      <c r="CN25" s="160">
        <f t="shared" si="3"/>
        <v>76.400000000000006</v>
      </c>
      <c r="CO25" s="160">
        <f t="shared" si="3"/>
        <v>156.6</v>
      </c>
      <c r="CP25" s="160">
        <f t="shared" si="3"/>
        <v>45.5</v>
      </c>
      <c r="CQ25" s="160">
        <f t="shared" si="3"/>
        <v>323.5</v>
      </c>
      <c r="CR25" s="160">
        <f t="shared" si="3"/>
        <v>298.39999999999998</v>
      </c>
      <c r="CS25" s="160">
        <f t="shared" si="3"/>
        <v>454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2256.5749999999998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2025-12-29T21:24:18Z</dcterms:created>
  <dcterms:modified xsi:type="dcterms:W3CDTF">2025-12-29T21:24:20Z</dcterms:modified>
</cp:coreProperties>
</file>