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<sst xmlns="http://schemas.openxmlformats.org/spreadsheetml/2006/main" count="122" uniqueCount="56">
  <si>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03:17:09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</si>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</sst>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E74-4D9E-A0D7-409492EEDD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6">
                  <c:v>0.55000000000000004</c:v>
                </c:pt>
                <c:pt idx="47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74-4D9E-A0D7-409492EEDD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0.9</c:v>
                </c:pt>
                <c:pt idx="33">
                  <c:v>5</c:v>
                </c:pt>
                <c:pt idx="53">
                  <c:v>5</c:v>
                </c:pt>
                <c:pt idx="56">
                  <c:v>5</c:v>
                </c:pt>
                <c:pt idx="64">
                  <c:v>1.7</c:v>
                </c:pt>
                <c:pt idx="65">
                  <c:v>5.016</c:v>
                </c:pt>
                <c:pt idx="66">
                  <c:v>8.5649999999999995</c:v>
                </c:pt>
                <c:pt idx="67">
                  <c:v>9.2399999999999984</c:v>
                </c:pt>
                <c:pt idx="68">
                  <c:v>5</c:v>
                </c:pt>
                <c:pt idx="70">
                  <c:v>6.27</c:v>
                </c:pt>
                <c:pt idx="72">
                  <c:v>0.8</c:v>
                </c:pt>
                <c:pt idx="76">
                  <c:v>10</c:v>
                </c:pt>
                <c:pt idx="78">
                  <c:v>3.8</c:v>
                </c:pt>
                <c:pt idx="8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74-4D9E-A0D7-409492EEDD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4.2000000000000003E-2</c:v>
                </c:pt>
                <c:pt idx="3">
                  <c:v>18.87</c:v>
                </c:pt>
                <c:pt idx="5">
                  <c:v>11.548</c:v>
                </c:pt>
                <c:pt idx="10">
                  <c:v>10.667</c:v>
                </c:pt>
                <c:pt idx="11">
                  <c:v>2.5459999999999998</c:v>
                </c:pt>
                <c:pt idx="26">
                  <c:v>1.59</c:v>
                </c:pt>
                <c:pt idx="27">
                  <c:v>0.68600000000000005</c:v>
                </c:pt>
                <c:pt idx="34">
                  <c:v>33.165999999999997</c:v>
                </c:pt>
                <c:pt idx="35">
                  <c:v>41.301000000000002</c:v>
                </c:pt>
                <c:pt idx="36">
                  <c:v>36.466999999999999</c:v>
                </c:pt>
                <c:pt idx="37">
                  <c:v>30.2</c:v>
                </c:pt>
                <c:pt idx="38">
                  <c:v>13.865</c:v>
                </c:pt>
                <c:pt idx="39">
                  <c:v>7.3330000000000002</c:v>
                </c:pt>
                <c:pt idx="40">
                  <c:v>5.2670000000000003</c:v>
                </c:pt>
                <c:pt idx="41">
                  <c:v>4.2</c:v>
                </c:pt>
                <c:pt idx="42">
                  <c:v>3.9780000000000002</c:v>
                </c:pt>
                <c:pt idx="44">
                  <c:v>10.945</c:v>
                </c:pt>
                <c:pt idx="45">
                  <c:v>11.089</c:v>
                </c:pt>
                <c:pt idx="46">
                  <c:v>10.4</c:v>
                </c:pt>
                <c:pt idx="47">
                  <c:v>9.6129999999999995</c:v>
                </c:pt>
                <c:pt idx="65">
                  <c:v>4.8000000000000001E-2</c:v>
                </c:pt>
                <c:pt idx="66">
                  <c:v>2.8000000000000001E-2</c:v>
                </c:pt>
                <c:pt idx="69">
                  <c:v>7.16</c:v>
                </c:pt>
                <c:pt idx="88">
                  <c:v>10.59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74-4D9E-A0D7-409492EEDD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E74-4D9E-A0D7-409492EEDD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E74-4D9E-A0D7-409492EEDD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E74-4D9E-A0D7-409492EEDD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E74-4D9E-A0D7-409492EEDD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E74-4D9E-A0D7-409492EEDD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0">
                  <c:v>71.045000000000002</c:v>
                </c:pt>
                <c:pt idx="11">
                  <c:v>67.241</c:v>
                </c:pt>
                <c:pt idx="12">
                  <c:v>16.628</c:v>
                </c:pt>
                <c:pt idx="13">
                  <c:v>35.972999999999999</c:v>
                </c:pt>
                <c:pt idx="14">
                  <c:v>40.959000000000003</c:v>
                </c:pt>
                <c:pt idx="15">
                  <c:v>39.722999999999999</c:v>
                </c:pt>
                <c:pt idx="16">
                  <c:v>21.632999999999999</c:v>
                </c:pt>
                <c:pt idx="24">
                  <c:v>133.27000000000001</c:v>
                </c:pt>
                <c:pt idx="25">
                  <c:v>36.696999999999996</c:v>
                </c:pt>
                <c:pt idx="26">
                  <c:v>20</c:v>
                </c:pt>
                <c:pt idx="27">
                  <c:v>18.986000000000001</c:v>
                </c:pt>
                <c:pt idx="28">
                  <c:v>55.480000000000004</c:v>
                </c:pt>
                <c:pt idx="29">
                  <c:v>0.96299999999999997</c:v>
                </c:pt>
                <c:pt idx="32">
                  <c:v>80.180999999999997</c:v>
                </c:pt>
                <c:pt idx="33">
                  <c:v>42.406999999999996</c:v>
                </c:pt>
                <c:pt idx="34">
                  <c:v>110.42099999999999</c:v>
                </c:pt>
                <c:pt idx="35">
                  <c:v>45.177999999999997</c:v>
                </c:pt>
                <c:pt idx="36">
                  <c:v>49</c:v>
                </c:pt>
                <c:pt idx="37">
                  <c:v>33</c:v>
                </c:pt>
                <c:pt idx="38">
                  <c:v>12</c:v>
                </c:pt>
                <c:pt idx="39">
                  <c:v>38</c:v>
                </c:pt>
                <c:pt idx="40">
                  <c:v>18.3</c:v>
                </c:pt>
                <c:pt idx="41">
                  <c:v>26.6</c:v>
                </c:pt>
                <c:pt idx="42">
                  <c:v>49.715000000000003</c:v>
                </c:pt>
                <c:pt idx="43">
                  <c:v>12.791</c:v>
                </c:pt>
                <c:pt idx="48">
                  <c:v>43.054000000000002</c:v>
                </c:pt>
                <c:pt idx="49">
                  <c:v>43.100999999999999</c:v>
                </c:pt>
                <c:pt idx="50">
                  <c:v>19.149999999999999</c:v>
                </c:pt>
                <c:pt idx="51">
                  <c:v>18.606999999999999</c:v>
                </c:pt>
                <c:pt idx="52">
                  <c:v>9.609</c:v>
                </c:pt>
                <c:pt idx="55">
                  <c:v>9.18</c:v>
                </c:pt>
                <c:pt idx="58">
                  <c:v>11.73</c:v>
                </c:pt>
                <c:pt idx="59">
                  <c:v>38.619</c:v>
                </c:pt>
                <c:pt idx="61">
                  <c:v>27</c:v>
                </c:pt>
                <c:pt idx="64">
                  <c:v>13</c:v>
                </c:pt>
                <c:pt idx="65">
                  <c:v>19</c:v>
                </c:pt>
                <c:pt idx="66">
                  <c:v>15</c:v>
                </c:pt>
                <c:pt idx="67">
                  <c:v>15</c:v>
                </c:pt>
                <c:pt idx="68">
                  <c:v>22</c:v>
                </c:pt>
                <c:pt idx="69">
                  <c:v>37</c:v>
                </c:pt>
                <c:pt idx="70">
                  <c:v>38</c:v>
                </c:pt>
                <c:pt idx="71">
                  <c:v>37</c:v>
                </c:pt>
                <c:pt idx="74">
                  <c:v>43</c:v>
                </c:pt>
                <c:pt idx="76">
                  <c:v>2.4769999999999999</c:v>
                </c:pt>
                <c:pt idx="77">
                  <c:v>25.327999999999999</c:v>
                </c:pt>
                <c:pt idx="78">
                  <c:v>3.25</c:v>
                </c:pt>
                <c:pt idx="79">
                  <c:v>54.856999999999999</c:v>
                </c:pt>
                <c:pt idx="82">
                  <c:v>35.332999999999998</c:v>
                </c:pt>
                <c:pt idx="83">
                  <c:v>60.886000000000003</c:v>
                </c:pt>
                <c:pt idx="84">
                  <c:v>9</c:v>
                </c:pt>
                <c:pt idx="85">
                  <c:v>24.187999999999999</c:v>
                </c:pt>
                <c:pt idx="86">
                  <c:v>6.3780000000000001</c:v>
                </c:pt>
                <c:pt idx="87">
                  <c:v>23.975000000000001</c:v>
                </c:pt>
                <c:pt idx="90">
                  <c:v>8.4890000000000008</c:v>
                </c:pt>
                <c:pt idx="91">
                  <c:v>46.073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74-4D9E-A0D7-409492EEDD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136</c:v>
                </c:pt>
                <c:pt idx="1">
                  <c:v>111.8</c:v>
                </c:pt>
                <c:pt idx="2">
                  <c:v>85.2</c:v>
                </c:pt>
                <c:pt idx="3">
                  <c:v>61.2</c:v>
                </c:pt>
                <c:pt idx="4">
                  <c:v>111.9</c:v>
                </c:pt>
                <c:pt idx="5">
                  <c:v>98.8</c:v>
                </c:pt>
                <c:pt idx="6">
                  <c:v>115.8</c:v>
                </c:pt>
                <c:pt idx="7">
                  <c:v>126.5</c:v>
                </c:pt>
                <c:pt idx="8">
                  <c:v>151.30000000000001</c:v>
                </c:pt>
                <c:pt idx="9">
                  <c:v>153.80000000000001</c:v>
                </c:pt>
                <c:pt idx="10">
                  <c:v>0</c:v>
                </c:pt>
                <c:pt idx="11">
                  <c:v>89.6</c:v>
                </c:pt>
                <c:pt idx="12">
                  <c:v>144.6</c:v>
                </c:pt>
                <c:pt idx="13">
                  <c:v>125.7</c:v>
                </c:pt>
                <c:pt idx="14">
                  <c:v>112.4</c:v>
                </c:pt>
                <c:pt idx="15">
                  <c:v>103.9</c:v>
                </c:pt>
                <c:pt idx="16">
                  <c:v>111.8</c:v>
                </c:pt>
                <c:pt idx="17">
                  <c:v>124.1</c:v>
                </c:pt>
                <c:pt idx="18">
                  <c:v>117.1</c:v>
                </c:pt>
                <c:pt idx="19">
                  <c:v>121.4</c:v>
                </c:pt>
                <c:pt idx="20">
                  <c:v>118.8</c:v>
                </c:pt>
                <c:pt idx="21">
                  <c:v>149.6</c:v>
                </c:pt>
                <c:pt idx="22">
                  <c:v>157.30000000000001</c:v>
                </c:pt>
                <c:pt idx="23">
                  <c:v>192</c:v>
                </c:pt>
                <c:pt idx="24">
                  <c:v>0</c:v>
                </c:pt>
                <c:pt idx="25">
                  <c:v>79.099999999999994</c:v>
                </c:pt>
                <c:pt idx="26">
                  <c:v>89.8</c:v>
                </c:pt>
                <c:pt idx="27">
                  <c:v>106</c:v>
                </c:pt>
                <c:pt idx="28">
                  <c:v>98.5</c:v>
                </c:pt>
                <c:pt idx="29">
                  <c:v>189.7</c:v>
                </c:pt>
                <c:pt idx="30">
                  <c:v>235.1</c:v>
                </c:pt>
                <c:pt idx="31">
                  <c:v>265.5</c:v>
                </c:pt>
                <c:pt idx="32">
                  <c:v>151.69999999999999</c:v>
                </c:pt>
                <c:pt idx="33">
                  <c:v>185.5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25.6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89.2</c:v>
                </c:pt>
                <c:pt idx="49">
                  <c:v>81.599999999999994</c:v>
                </c:pt>
                <c:pt idx="50">
                  <c:v>67.400000000000006</c:v>
                </c:pt>
                <c:pt idx="51">
                  <c:v>109.9</c:v>
                </c:pt>
                <c:pt idx="52">
                  <c:v>163.19999999999999</c:v>
                </c:pt>
                <c:pt idx="53">
                  <c:v>174.7</c:v>
                </c:pt>
                <c:pt idx="54">
                  <c:v>165.3</c:v>
                </c:pt>
                <c:pt idx="55">
                  <c:v>144.69999999999999</c:v>
                </c:pt>
                <c:pt idx="56">
                  <c:v>153.4</c:v>
                </c:pt>
                <c:pt idx="57">
                  <c:v>151.69999999999999</c:v>
                </c:pt>
                <c:pt idx="58">
                  <c:v>123</c:v>
                </c:pt>
                <c:pt idx="59">
                  <c:v>119.2</c:v>
                </c:pt>
                <c:pt idx="60">
                  <c:v>111.19999999999999</c:v>
                </c:pt>
                <c:pt idx="61">
                  <c:v>82.3</c:v>
                </c:pt>
                <c:pt idx="62">
                  <c:v>111.6</c:v>
                </c:pt>
                <c:pt idx="63">
                  <c:v>106.3</c:v>
                </c:pt>
                <c:pt idx="64">
                  <c:v>0</c:v>
                </c:pt>
                <c:pt idx="65">
                  <c:v>23</c:v>
                </c:pt>
                <c:pt idx="66">
                  <c:v>48</c:v>
                </c:pt>
                <c:pt idx="67">
                  <c:v>47</c:v>
                </c:pt>
                <c:pt idx="68">
                  <c:v>0</c:v>
                </c:pt>
                <c:pt idx="69">
                  <c:v>0</c:v>
                </c:pt>
                <c:pt idx="70">
                  <c:v>5</c:v>
                </c:pt>
                <c:pt idx="71">
                  <c:v>0</c:v>
                </c:pt>
                <c:pt idx="72">
                  <c:v>31.9</c:v>
                </c:pt>
                <c:pt idx="73">
                  <c:v>31.9</c:v>
                </c:pt>
                <c:pt idx="74">
                  <c:v>31.9</c:v>
                </c:pt>
                <c:pt idx="75">
                  <c:v>31.9</c:v>
                </c:pt>
                <c:pt idx="76">
                  <c:v>0</c:v>
                </c:pt>
                <c:pt idx="77">
                  <c:v>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47.8</c:v>
                </c:pt>
                <c:pt idx="82">
                  <c:v>2.5</c:v>
                </c:pt>
                <c:pt idx="83">
                  <c:v>0</c:v>
                </c:pt>
                <c:pt idx="84">
                  <c:v>17.399999999999999</c:v>
                </c:pt>
                <c:pt idx="85">
                  <c:v>17.399999999999999</c:v>
                </c:pt>
                <c:pt idx="86">
                  <c:v>17.399999999999999</c:v>
                </c:pt>
                <c:pt idx="87">
                  <c:v>17.399999999999999</c:v>
                </c:pt>
                <c:pt idx="88">
                  <c:v>38.1</c:v>
                </c:pt>
                <c:pt idx="89">
                  <c:v>98</c:v>
                </c:pt>
                <c:pt idx="90">
                  <c:v>90</c:v>
                </c:pt>
                <c:pt idx="91">
                  <c:v>47.2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74-4D9E-A0D7-409492EEDD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0.10100000000000001</c:v>
                </c:pt>
                <c:pt idx="1">
                  <c:v>11.834</c:v>
                </c:pt>
                <c:pt idx="2">
                  <c:v>20.41</c:v>
                </c:pt>
                <c:pt idx="3">
                  <c:v>19.61</c:v>
                </c:pt>
                <c:pt idx="4">
                  <c:v>18.05</c:v>
                </c:pt>
                <c:pt idx="5">
                  <c:v>14.91</c:v>
                </c:pt>
                <c:pt idx="6">
                  <c:v>11.52</c:v>
                </c:pt>
                <c:pt idx="7">
                  <c:v>8.6300000000000008</c:v>
                </c:pt>
                <c:pt idx="8">
                  <c:v>5.6310000000000002</c:v>
                </c:pt>
                <c:pt idx="9">
                  <c:v>4.1399999999999997</c:v>
                </c:pt>
                <c:pt idx="10">
                  <c:v>2.85</c:v>
                </c:pt>
                <c:pt idx="11">
                  <c:v>2.81</c:v>
                </c:pt>
                <c:pt idx="12">
                  <c:v>2.66</c:v>
                </c:pt>
                <c:pt idx="13">
                  <c:v>1.85</c:v>
                </c:pt>
                <c:pt idx="14">
                  <c:v>0.99</c:v>
                </c:pt>
                <c:pt idx="15">
                  <c:v>7.0000000000000007E-2</c:v>
                </c:pt>
                <c:pt idx="33">
                  <c:v>0.217</c:v>
                </c:pt>
                <c:pt idx="34">
                  <c:v>1.867</c:v>
                </c:pt>
                <c:pt idx="35">
                  <c:v>1.1830000000000001</c:v>
                </c:pt>
                <c:pt idx="36">
                  <c:v>1.8120000000000001</c:v>
                </c:pt>
                <c:pt idx="38">
                  <c:v>1.153</c:v>
                </c:pt>
                <c:pt idx="47">
                  <c:v>3.1E-2</c:v>
                </c:pt>
                <c:pt idx="53">
                  <c:v>0.192</c:v>
                </c:pt>
                <c:pt idx="54">
                  <c:v>0.25700000000000001</c:v>
                </c:pt>
                <c:pt idx="55">
                  <c:v>0.193</c:v>
                </c:pt>
                <c:pt idx="56">
                  <c:v>8.6999999999999994E-2</c:v>
                </c:pt>
                <c:pt idx="66">
                  <c:v>0.45</c:v>
                </c:pt>
                <c:pt idx="67">
                  <c:v>1.01</c:v>
                </c:pt>
                <c:pt idx="68">
                  <c:v>1.58</c:v>
                </c:pt>
                <c:pt idx="69">
                  <c:v>4.2690000000000001</c:v>
                </c:pt>
                <c:pt idx="70">
                  <c:v>8.4440000000000008</c:v>
                </c:pt>
                <c:pt idx="71">
                  <c:v>14.381</c:v>
                </c:pt>
                <c:pt idx="72">
                  <c:v>21.431999999999999</c:v>
                </c:pt>
                <c:pt idx="73">
                  <c:v>31.408999999999999</c:v>
                </c:pt>
                <c:pt idx="74">
                  <c:v>0.52400000000000002</c:v>
                </c:pt>
                <c:pt idx="75">
                  <c:v>35.689</c:v>
                </c:pt>
                <c:pt idx="76">
                  <c:v>44.442999999999998</c:v>
                </c:pt>
                <c:pt idx="77">
                  <c:v>0.76200000000000001</c:v>
                </c:pt>
                <c:pt idx="78">
                  <c:v>41.85</c:v>
                </c:pt>
                <c:pt idx="79">
                  <c:v>4.9089999999999998</c:v>
                </c:pt>
                <c:pt idx="80">
                  <c:v>55.83</c:v>
                </c:pt>
                <c:pt idx="81">
                  <c:v>0.83</c:v>
                </c:pt>
                <c:pt idx="82">
                  <c:v>0.81499999999999995</c:v>
                </c:pt>
                <c:pt idx="83">
                  <c:v>0.87</c:v>
                </c:pt>
                <c:pt idx="84">
                  <c:v>0.71899999999999997</c:v>
                </c:pt>
                <c:pt idx="85">
                  <c:v>0.56999999999999995</c:v>
                </c:pt>
                <c:pt idx="86">
                  <c:v>0.43099999999999999</c:v>
                </c:pt>
                <c:pt idx="87">
                  <c:v>0.28299999999999997</c:v>
                </c:pt>
                <c:pt idx="88">
                  <c:v>38.155000000000001</c:v>
                </c:pt>
                <c:pt idx="89">
                  <c:v>2.5000000000000001E-2</c:v>
                </c:pt>
                <c:pt idx="92">
                  <c:v>26.51</c:v>
                </c:pt>
                <c:pt idx="93">
                  <c:v>25.84</c:v>
                </c:pt>
                <c:pt idx="94">
                  <c:v>20.99</c:v>
                </c:pt>
                <c:pt idx="95">
                  <c:v>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74-4D9E-A0D7-409492EEDD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E74-4D9E-A0D7-409492EEDD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36.640999999999998</c:v>
                </c:pt>
                <c:pt idx="65">
                  <c:v>45.277999999999999</c:v>
                </c:pt>
                <c:pt idx="68">
                  <c:v>50.402000000000001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74-4D9E-A0D7-409492EED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89.69</c:v>
                </c:pt>
                <c:pt idx="1">
                  <c:v>86.09</c:v>
                </c:pt>
                <c:pt idx="2">
                  <c:v>82.5</c:v>
                </c:pt>
                <c:pt idx="3">
                  <c:v>82.12</c:v>
                </c:pt>
                <c:pt idx="4">
                  <c:v>87.59</c:v>
                </c:pt>
                <c:pt idx="5">
                  <c:v>84.3</c:v>
                </c:pt>
                <c:pt idx="6">
                  <c:v>84.85</c:v>
                </c:pt>
                <c:pt idx="7">
                  <c:v>84.74</c:v>
                </c:pt>
                <c:pt idx="8">
                  <c:v>84.38</c:v>
                </c:pt>
                <c:pt idx="9">
                  <c:v>81.03</c:v>
                </c:pt>
                <c:pt idx="10">
                  <c:v>91.48</c:v>
                </c:pt>
                <c:pt idx="11">
                  <c:v>84.5</c:v>
                </c:pt>
                <c:pt idx="12">
                  <c:v>81.87</c:v>
                </c:pt>
                <c:pt idx="13">
                  <c:v>79.900000000000006</c:v>
                </c:pt>
                <c:pt idx="14">
                  <c:v>79.900000000000006</c:v>
                </c:pt>
                <c:pt idx="15">
                  <c:v>79.900000000000006</c:v>
                </c:pt>
                <c:pt idx="16">
                  <c:v>79.5</c:v>
                </c:pt>
                <c:pt idx="17">
                  <c:v>77.459999999999994</c:v>
                </c:pt>
                <c:pt idx="18">
                  <c:v>80.25</c:v>
                </c:pt>
                <c:pt idx="19">
                  <c:v>83.23</c:v>
                </c:pt>
                <c:pt idx="20">
                  <c:v>82.29</c:v>
                </c:pt>
                <c:pt idx="21">
                  <c:v>82.68</c:v>
                </c:pt>
                <c:pt idx="22">
                  <c:v>86.65</c:v>
                </c:pt>
                <c:pt idx="23">
                  <c:v>88.38</c:v>
                </c:pt>
                <c:pt idx="24">
                  <c:v>84.43</c:v>
                </c:pt>
                <c:pt idx="25">
                  <c:v>87.58</c:v>
                </c:pt>
                <c:pt idx="26">
                  <c:v>99.73</c:v>
                </c:pt>
                <c:pt idx="27">
                  <c:v>106.19</c:v>
                </c:pt>
                <c:pt idx="28">
                  <c:v>105.85</c:v>
                </c:pt>
                <c:pt idx="29">
                  <c:v>100.85</c:v>
                </c:pt>
                <c:pt idx="30">
                  <c:v>98.29</c:v>
                </c:pt>
                <c:pt idx="31">
                  <c:v>101.11</c:v>
                </c:pt>
                <c:pt idx="32">
                  <c:v>119.2</c:v>
                </c:pt>
                <c:pt idx="33">
                  <c:v>107.97</c:v>
                </c:pt>
                <c:pt idx="34">
                  <c:v>101.61</c:v>
                </c:pt>
                <c:pt idx="35">
                  <c:v>97.88</c:v>
                </c:pt>
                <c:pt idx="36">
                  <c:v>91.14</c:v>
                </c:pt>
                <c:pt idx="37">
                  <c:v>90.1</c:v>
                </c:pt>
                <c:pt idx="38">
                  <c:v>94.85</c:v>
                </c:pt>
                <c:pt idx="39">
                  <c:v>88.05</c:v>
                </c:pt>
                <c:pt idx="40">
                  <c:v>85.3</c:v>
                </c:pt>
                <c:pt idx="41">
                  <c:v>85.3</c:v>
                </c:pt>
                <c:pt idx="42">
                  <c:v>83.11</c:v>
                </c:pt>
                <c:pt idx="43">
                  <c:v>79</c:v>
                </c:pt>
                <c:pt idx="44">
                  <c:v>70.38</c:v>
                </c:pt>
                <c:pt idx="45">
                  <c:v>72.150000000000006</c:v>
                </c:pt>
                <c:pt idx="46">
                  <c:v>73.400000000000006</c:v>
                </c:pt>
                <c:pt idx="47">
                  <c:v>74.650000000000006</c:v>
                </c:pt>
                <c:pt idx="48">
                  <c:v>84.79</c:v>
                </c:pt>
                <c:pt idx="49">
                  <c:v>83.56</c:v>
                </c:pt>
                <c:pt idx="50">
                  <c:v>85.1</c:v>
                </c:pt>
                <c:pt idx="51">
                  <c:v>83.64</c:v>
                </c:pt>
                <c:pt idx="52">
                  <c:v>79.2</c:v>
                </c:pt>
                <c:pt idx="53">
                  <c:v>83.12</c:v>
                </c:pt>
                <c:pt idx="54">
                  <c:v>83.05</c:v>
                </c:pt>
                <c:pt idx="55">
                  <c:v>87.29</c:v>
                </c:pt>
                <c:pt idx="56">
                  <c:v>83.81</c:v>
                </c:pt>
                <c:pt idx="57">
                  <c:v>89.27</c:v>
                </c:pt>
                <c:pt idx="58">
                  <c:v>96.12</c:v>
                </c:pt>
                <c:pt idx="59">
                  <c:v>109.59</c:v>
                </c:pt>
                <c:pt idx="60">
                  <c:v>87.48</c:v>
                </c:pt>
                <c:pt idx="61">
                  <c:v>101.57</c:v>
                </c:pt>
                <c:pt idx="62">
                  <c:v>124.41</c:v>
                </c:pt>
                <c:pt idx="63">
                  <c:v>138.18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152.34</c:v>
                </c:pt>
                <c:pt idx="69">
                  <c:v>144.52000000000001</c:v>
                </c:pt>
                <c:pt idx="70">
                  <c:v>133.88999999999999</c:v>
                </c:pt>
                <c:pt idx="71">
                  <c:v>143.55000000000001</c:v>
                </c:pt>
                <c:pt idx="72">
                  <c:v>139.53</c:v>
                </c:pt>
                <c:pt idx="73">
                  <c:v>136.22</c:v>
                </c:pt>
                <c:pt idx="74">
                  <c:v>122.09</c:v>
                </c:pt>
                <c:pt idx="75">
                  <c:v>133.97999999999999</c:v>
                </c:pt>
                <c:pt idx="76">
                  <c:v>154.4</c:v>
                </c:pt>
                <c:pt idx="77">
                  <c:v>132.44</c:v>
                </c:pt>
                <c:pt idx="78">
                  <c:v>144.38</c:v>
                </c:pt>
                <c:pt idx="79">
                  <c:v>117.84</c:v>
                </c:pt>
                <c:pt idx="80">
                  <c:v>144.49</c:v>
                </c:pt>
                <c:pt idx="81">
                  <c:v>116.79</c:v>
                </c:pt>
                <c:pt idx="82">
                  <c:v>103.57</c:v>
                </c:pt>
                <c:pt idx="83">
                  <c:v>85.95</c:v>
                </c:pt>
                <c:pt idx="84">
                  <c:v>124.26</c:v>
                </c:pt>
                <c:pt idx="85">
                  <c:v>105.49</c:v>
                </c:pt>
                <c:pt idx="86">
                  <c:v>115.99</c:v>
                </c:pt>
                <c:pt idx="87">
                  <c:v>87.22</c:v>
                </c:pt>
                <c:pt idx="88">
                  <c:v>158.54</c:v>
                </c:pt>
                <c:pt idx="89">
                  <c:v>94.48</c:v>
                </c:pt>
                <c:pt idx="90">
                  <c:v>92.05</c:v>
                </c:pt>
                <c:pt idx="91">
                  <c:v>85.69</c:v>
                </c:pt>
                <c:pt idx="92">
                  <c:v>91.24</c:v>
                </c:pt>
                <c:pt idx="93">
                  <c:v>83.04</c:v>
                </c:pt>
                <c:pt idx="94">
                  <c:v>80</c:v>
                </c:pt>
                <c:pt idx="95">
                  <c:v>74.41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74-4D9E-A0D7-409492EED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E62-4355-AE41-EAD87A300B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E62-4355-AE41-EAD87A300B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4">
                  <c:v>2</c:v>
                </c:pt>
                <c:pt idx="8">
                  <c:v>2</c:v>
                </c:pt>
                <c:pt idx="9">
                  <c:v>2</c:v>
                </c:pt>
                <c:pt idx="19">
                  <c:v>2.4</c:v>
                </c:pt>
                <c:pt idx="21">
                  <c:v>2.4</c:v>
                </c:pt>
                <c:pt idx="22">
                  <c:v>2.8</c:v>
                </c:pt>
                <c:pt idx="23">
                  <c:v>3.6879999999999997</c:v>
                </c:pt>
                <c:pt idx="29">
                  <c:v>1.6</c:v>
                </c:pt>
                <c:pt idx="30">
                  <c:v>5.3360000000000003</c:v>
                </c:pt>
                <c:pt idx="31">
                  <c:v>7.2</c:v>
                </c:pt>
                <c:pt idx="40">
                  <c:v>0.124</c:v>
                </c:pt>
                <c:pt idx="41">
                  <c:v>0.18</c:v>
                </c:pt>
                <c:pt idx="42">
                  <c:v>0.14000000000000001</c:v>
                </c:pt>
                <c:pt idx="43">
                  <c:v>0.17199999999999999</c:v>
                </c:pt>
                <c:pt idx="44">
                  <c:v>0.18</c:v>
                </c:pt>
                <c:pt idx="45">
                  <c:v>0.32400000000000001</c:v>
                </c:pt>
                <c:pt idx="46">
                  <c:v>0.42799999999999999</c:v>
                </c:pt>
                <c:pt idx="47">
                  <c:v>0.38</c:v>
                </c:pt>
                <c:pt idx="48">
                  <c:v>0.29199999999999998</c:v>
                </c:pt>
                <c:pt idx="49">
                  <c:v>1.2E-2</c:v>
                </c:pt>
                <c:pt idx="50">
                  <c:v>0.316</c:v>
                </c:pt>
                <c:pt idx="51">
                  <c:v>0.29599999999999999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11.6</c:v>
                </c:pt>
                <c:pt idx="57">
                  <c:v>11.6</c:v>
                </c:pt>
                <c:pt idx="59">
                  <c:v>9.6</c:v>
                </c:pt>
                <c:pt idx="73">
                  <c:v>3.2</c:v>
                </c:pt>
                <c:pt idx="75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2-4355-AE41-EAD87A300B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11.2</c:v>
                </c:pt>
                <c:pt idx="1">
                  <c:v>10.503</c:v>
                </c:pt>
                <c:pt idx="2">
                  <c:v>3.0790000000000002</c:v>
                </c:pt>
                <c:pt idx="4">
                  <c:v>12.512</c:v>
                </c:pt>
                <c:pt idx="5">
                  <c:v>3.0790000000000002</c:v>
                </c:pt>
                <c:pt idx="6">
                  <c:v>0.19500000000000001</c:v>
                </c:pt>
                <c:pt idx="7">
                  <c:v>0.17199999999999999</c:v>
                </c:pt>
                <c:pt idx="8">
                  <c:v>7.6070000000000002</c:v>
                </c:pt>
                <c:pt idx="9">
                  <c:v>6.8879999999999999</c:v>
                </c:pt>
                <c:pt idx="12">
                  <c:v>0.16800000000000001</c:v>
                </c:pt>
                <c:pt idx="16">
                  <c:v>7.8E-2</c:v>
                </c:pt>
                <c:pt idx="19">
                  <c:v>9.7750000000000004</c:v>
                </c:pt>
                <c:pt idx="20">
                  <c:v>7.8</c:v>
                </c:pt>
                <c:pt idx="21">
                  <c:v>43.713999999999999</c:v>
                </c:pt>
                <c:pt idx="22">
                  <c:v>47.982000000000006</c:v>
                </c:pt>
                <c:pt idx="23">
                  <c:v>65.646999999999991</c:v>
                </c:pt>
                <c:pt idx="24">
                  <c:v>10.257</c:v>
                </c:pt>
                <c:pt idx="25">
                  <c:v>23.286000000000001</c:v>
                </c:pt>
                <c:pt idx="26">
                  <c:v>14.5</c:v>
                </c:pt>
                <c:pt idx="27">
                  <c:v>14.5</c:v>
                </c:pt>
                <c:pt idx="28">
                  <c:v>31.821999999999999</c:v>
                </c:pt>
                <c:pt idx="29">
                  <c:v>39.561999999999998</c:v>
                </c:pt>
                <c:pt idx="30">
                  <c:v>60.070999999999998</c:v>
                </c:pt>
                <c:pt idx="31">
                  <c:v>74.903999999999996</c:v>
                </c:pt>
                <c:pt idx="32">
                  <c:v>22.3</c:v>
                </c:pt>
                <c:pt idx="33">
                  <c:v>30.302</c:v>
                </c:pt>
                <c:pt idx="34">
                  <c:v>22.3</c:v>
                </c:pt>
                <c:pt idx="35">
                  <c:v>22.4</c:v>
                </c:pt>
                <c:pt idx="36">
                  <c:v>22.3</c:v>
                </c:pt>
                <c:pt idx="37">
                  <c:v>23.631</c:v>
                </c:pt>
                <c:pt idx="38">
                  <c:v>24.762</c:v>
                </c:pt>
                <c:pt idx="39">
                  <c:v>9.0850000000000009</c:v>
                </c:pt>
                <c:pt idx="40">
                  <c:v>10.414999999999999</c:v>
                </c:pt>
                <c:pt idx="41">
                  <c:v>10.567</c:v>
                </c:pt>
                <c:pt idx="42">
                  <c:v>10.414</c:v>
                </c:pt>
                <c:pt idx="43">
                  <c:v>10.313000000000001</c:v>
                </c:pt>
                <c:pt idx="44">
                  <c:v>8.4060000000000006</c:v>
                </c:pt>
                <c:pt idx="45">
                  <c:v>8.4060000000000006</c:v>
                </c:pt>
                <c:pt idx="46">
                  <c:v>8.1539999999999999</c:v>
                </c:pt>
                <c:pt idx="47">
                  <c:v>8.1020000000000003</c:v>
                </c:pt>
                <c:pt idx="48">
                  <c:v>7.84</c:v>
                </c:pt>
                <c:pt idx="49">
                  <c:v>7.7039999999999997</c:v>
                </c:pt>
                <c:pt idx="50">
                  <c:v>7.8199999999999994</c:v>
                </c:pt>
                <c:pt idx="51">
                  <c:v>7.7</c:v>
                </c:pt>
                <c:pt idx="52">
                  <c:v>42.975999999999992</c:v>
                </c:pt>
                <c:pt idx="53">
                  <c:v>49.455999999999996</c:v>
                </c:pt>
                <c:pt idx="54">
                  <c:v>47.589999999999996</c:v>
                </c:pt>
                <c:pt idx="55">
                  <c:v>44.481999999999992</c:v>
                </c:pt>
                <c:pt idx="56">
                  <c:v>49.915999999999997</c:v>
                </c:pt>
                <c:pt idx="57">
                  <c:v>47.042999999999992</c:v>
                </c:pt>
                <c:pt idx="58">
                  <c:v>44.510999999999996</c:v>
                </c:pt>
                <c:pt idx="59">
                  <c:v>52.4</c:v>
                </c:pt>
                <c:pt idx="60">
                  <c:v>24.052</c:v>
                </c:pt>
                <c:pt idx="61">
                  <c:v>12.678000000000001</c:v>
                </c:pt>
                <c:pt idx="62">
                  <c:v>39.200000000000003</c:v>
                </c:pt>
                <c:pt idx="63">
                  <c:v>23.9</c:v>
                </c:pt>
                <c:pt idx="64">
                  <c:v>9.6790000000000003</c:v>
                </c:pt>
                <c:pt idx="65">
                  <c:v>57.058</c:v>
                </c:pt>
                <c:pt idx="66">
                  <c:v>19.564</c:v>
                </c:pt>
                <c:pt idx="67">
                  <c:v>28.282000000000004</c:v>
                </c:pt>
                <c:pt idx="68">
                  <c:v>27.484999999999999</c:v>
                </c:pt>
                <c:pt idx="69">
                  <c:v>8</c:v>
                </c:pt>
                <c:pt idx="70">
                  <c:v>8.1</c:v>
                </c:pt>
                <c:pt idx="71">
                  <c:v>9.6470000000000002</c:v>
                </c:pt>
                <c:pt idx="72">
                  <c:v>31.908999999999999</c:v>
                </c:pt>
                <c:pt idx="73">
                  <c:v>46.138000000000005</c:v>
                </c:pt>
                <c:pt idx="74">
                  <c:v>8.1</c:v>
                </c:pt>
                <c:pt idx="75">
                  <c:v>51.5</c:v>
                </c:pt>
                <c:pt idx="76">
                  <c:v>36.146999999999998</c:v>
                </c:pt>
                <c:pt idx="77">
                  <c:v>8.1999999999999993</c:v>
                </c:pt>
                <c:pt idx="78">
                  <c:v>26.9</c:v>
                </c:pt>
                <c:pt idx="79">
                  <c:v>8.1</c:v>
                </c:pt>
                <c:pt idx="80">
                  <c:v>30.137</c:v>
                </c:pt>
                <c:pt idx="81">
                  <c:v>20.419999999999998</c:v>
                </c:pt>
                <c:pt idx="82">
                  <c:v>10.6</c:v>
                </c:pt>
                <c:pt idx="83">
                  <c:v>8.1999999999999993</c:v>
                </c:pt>
                <c:pt idx="84">
                  <c:v>8.1999999999999993</c:v>
                </c:pt>
                <c:pt idx="85">
                  <c:v>8.1999999999999993</c:v>
                </c:pt>
                <c:pt idx="86">
                  <c:v>8.1999999999999993</c:v>
                </c:pt>
                <c:pt idx="87">
                  <c:v>11</c:v>
                </c:pt>
                <c:pt idx="89">
                  <c:v>2.4</c:v>
                </c:pt>
                <c:pt idx="90">
                  <c:v>2.8</c:v>
                </c:pt>
                <c:pt idx="92">
                  <c:v>13.64</c:v>
                </c:pt>
                <c:pt idx="93">
                  <c:v>6.4</c:v>
                </c:pt>
                <c:pt idx="94">
                  <c:v>6.4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2-4355-AE41-EAD87A300B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E62-4355-AE41-EAD87A300B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E62-4355-AE41-EAD87A300B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40.875999999999998</c:v>
                </c:pt>
                <c:pt idx="43">
                  <c:v>5.0000000000000001E-3</c:v>
                </c:pt>
                <c:pt idx="49">
                  <c:v>0.123</c:v>
                </c:pt>
                <c:pt idx="51">
                  <c:v>15.574999999999999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62-4355-AE41-EAD87A300B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E62-4355-AE41-EAD87A300B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E62-4355-AE41-EAD87A300B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1E62-4355-AE41-EAD87A300B0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37.6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27.1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40.4</c:v>
                </c:pt>
                <c:pt idx="69">
                  <c:v>40.4</c:v>
                </c:pt>
                <c:pt idx="70">
                  <c:v>40.4</c:v>
                </c:pt>
                <c:pt idx="71">
                  <c:v>40.4</c:v>
                </c:pt>
                <c:pt idx="72">
                  <c:v>5</c:v>
                </c:pt>
                <c:pt idx="73">
                  <c:v>0</c:v>
                </c:pt>
                <c:pt idx="74">
                  <c:v>55.3</c:v>
                </c:pt>
                <c:pt idx="75">
                  <c:v>0</c:v>
                </c:pt>
                <c:pt idx="76">
                  <c:v>14.1</c:v>
                </c:pt>
                <c:pt idx="77">
                  <c:v>9.1</c:v>
                </c:pt>
                <c:pt idx="78">
                  <c:v>9.1</c:v>
                </c:pt>
                <c:pt idx="79">
                  <c:v>39.1</c:v>
                </c:pt>
                <c:pt idx="80">
                  <c:v>18.799999999999997</c:v>
                </c:pt>
                <c:pt idx="81">
                  <c:v>14.7</c:v>
                </c:pt>
                <c:pt idx="82">
                  <c:v>14.7</c:v>
                </c:pt>
                <c:pt idx="83">
                  <c:v>39.099999999999994</c:v>
                </c:pt>
                <c:pt idx="84">
                  <c:v>5</c:v>
                </c:pt>
                <c:pt idx="85">
                  <c:v>17.899999999999999</c:v>
                </c:pt>
                <c:pt idx="86">
                  <c:v>0</c:v>
                </c:pt>
                <c:pt idx="87">
                  <c:v>12.3</c:v>
                </c:pt>
                <c:pt idx="88">
                  <c:v>86.8</c:v>
                </c:pt>
                <c:pt idx="89">
                  <c:v>86.8</c:v>
                </c:pt>
                <c:pt idx="90">
                  <c:v>86.8</c:v>
                </c:pt>
                <c:pt idx="91">
                  <c:v>86.8</c:v>
                </c:pt>
                <c:pt idx="92">
                  <c:v>2.9</c:v>
                </c:pt>
                <c:pt idx="93">
                  <c:v>8.1</c:v>
                </c:pt>
                <c:pt idx="94">
                  <c:v>3.7</c:v>
                </c:pt>
                <c:pt idx="95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62-4355-AE41-EAD87A300B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123.8</c:v>
                </c:pt>
                <c:pt idx="1">
                  <c:v>111.184</c:v>
                </c:pt>
                <c:pt idx="2">
                  <c:v>102.577</c:v>
                </c:pt>
                <c:pt idx="3">
                  <c:v>99.694000000000003</c:v>
                </c:pt>
                <c:pt idx="4">
                  <c:v>115.479</c:v>
                </c:pt>
                <c:pt idx="5">
                  <c:v>122.217</c:v>
                </c:pt>
                <c:pt idx="6">
                  <c:v>127.14400000000001</c:v>
                </c:pt>
                <c:pt idx="7">
                  <c:v>134.923</c:v>
                </c:pt>
                <c:pt idx="8">
                  <c:v>147.28100000000001</c:v>
                </c:pt>
                <c:pt idx="9">
                  <c:v>149.03399999999999</c:v>
                </c:pt>
                <c:pt idx="10">
                  <c:v>74.010999999999996</c:v>
                </c:pt>
                <c:pt idx="11">
                  <c:v>162.172</c:v>
                </c:pt>
                <c:pt idx="12">
                  <c:v>163.69300000000001</c:v>
                </c:pt>
                <c:pt idx="13">
                  <c:v>163.53399999999999</c:v>
                </c:pt>
                <c:pt idx="14">
                  <c:v>154.37799999999999</c:v>
                </c:pt>
                <c:pt idx="15">
                  <c:v>143.672</c:v>
                </c:pt>
                <c:pt idx="16">
                  <c:v>133.39400000000001</c:v>
                </c:pt>
                <c:pt idx="17">
                  <c:v>124.13500000000001</c:v>
                </c:pt>
                <c:pt idx="18">
                  <c:v>117.05200000000001</c:v>
                </c:pt>
                <c:pt idx="19">
                  <c:v>109.248</c:v>
                </c:pt>
                <c:pt idx="20">
                  <c:v>110.95699999999999</c:v>
                </c:pt>
                <c:pt idx="21">
                  <c:v>103.512</c:v>
                </c:pt>
                <c:pt idx="22">
                  <c:v>106.483</c:v>
                </c:pt>
                <c:pt idx="23">
                  <c:v>122.66500000000001</c:v>
                </c:pt>
                <c:pt idx="24">
                  <c:v>85.433999999999997</c:v>
                </c:pt>
                <c:pt idx="25">
                  <c:v>92.519000000000005</c:v>
                </c:pt>
                <c:pt idx="26">
                  <c:v>96.867999999999995</c:v>
                </c:pt>
                <c:pt idx="27">
                  <c:v>111.158</c:v>
                </c:pt>
                <c:pt idx="28">
                  <c:v>109.179</c:v>
                </c:pt>
                <c:pt idx="29">
                  <c:v>136.465</c:v>
                </c:pt>
                <c:pt idx="30">
                  <c:v>156.71600000000001</c:v>
                </c:pt>
                <c:pt idx="31">
                  <c:v>170.34899999999999</c:v>
                </c:pt>
                <c:pt idx="32">
                  <c:v>209.59200000000001</c:v>
                </c:pt>
                <c:pt idx="33">
                  <c:v>202.82499999999999</c:v>
                </c:pt>
                <c:pt idx="34">
                  <c:v>123.154</c:v>
                </c:pt>
                <c:pt idx="35">
                  <c:v>65.262</c:v>
                </c:pt>
                <c:pt idx="36">
                  <c:v>64.978999999999999</c:v>
                </c:pt>
                <c:pt idx="37">
                  <c:v>39.569000000000003</c:v>
                </c:pt>
                <c:pt idx="38">
                  <c:v>2.2559999999999998</c:v>
                </c:pt>
                <c:pt idx="39">
                  <c:v>61.881999999999998</c:v>
                </c:pt>
                <c:pt idx="40">
                  <c:v>13.028</c:v>
                </c:pt>
                <c:pt idx="41">
                  <c:v>20.053000000000001</c:v>
                </c:pt>
                <c:pt idx="42">
                  <c:v>2.2629999999999999</c:v>
                </c:pt>
                <c:pt idx="43">
                  <c:v>2.3010000000000002</c:v>
                </c:pt>
                <c:pt idx="44">
                  <c:v>2.359</c:v>
                </c:pt>
                <c:pt idx="45">
                  <c:v>2.359</c:v>
                </c:pt>
                <c:pt idx="46">
                  <c:v>2.3679999999999999</c:v>
                </c:pt>
                <c:pt idx="47">
                  <c:v>2.5619999999999998</c:v>
                </c:pt>
                <c:pt idx="48">
                  <c:v>124.1</c:v>
                </c:pt>
                <c:pt idx="49">
                  <c:v>116.837</c:v>
                </c:pt>
                <c:pt idx="50">
                  <c:v>78.450999999999993</c:v>
                </c:pt>
                <c:pt idx="51">
                  <c:v>104.98399999999999</c:v>
                </c:pt>
                <c:pt idx="52">
                  <c:v>109.863</c:v>
                </c:pt>
                <c:pt idx="53">
                  <c:v>110.43899999999999</c:v>
                </c:pt>
                <c:pt idx="54">
                  <c:v>97.96</c:v>
                </c:pt>
                <c:pt idx="55">
                  <c:v>89.561999999999998</c:v>
                </c:pt>
                <c:pt idx="56">
                  <c:v>96.965999999999994</c:v>
                </c:pt>
                <c:pt idx="57">
                  <c:v>93.015000000000001</c:v>
                </c:pt>
                <c:pt idx="58">
                  <c:v>90.251000000000005</c:v>
                </c:pt>
                <c:pt idx="59">
                  <c:v>95.837999999999994</c:v>
                </c:pt>
                <c:pt idx="60">
                  <c:v>87.067999999999998</c:v>
                </c:pt>
                <c:pt idx="61">
                  <c:v>69.488</c:v>
                </c:pt>
                <c:pt idx="62">
                  <c:v>72.38</c:v>
                </c:pt>
                <c:pt idx="63">
                  <c:v>57.353999999999999</c:v>
                </c:pt>
                <c:pt idx="64">
                  <c:v>41.661999999999999</c:v>
                </c:pt>
                <c:pt idx="65">
                  <c:v>35.283999999999999</c:v>
                </c:pt>
                <c:pt idx="66">
                  <c:v>27.478999999999999</c:v>
                </c:pt>
                <c:pt idx="67">
                  <c:v>18.968</c:v>
                </c:pt>
                <c:pt idx="68">
                  <c:v>11.141</c:v>
                </c:pt>
                <c:pt idx="69">
                  <c:v>7.2999999999999995E-2</c:v>
                </c:pt>
                <c:pt idx="70">
                  <c:v>9.2579999999999991</c:v>
                </c:pt>
                <c:pt idx="71">
                  <c:v>1.3779999999999999</c:v>
                </c:pt>
                <c:pt idx="72">
                  <c:v>17.234000000000002</c:v>
                </c:pt>
                <c:pt idx="73">
                  <c:v>13.981999999999999</c:v>
                </c:pt>
                <c:pt idx="74">
                  <c:v>12</c:v>
                </c:pt>
                <c:pt idx="75">
                  <c:v>12.9</c:v>
                </c:pt>
                <c:pt idx="76">
                  <c:v>6.673</c:v>
                </c:pt>
                <c:pt idx="77">
                  <c:v>12.779</c:v>
                </c:pt>
                <c:pt idx="78">
                  <c:v>12.9</c:v>
                </c:pt>
                <c:pt idx="79">
                  <c:v>12.576000000000001</c:v>
                </c:pt>
                <c:pt idx="80">
                  <c:v>7.3680000000000003</c:v>
                </c:pt>
                <c:pt idx="81">
                  <c:v>13.51</c:v>
                </c:pt>
                <c:pt idx="82">
                  <c:v>13.42</c:v>
                </c:pt>
                <c:pt idx="83">
                  <c:v>14.474</c:v>
                </c:pt>
                <c:pt idx="84">
                  <c:v>13.88</c:v>
                </c:pt>
                <c:pt idx="85">
                  <c:v>15.971</c:v>
                </c:pt>
                <c:pt idx="86">
                  <c:v>15.97</c:v>
                </c:pt>
                <c:pt idx="87">
                  <c:v>18.295000000000002</c:v>
                </c:pt>
                <c:pt idx="89">
                  <c:v>8.7799999999999994</c:v>
                </c:pt>
                <c:pt idx="90">
                  <c:v>8.8439999999999994</c:v>
                </c:pt>
                <c:pt idx="91">
                  <c:v>6.4139999999999997</c:v>
                </c:pt>
                <c:pt idx="92">
                  <c:v>9.9269999999999996</c:v>
                </c:pt>
                <c:pt idx="93">
                  <c:v>11.291</c:v>
                </c:pt>
                <c:pt idx="94">
                  <c:v>10.916</c:v>
                </c:pt>
                <c:pt idx="95">
                  <c:v>12.33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62-4355-AE41-EAD87A300B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E62-4355-AE41-EAD87A300B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25</c:v>
                </c:pt>
                <c:pt idx="66">
                  <c:v>25</c:v>
                </c:pt>
                <c:pt idx="6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62-4355-AE41-EAD87A300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89.69</c:v>
                </c:pt>
                <c:pt idx="1">
                  <c:v>86.09</c:v>
                </c:pt>
                <c:pt idx="2">
                  <c:v>82.5</c:v>
                </c:pt>
                <c:pt idx="3">
                  <c:v>82.12</c:v>
                </c:pt>
                <c:pt idx="4">
                  <c:v>87.59</c:v>
                </c:pt>
                <c:pt idx="5">
                  <c:v>84.3</c:v>
                </c:pt>
                <c:pt idx="6">
                  <c:v>84.85</c:v>
                </c:pt>
                <c:pt idx="7">
                  <c:v>84.74</c:v>
                </c:pt>
                <c:pt idx="8">
                  <c:v>84.38</c:v>
                </c:pt>
                <c:pt idx="9">
                  <c:v>81.03</c:v>
                </c:pt>
                <c:pt idx="10">
                  <c:v>91.48</c:v>
                </c:pt>
                <c:pt idx="11">
                  <c:v>84.5</c:v>
                </c:pt>
                <c:pt idx="12">
                  <c:v>81.87</c:v>
                </c:pt>
                <c:pt idx="13">
                  <c:v>79.900000000000006</c:v>
                </c:pt>
                <c:pt idx="14">
                  <c:v>79.900000000000006</c:v>
                </c:pt>
                <c:pt idx="15">
                  <c:v>79.900000000000006</c:v>
                </c:pt>
                <c:pt idx="16">
                  <c:v>79.5</c:v>
                </c:pt>
                <c:pt idx="17">
                  <c:v>77.459999999999994</c:v>
                </c:pt>
                <c:pt idx="18">
                  <c:v>80.25</c:v>
                </c:pt>
                <c:pt idx="19">
                  <c:v>83.23</c:v>
                </c:pt>
                <c:pt idx="20">
                  <c:v>82.29</c:v>
                </c:pt>
                <c:pt idx="21">
                  <c:v>82.68</c:v>
                </c:pt>
                <c:pt idx="22">
                  <c:v>86.65</c:v>
                </c:pt>
                <c:pt idx="23">
                  <c:v>88.38</c:v>
                </c:pt>
                <c:pt idx="24">
                  <c:v>84.43</c:v>
                </c:pt>
                <c:pt idx="25">
                  <c:v>87.58</c:v>
                </c:pt>
                <c:pt idx="26">
                  <c:v>99.73</c:v>
                </c:pt>
                <c:pt idx="27">
                  <c:v>106.19</c:v>
                </c:pt>
                <c:pt idx="28">
                  <c:v>105.85</c:v>
                </c:pt>
                <c:pt idx="29">
                  <c:v>100.85</c:v>
                </c:pt>
                <c:pt idx="30">
                  <c:v>98.29</c:v>
                </c:pt>
                <c:pt idx="31">
                  <c:v>101.11</c:v>
                </c:pt>
                <c:pt idx="32">
                  <c:v>119.2</c:v>
                </c:pt>
                <c:pt idx="33">
                  <c:v>107.97</c:v>
                </c:pt>
                <c:pt idx="34">
                  <c:v>101.61</c:v>
                </c:pt>
                <c:pt idx="35">
                  <c:v>97.88</c:v>
                </c:pt>
                <c:pt idx="36">
                  <c:v>91.14</c:v>
                </c:pt>
                <c:pt idx="37">
                  <c:v>90.1</c:v>
                </c:pt>
                <c:pt idx="38">
                  <c:v>94.85</c:v>
                </c:pt>
                <c:pt idx="39">
                  <c:v>88.05</c:v>
                </c:pt>
                <c:pt idx="40">
                  <c:v>85.3</c:v>
                </c:pt>
                <c:pt idx="41">
                  <c:v>85.3</c:v>
                </c:pt>
                <c:pt idx="42">
                  <c:v>83.11</c:v>
                </c:pt>
                <c:pt idx="43">
                  <c:v>79</c:v>
                </c:pt>
                <c:pt idx="44">
                  <c:v>70.38</c:v>
                </c:pt>
                <c:pt idx="45">
                  <c:v>72.150000000000006</c:v>
                </c:pt>
                <c:pt idx="46">
                  <c:v>73.400000000000006</c:v>
                </c:pt>
                <c:pt idx="47">
                  <c:v>74.650000000000006</c:v>
                </c:pt>
                <c:pt idx="48">
                  <c:v>84.79</c:v>
                </c:pt>
                <c:pt idx="49">
                  <c:v>83.56</c:v>
                </c:pt>
                <c:pt idx="50">
                  <c:v>85.1</c:v>
                </c:pt>
                <c:pt idx="51">
                  <c:v>83.64</c:v>
                </c:pt>
                <c:pt idx="52">
                  <c:v>79.2</c:v>
                </c:pt>
                <c:pt idx="53">
                  <c:v>83.12</c:v>
                </c:pt>
                <c:pt idx="54">
                  <c:v>83.05</c:v>
                </c:pt>
                <c:pt idx="55">
                  <c:v>87.29</c:v>
                </c:pt>
                <c:pt idx="56">
                  <c:v>83.81</c:v>
                </c:pt>
                <c:pt idx="57">
                  <c:v>89.27</c:v>
                </c:pt>
                <c:pt idx="58">
                  <c:v>96.12</c:v>
                </c:pt>
                <c:pt idx="59">
                  <c:v>109.59</c:v>
                </c:pt>
                <c:pt idx="60">
                  <c:v>87.48</c:v>
                </c:pt>
                <c:pt idx="61">
                  <c:v>101.57</c:v>
                </c:pt>
                <c:pt idx="62">
                  <c:v>124.41</c:v>
                </c:pt>
                <c:pt idx="63">
                  <c:v>138.18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152.34</c:v>
                </c:pt>
                <c:pt idx="69">
                  <c:v>144.52000000000001</c:v>
                </c:pt>
                <c:pt idx="70">
                  <c:v>133.88999999999999</c:v>
                </c:pt>
                <c:pt idx="71">
                  <c:v>143.55000000000001</c:v>
                </c:pt>
                <c:pt idx="72">
                  <c:v>139.53</c:v>
                </c:pt>
                <c:pt idx="73">
                  <c:v>136.22</c:v>
                </c:pt>
                <c:pt idx="74">
                  <c:v>122.09</c:v>
                </c:pt>
                <c:pt idx="75">
                  <c:v>133.97999999999999</c:v>
                </c:pt>
                <c:pt idx="76">
                  <c:v>154.4</c:v>
                </c:pt>
                <c:pt idx="77">
                  <c:v>132.44</c:v>
                </c:pt>
                <c:pt idx="78">
                  <c:v>144.38</c:v>
                </c:pt>
                <c:pt idx="79">
                  <c:v>117.84</c:v>
                </c:pt>
                <c:pt idx="80">
                  <c:v>144.49</c:v>
                </c:pt>
                <c:pt idx="81">
                  <c:v>116.79</c:v>
                </c:pt>
                <c:pt idx="82">
                  <c:v>103.57</c:v>
                </c:pt>
                <c:pt idx="83">
                  <c:v>85.95</c:v>
                </c:pt>
                <c:pt idx="84">
                  <c:v>124.26</c:v>
                </c:pt>
                <c:pt idx="85">
                  <c:v>105.49</c:v>
                </c:pt>
                <c:pt idx="86">
                  <c:v>115.99</c:v>
                </c:pt>
                <c:pt idx="87">
                  <c:v>87.22</c:v>
                </c:pt>
                <c:pt idx="88">
                  <c:v>158.54</c:v>
                </c:pt>
                <c:pt idx="89">
                  <c:v>94.48</c:v>
                </c:pt>
                <c:pt idx="90">
                  <c:v>92.05</c:v>
                </c:pt>
                <c:pt idx="91">
                  <c:v>85.69</c:v>
                </c:pt>
                <c:pt idx="92">
                  <c:v>91.24</c:v>
                </c:pt>
                <c:pt idx="93">
                  <c:v>83.04</c:v>
                </c:pt>
                <c:pt idx="94">
                  <c:v>80</c:v>
                </c:pt>
                <c:pt idx="95">
                  <c:v>74.41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62-4355-AE41-EAD87A300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137.001</v>
      </c>
      <c r="C5" s="25">
        <v>123.676</v>
      </c>
      <c r="D5" s="25">
        <v>105.61</v>
      </c>
      <c r="E5" s="25">
        <v>99.68</v>
      </c>
      <c r="F5" s="25">
        <v>129.94999999999999</v>
      </c>
      <c r="G5" s="25">
        <v>125.258</v>
      </c>
      <c r="H5" s="25">
        <v>127.32</v>
      </c>
      <c r="I5" s="25">
        <v>135.13</v>
      </c>
      <c r="J5" s="25">
        <v>156.93100000000001</v>
      </c>
      <c r="K5" s="25">
        <v>157.94</v>
      </c>
      <c r="L5" s="25">
        <v>84.561999999999998</v>
      </c>
      <c r="M5" s="25">
        <v>162.197</v>
      </c>
      <c r="N5" s="25">
        <v>163.88800000000001</v>
      </c>
      <c r="O5" s="25">
        <v>163.523</v>
      </c>
      <c r="P5" s="25">
        <v>154.34899999999999</v>
      </c>
      <c r="Q5" s="25">
        <v>143.69300000000001</v>
      </c>
      <c r="R5" s="25">
        <v>133.43299999999999</v>
      </c>
      <c r="S5" s="25">
        <v>124.1</v>
      </c>
      <c r="T5" s="25">
        <v>117.1</v>
      </c>
      <c r="U5" s="25">
        <v>121.4</v>
      </c>
      <c r="V5" s="25">
        <v>118.8</v>
      </c>
      <c r="W5" s="25">
        <v>149.6</v>
      </c>
      <c r="X5" s="25">
        <v>157.30000000000001</v>
      </c>
      <c r="Y5" s="25">
        <v>192</v>
      </c>
      <c r="Z5" s="25">
        <v>133.27000000000001</v>
      </c>
      <c r="AA5" s="25">
        <v>115.797</v>
      </c>
      <c r="AB5" s="25">
        <v>111.39</v>
      </c>
      <c r="AC5" s="25">
        <v>125.672</v>
      </c>
      <c r="AD5" s="25">
        <v>153.97999999999999</v>
      </c>
      <c r="AE5" s="25">
        <v>190.66300000000001</v>
      </c>
      <c r="AF5" s="25">
        <v>235.1</v>
      </c>
      <c r="AG5" s="25">
        <v>265.5</v>
      </c>
      <c r="AH5" s="25">
        <v>231.881</v>
      </c>
      <c r="AI5" s="25">
        <v>233.124</v>
      </c>
      <c r="AJ5" s="25">
        <v>145.45400000000001</v>
      </c>
      <c r="AK5" s="25">
        <v>87.662000000000006</v>
      </c>
      <c r="AL5" s="25">
        <v>87.278999999999996</v>
      </c>
      <c r="AM5" s="25">
        <v>63.2</v>
      </c>
      <c r="AN5" s="25">
        <v>27.018000000000001</v>
      </c>
      <c r="AO5" s="25">
        <v>70.933000000000007</v>
      </c>
      <c r="AP5" s="25">
        <v>23.567</v>
      </c>
      <c r="AQ5" s="25">
        <v>30.8</v>
      </c>
      <c r="AR5" s="25">
        <v>53.692999999999998</v>
      </c>
      <c r="AS5" s="25">
        <v>12.791</v>
      </c>
      <c r="AT5" s="25">
        <v>10.945</v>
      </c>
      <c r="AU5" s="25">
        <v>11.089</v>
      </c>
      <c r="AV5" s="25">
        <v>10.95</v>
      </c>
      <c r="AW5" s="25">
        <v>11.044</v>
      </c>
      <c r="AX5" s="25">
        <v>132.25399999999999</v>
      </c>
      <c r="AY5" s="25">
        <v>124.70099999999999</v>
      </c>
      <c r="AZ5" s="25">
        <v>86.55</v>
      </c>
      <c r="BA5" s="25">
        <v>128.50700000000001</v>
      </c>
      <c r="BB5" s="25">
        <v>172.809</v>
      </c>
      <c r="BC5" s="25">
        <v>179.892</v>
      </c>
      <c r="BD5" s="25">
        <v>165.55699999999999</v>
      </c>
      <c r="BE5" s="25">
        <v>154.07300000000001</v>
      </c>
      <c r="BF5" s="25">
        <v>158.48699999999999</v>
      </c>
      <c r="BG5" s="25">
        <v>151.69999999999999</v>
      </c>
      <c r="BH5" s="25">
        <v>134.72999999999999</v>
      </c>
      <c r="BI5" s="25">
        <v>157.81899999999999</v>
      </c>
      <c r="BJ5" s="25">
        <v>111.2</v>
      </c>
      <c r="BK5" s="25">
        <v>109.3</v>
      </c>
      <c r="BL5" s="25">
        <v>111.6</v>
      </c>
      <c r="BM5" s="25">
        <v>106.3</v>
      </c>
      <c r="BN5" s="25">
        <v>51.341000000000001</v>
      </c>
      <c r="BO5" s="25">
        <v>92.341999999999999</v>
      </c>
      <c r="BP5" s="25">
        <v>72.043000000000006</v>
      </c>
      <c r="BQ5" s="25">
        <v>72.25</v>
      </c>
      <c r="BR5" s="25">
        <v>78.981999999999999</v>
      </c>
      <c r="BS5" s="25">
        <v>48.429000000000002</v>
      </c>
      <c r="BT5" s="25">
        <v>57.713999999999999</v>
      </c>
      <c r="BU5" s="25">
        <v>51.381</v>
      </c>
      <c r="BV5" s="25">
        <v>54.131999999999998</v>
      </c>
      <c r="BW5" s="25">
        <v>63.308999999999997</v>
      </c>
      <c r="BX5" s="25">
        <v>75.424000000000007</v>
      </c>
      <c r="BY5" s="25">
        <v>67.588999999999999</v>
      </c>
      <c r="BZ5" s="25">
        <v>56.92</v>
      </c>
      <c r="CA5" s="25">
        <v>30.09</v>
      </c>
      <c r="CB5" s="25">
        <v>48.9</v>
      </c>
      <c r="CC5" s="25">
        <v>59.765999999999998</v>
      </c>
      <c r="CD5" s="25">
        <v>56.23</v>
      </c>
      <c r="CE5" s="25">
        <v>48.63</v>
      </c>
      <c r="CF5" s="25">
        <v>38.648000000000003</v>
      </c>
      <c r="CG5" s="25">
        <v>61.756</v>
      </c>
      <c r="CH5" s="25">
        <v>27.119</v>
      </c>
      <c r="CI5" s="25">
        <v>42.158000000000001</v>
      </c>
      <c r="CJ5" s="25">
        <v>24.209</v>
      </c>
      <c r="CK5" s="25">
        <v>41.658000000000001</v>
      </c>
      <c r="CL5" s="25">
        <v>86.844999999999999</v>
      </c>
      <c r="CM5" s="25">
        <v>98.025000000000006</v>
      </c>
      <c r="CN5" s="25">
        <v>98.489000000000004</v>
      </c>
      <c r="CO5" s="25">
        <v>93.272999999999996</v>
      </c>
      <c r="CP5" s="25">
        <v>26.51</v>
      </c>
      <c r="CQ5" s="25">
        <v>25.84</v>
      </c>
      <c r="CR5" s="25">
        <v>20.99</v>
      </c>
      <c r="CS5" s="25">
        <v>24.06</v>
      </c>
      <c r="CT5" s="26"/>
      <c r="CU5" s="26"/>
      <c r="CV5" s="26"/>
      <c r="CW5" s="27"/>
      <c r="CX5" s="28">
        <f t="array" ref="CX5">SUMPRODUCT(B5:CW5*0.25)</f>
        <v>2426.9434999999985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89.69</v>
      </c>
      <c r="C8" s="37">
        <v>86.09</v>
      </c>
      <c r="D8" s="37">
        <v>82.5</v>
      </c>
      <c r="E8" s="37">
        <v>82.12</v>
      </c>
      <c r="F8" s="37">
        <v>87.59</v>
      </c>
      <c r="G8" s="37">
        <v>84.3</v>
      </c>
      <c r="H8" s="37">
        <v>84.85</v>
      </c>
      <c r="I8" s="37">
        <v>84.74</v>
      </c>
      <c r="J8" s="37">
        <v>84.38</v>
      </c>
      <c r="K8" s="37">
        <v>81.03</v>
      </c>
      <c r="L8" s="37">
        <v>91.48</v>
      </c>
      <c r="M8" s="37">
        <v>84.5</v>
      </c>
      <c r="N8" s="37">
        <v>81.87</v>
      </c>
      <c r="O8" s="37">
        <v>79.900000000000006</v>
      </c>
      <c r="P8" s="37">
        <v>79.900000000000006</v>
      </c>
      <c r="Q8" s="37">
        <v>79.900000000000006</v>
      </c>
      <c r="R8" s="37">
        <v>79.5</v>
      </c>
      <c r="S8" s="37">
        <v>77.459999999999994</v>
      </c>
      <c r="T8" s="37">
        <v>80.25</v>
      </c>
      <c r="U8" s="37">
        <v>83.23</v>
      </c>
      <c r="V8" s="37">
        <v>82.29</v>
      </c>
      <c r="W8" s="37">
        <v>82.68</v>
      </c>
      <c r="X8" s="37">
        <v>86.65</v>
      </c>
      <c r="Y8" s="37">
        <v>88.38</v>
      </c>
      <c r="Z8" s="37">
        <v>84.43</v>
      </c>
      <c r="AA8" s="37">
        <v>87.58</v>
      </c>
      <c r="AB8" s="37">
        <v>99.73</v>
      </c>
      <c r="AC8" s="37">
        <v>106.19</v>
      </c>
      <c r="AD8" s="37">
        <v>105.85</v>
      </c>
      <c r="AE8" s="37">
        <v>100.85</v>
      </c>
      <c r="AF8" s="37">
        <v>98.29</v>
      </c>
      <c r="AG8" s="37">
        <v>101.11</v>
      </c>
      <c r="AH8" s="37">
        <v>119.2</v>
      </c>
      <c r="AI8" s="37">
        <v>107.97</v>
      </c>
      <c r="AJ8" s="37">
        <v>101.61</v>
      </c>
      <c r="AK8" s="37">
        <v>97.88</v>
      </c>
      <c r="AL8" s="37">
        <v>91.14</v>
      </c>
      <c r="AM8" s="37">
        <v>90.1</v>
      </c>
      <c r="AN8" s="37">
        <v>94.85</v>
      </c>
      <c r="AO8" s="37">
        <v>88.05</v>
      </c>
      <c r="AP8" s="37">
        <v>85.3</v>
      </c>
      <c r="AQ8" s="37">
        <v>85.3</v>
      </c>
      <c r="AR8" s="37">
        <v>83.11</v>
      </c>
      <c r="AS8" s="37">
        <v>79</v>
      </c>
      <c r="AT8" s="37">
        <v>70.38</v>
      </c>
      <c r="AU8" s="37">
        <v>72.150000000000006</v>
      </c>
      <c r="AV8" s="37">
        <v>73.400000000000006</v>
      </c>
      <c r="AW8" s="37">
        <v>74.650000000000006</v>
      </c>
      <c r="AX8" s="37">
        <v>84.79</v>
      </c>
      <c r="AY8" s="37">
        <v>83.56</v>
      </c>
      <c r="AZ8" s="37">
        <v>85.1</v>
      </c>
      <c r="BA8" s="37">
        <v>83.64</v>
      </c>
      <c r="BB8" s="37">
        <v>79.2</v>
      </c>
      <c r="BC8" s="37">
        <v>83.12</v>
      </c>
      <c r="BD8" s="37">
        <v>83.05</v>
      </c>
      <c r="BE8" s="37">
        <v>87.29</v>
      </c>
      <c r="BF8" s="37">
        <v>83.81</v>
      </c>
      <c r="BG8" s="37">
        <v>89.27</v>
      </c>
      <c r="BH8" s="37">
        <v>96.12</v>
      </c>
      <c r="BI8" s="37">
        <v>109.59</v>
      </c>
      <c r="BJ8" s="37">
        <v>87.48</v>
      </c>
      <c r="BK8" s="37">
        <v>101.57</v>
      </c>
      <c r="BL8" s="37">
        <v>124.41</v>
      </c>
      <c r="BM8" s="37">
        <v>138.18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152.34</v>
      </c>
      <c r="BS8" s="37">
        <v>144.52000000000001</v>
      </c>
      <c r="BT8" s="37">
        <v>133.88999999999999</v>
      </c>
      <c r="BU8" s="37">
        <v>143.55000000000001</v>
      </c>
      <c r="BV8" s="37">
        <v>139.53</v>
      </c>
      <c r="BW8" s="37">
        <v>136.22</v>
      </c>
      <c r="BX8" s="37">
        <v>122.09</v>
      </c>
      <c r="BY8" s="37">
        <v>133.97999999999999</v>
      </c>
      <c r="BZ8" s="37">
        <v>154.4</v>
      </c>
      <c r="CA8" s="37">
        <v>132.44</v>
      </c>
      <c r="CB8" s="37">
        <v>144.38</v>
      </c>
      <c r="CC8" s="37">
        <v>117.84</v>
      </c>
      <c r="CD8" s="37">
        <v>144.49</v>
      </c>
      <c r="CE8" s="37">
        <v>116.79</v>
      </c>
      <c r="CF8" s="37">
        <v>103.57</v>
      </c>
      <c r="CG8" s="37">
        <v>85.95</v>
      </c>
      <c r="CH8" s="37">
        <v>124.26</v>
      </c>
      <c r="CI8" s="37">
        <v>105.49</v>
      </c>
      <c r="CJ8" s="37">
        <v>115.99</v>
      </c>
      <c r="CK8" s="37">
        <v>87.22</v>
      </c>
      <c r="CL8" s="37">
        <v>158.54</v>
      </c>
      <c r="CM8" s="37">
        <v>94.48</v>
      </c>
      <c r="CN8" s="37">
        <v>92.05</v>
      </c>
      <c r="CO8" s="37">
        <v>85.69</v>
      </c>
      <c r="CP8" s="37">
        <v>91.24</v>
      </c>
      <c r="CQ8" s="37">
        <v>83.04</v>
      </c>
      <c r="CR8" s="37">
        <v>80</v>
      </c>
      <c r="CS8" s="37">
        <v>74.41</v>
      </c>
      <c r="CT8" s="38"/>
      <c r="CU8" s="38"/>
      <c r="CV8" s="38"/>
      <c r="CW8" s="39"/>
      <c r="CX8" s="40">
        <f>IF(SUM(B8:CW8)&lt;&gt;0,AVERAGEIF(B8:CW8,"&lt;&gt;"""),"")</f>
        <v>100.09229166666667</v>
      </c>
    </row>
    <row r="9" spans="1:102" ht="24.95" customHeight="1" thickBot="1" x14ac:dyDescent="0.25">
      <c r="A9" s="41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46">
        <f>IF(SUM(B9:CW9)&lt;&gt;0,AVERAGEIF(B9:CW9,"&lt;&gt;"""),"")</f>
        <v>100.0922916666667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>
        <v>71.045000000000002</v>
      </c>
      <c r="M13" s="65">
        <v>67.241</v>
      </c>
      <c r="N13" s="65">
        <v>16.628</v>
      </c>
      <c r="O13" s="65">
        <v>35.972999999999999</v>
      </c>
      <c r="P13" s="65">
        <v>40.959000000000003</v>
      </c>
      <c r="Q13" s="65">
        <v>39.722999999999999</v>
      </c>
      <c r="R13" s="65">
        <v>21.632999999999999</v>
      </c>
      <c r="S13" s="65"/>
      <c r="T13" s="65"/>
      <c r="U13" s="65"/>
      <c r="V13" s="65"/>
      <c r="W13" s="65"/>
      <c r="X13" s="65"/>
      <c r="Y13" s="65"/>
      <c r="Z13" s="65">
        <v>133.27000000000001</v>
      </c>
      <c r="AA13" s="65">
        <v>36.696999999999996</v>
      </c>
      <c r="AB13" s="65">
        <v>20</v>
      </c>
      <c r="AC13" s="65">
        <v>18.986000000000001</v>
      </c>
      <c r="AD13" s="65">
        <v>55.480000000000004</v>
      </c>
      <c r="AE13" s="65">
        <v>0.96299999999999997</v>
      </c>
      <c r="AF13" s="65"/>
      <c r="AG13" s="65"/>
      <c r="AH13" s="65">
        <v>80.180999999999997</v>
      </c>
      <c r="AI13" s="65">
        <v>42.406999999999996</v>
      </c>
      <c r="AJ13" s="65">
        <v>110.42099999999999</v>
      </c>
      <c r="AK13" s="65">
        <v>45.177999999999997</v>
      </c>
      <c r="AL13" s="65">
        <v>49</v>
      </c>
      <c r="AM13" s="65">
        <v>33</v>
      </c>
      <c r="AN13" s="65">
        <v>12</v>
      </c>
      <c r="AO13" s="65">
        <v>38</v>
      </c>
      <c r="AP13" s="65">
        <v>18.3</v>
      </c>
      <c r="AQ13" s="65">
        <v>26.6</v>
      </c>
      <c r="AR13" s="65">
        <v>49.715000000000003</v>
      </c>
      <c r="AS13" s="65">
        <v>12.791</v>
      </c>
      <c r="AT13" s="65"/>
      <c r="AU13" s="65"/>
      <c r="AV13" s="65"/>
      <c r="AW13" s="65"/>
      <c r="AX13" s="65">
        <v>43.054000000000002</v>
      </c>
      <c r="AY13" s="65">
        <v>43.100999999999999</v>
      </c>
      <c r="AZ13" s="65">
        <v>19.149999999999999</v>
      </c>
      <c r="BA13" s="65">
        <v>18.606999999999999</v>
      </c>
      <c r="BB13" s="65">
        <v>9.609</v>
      </c>
      <c r="BC13" s="65"/>
      <c r="BD13" s="65"/>
      <c r="BE13" s="65">
        <v>9.18</v>
      </c>
      <c r="BF13" s="65"/>
      <c r="BG13" s="65"/>
      <c r="BH13" s="65">
        <v>11.73</v>
      </c>
      <c r="BI13" s="65">
        <v>38.619</v>
      </c>
      <c r="BJ13" s="65"/>
      <c r="BK13" s="65">
        <v>27</v>
      </c>
      <c r="BL13" s="65"/>
      <c r="BM13" s="65"/>
      <c r="BN13" s="65">
        <v>13</v>
      </c>
      <c r="BO13" s="65">
        <v>19</v>
      </c>
      <c r="BP13" s="65">
        <v>15</v>
      </c>
      <c r="BQ13" s="65">
        <v>15</v>
      </c>
      <c r="BR13" s="65">
        <v>22</v>
      </c>
      <c r="BS13" s="65">
        <v>37</v>
      </c>
      <c r="BT13" s="65">
        <v>38</v>
      </c>
      <c r="BU13" s="65">
        <v>37</v>
      </c>
      <c r="BV13" s="65"/>
      <c r="BW13" s="65"/>
      <c r="BX13" s="65">
        <v>43</v>
      </c>
      <c r="BY13" s="65"/>
      <c r="BZ13" s="65">
        <v>2.4769999999999999</v>
      </c>
      <c r="CA13" s="65">
        <v>25.327999999999999</v>
      </c>
      <c r="CB13" s="65">
        <v>3.25</v>
      </c>
      <c r="CC13" s="65">
        <v>54.856999999999999</v>
      </c>
      <c r="CD13" s="65"/>
      <c r="CE13" s="65"/>
      <c r="CF13" s="65">
        <v>35.332999999999998</v>
      </c>
      <c r="CG13" s="65">
        <v>60.886000000000003</v>
      </c>
      <c r="CH13" s="65">
        <v>9</v>
      </c>
      <c r="CI13" s="65">
        <v>24.187999999999999</v>
      </c>
      <c r="CJ13" s="65">
        <v>6.3780000000000001</v>
      </c>
      <c r="CK13" s="65">
        <v>23.975000000000001</v>
      </c>
      <c r="CL13" s="65"/>
      <c r="CM13" s="65"/>
      <c r="CN13" s="65">
        <v>8.4890000000000008</v>
      </c>
      <c r="CO13" s="65">
        <v>46.073</v>
      </c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458.86875000000003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36.640999999999998</v>
      </c>
      <c r="BO14" s="65">
        <v>45.277999999999999</v>
      </c>
      <c r="BP14" s="65"/>
      <c r="BQ14" s="65"/>
      <c r="BR14" s="65">
        <v>50.402000000000001</v>
      </c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33.080249999999999</v>
      </c>
    </row>
    <row r="15" spans="1:102" ht="24.95" customHeight="1" x14ac:dyDescent="0.2">
      <c r="A15" s="69" t="s">
        <v>12</v>
      </c>
      <c r="B15" s="70">
        <v>0.10100000000000001</v>
      </c>
      <c r="C15" s="71">
        <v>11.834</v>
      </c>
      <c r="D15" s="71">
        <v>20.41</v>
      </c>
      <c r="E15" s="71">
        <v>19.61</v>
      </c>
      <c r="F15" s="71">
        <v>18.05</v>
      </c>
      <c r="G15" s="71">
        <v>14.91</v>
      </c>
      <c r="H15" s="71">
        <v>11.52</v>
      </c>
      <c r="I15" s="71">
        <v>8.6300000000000008</v>
      </c>
      <c r="J15" s="71">
        <v>5.6310000000000002</v>
      </c>
      <c r="K15" s="71">
        <v>4.1399999999999997</v>
      </c>
      <c r="L15" s="71">
        <v>2.85</v>
      </c>
      <c r="M15" s="71">
        <v>2.81</v>
      </c>
      <c r="N15" s="71">
        <v>2.66</v>
      </c>
      <c r="O15" s="71">
        <v>1.85</v>
      </c>
      <c r="P15" s="71">
        <v>0.99</v>
      </c>
      <c r="Q15" s="71">
        <v>7.0000000000000007E-2</v>
      </c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>
        <v>0.217</v>
      </c>
      <c r="AJ15" s="71">
        <v>1.867</v>
      </c>
      <c r="AK15" s="71">
        <v>1.1830000000000001</v>
      </c>
      <c r="AL15" s="71">
        <v>1.8120000000000001</v>
      </c>
      <c r="AM15" s="71"/>
      <c r="AN15" s="71">
        <v>1.153</v>
      </c>
      <c r="AO15" s="71"/>
      <c r="AP15" s="71"/>
      <c r="AQ15" s="71"/>
      <c r="AR15" s="71"/>
      <c r="AS15" s="71"/>
      <c r="AT15" s="71"/>
      <c r="AU15" s="71"/>
      <c r="AV15" s="71"/>
      <c r="AW15" s="71">
        <v>3.1E-2</v>
      </c>
      <c r="AX15" s="71"/>
      <c r="AY15" s="71"/>
      <c r="AZ15" s="71"/>
      <c r="BA15" s="71"/>
      <c r="BB15" s="71"/>
      <c r="BC15" s="71">
        <v>0.192</v>
      </c>
      <c r="BD15" s="71">
        <v>0.25700000000000001</v>
      </c>
      <c r="BE15" s="71">
        <v>0.193</v>
      </c>
      <c r="BF15" s="71">
        <v>8.6999999999999994E-2</v>
      </c>
      <c r="BG15" s="71"/>
      <c r="BH15" s="71"/>
      <c r="BI15" s="71"/>
      <c r="BJ15" s="71"/>
      <c r="BK15" s="71"/>
      <c r="BL15" s="71"/>
      <c r="BM15" s="71"/>
      <c r="BN15" s="71"/>
      <c r="BO15" s="71"/>
      <c r="BP15" s="71">
        <v>0.45</v>
      </c>
      <c r="BQ15" s="71">
        <v>1.01</v>
      </c>
      <c r="BR15" s="71">
        <v>1.58</v>
      </c>
      <c r="BS15" s="71">
        <v>4.2690000000000001</v>
      </c>
      <c r="BT15" s="71">
        <v>8.4440000000000008</v>
      </c>
      <c r="BU15" s="71">
        <v>14.381</v>
      </c>
      <c r="BV15" s="71">
        <v>21.431999999999999</v>
      </c>
      <c r="BW15" s="71">
        <v>31.408999999999999</v>
      </c>
      <c r="BX15" s="71">
        <v>0.52400000000000002</v>
      </c>
      <c r="BY15" s="71">
        <v>35.689</v>
      </c>
      <c r="BZ15" s="71">
        <v>44.442999999999998</v>
      </c>
      <c r="CA15" s="71">
        <v>0.76200000000000001</v>
      </c>
      <c r="CB15" s="71">
        <v>41.85</v>
      </c>
      <c r="CC15" s="71">
        <v>4.9089999999999998</v>
      </c>
      <c r="CD15" s="71">
        <v>55.83</v>
      </c>
      <c r="CE15" s="71">
        <v>0.83</v>
      </c>
      <c r="CF15" s="71">
        <v>0.81499999999999995</v>
      </c>
      <c r="CG15" s="71">
        <v>0.87</v>
      </c>
      <c r="CH15" s="71">
        <v>0.71899999999999997</v>
      </c>
      <c r="CI15" s="71">
        <v>0.56999999999999995</v>
      </c>
      <c r="CJ15" s="71">
        <v>0.43099999999999999</v>
      </c>
      <c r="CK15" s="71">
        <v>0.28299999999999997</v>
      </c>
      <c r="CL15" s="71">
        <v>38.155000000000001</v>
      </c>
      <c r="CM15" s="71">
        <v>2.5000000000000001E-2</v>
      </c>
      <c r="CN15" s="71"/>
      <c r="CO15" s="71"/>
      <c r="CP15" s="71">
        <v>26.51</v>
      </c>
      <c r="CQ15" s="71">
        <v>25.84</v>
      </c>
      <c r="CR15" s="71">
        <v>20.99</v>
      </c>
      <c r="CS15" s="71">
        <v>24.06</v>
      </c>
      <c r="CT15" s="72"/>
      <c r="CU15" s="72"/>
      <c r="CV15" s="72"/>
      <c r="CW15" s="73"/>
      <c r="CX15" s="74">
        <f t="array" ref="CX15">SUMPRODUCT(B15:CW15*0.25)</f>
        <v>135.03449999999992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0.10100000000000001</v>
      </c>
      <c r="C17" s="77">
        <f t="shared" ref="C17:BN17" si="0">SUM(C11:C16)</f>
        <v>11.834</v>
      </c>
      <c r="D17" s="77">
        <f t="shared" si="0"/>
        <v>20.41</v>
      </c>
      <c r="E17" s="77">
        <f t="shared" si="0"/>
        <v>19.61</v>
      </c>
      <c r="F17" s="77">
        <f t="shared" si="0"/>
        <v>18.05</v>
      </c>
      <c r="G17" s="77">
        <f t="shared" si="0"/>
        <v>14.91</v>
      </c>
      <c r="H17" s="77">
        <f t="shared" si="0"/>
        <v>11.52</v>
      </c>
      <c r="I17" s="77">
        <f t="shared" si="0"/>
        <v>8.6300000000000008</v>
      </c>
      <c r="J17" s="77">
        <f t="shared" si="0"/>
        <v>5.6310000000000002</v>
      </c>
      <c r="K17" s="77">
        <f t="shared" si="0"/>
        <v>4.1399999999999997</v>
      </c>
      <c r="L17" s="77">
        <f t="shared" si="0"/>
        <v>73.894999999999996</v>
      </c>
      <c r="M17" s="77">
        <f t="shared" si="0"/>
        <v>70.051000000000002</v>
      </c>
      <c r="N17" s="77">
        <f t="shared" si="0"/>
        <v>19.288</v>
      </c>
      <c r="O17" s="77">
        <f t="shared" si="0"/>
        <v>37.823</v>
      </c>
      <c r="P17" s="77">
        <f t="shared" si="0"/>
        <v>41.949000000000005</v>
      </c>
      <c r="Q17" s="77">
        <f t="shared" si="0"/>
        <v>39.792999999999999</v>
      </c>
      <c r="R17" s="77">
        <f t="shared" si="0"/>
        <v>21.632999999999999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133.27000000000001</v>
      </c>
      <c r="AA17" s="77">
        <f t="shared" si="0"/>
        <v>36.696999999999996</v>
      </c>
      <c r="AB17" s="77">
        <f t="shared" si="0"/>
        <v>20</v>
      </c>
      <c r="AC17" s="77">
        <f t="shared" si="0"/>
        <v>18.986000000000001</v>
      </c>
      <c r="AD17" s="77">
        <f t="shared" si="0"/>
        <v>55.480000000000004</v>
      </c>
      <c r="AE17" s="77">
        <f t="shared" si="0"/>
        <v>0.96299999999999997</v>
      </c>
      <c r="AF17" s="77">
        <f t="shared" si="0"/>
        <v>0</v>
      </c>
      <c r="AG17" s="77">
        <f t="shared" si="0"/>
        <v>0</v>
      </c>
      <c r="AH17" s="77">
        <f t="shared" si="0"/>
        <v>80.180999999999997</v>
      </c>
      <c r="AI17" s="77">
        <f t="shared" si="0"/>
        <v>42.623999999999995</v>
      </c>
      <c r="AJ17" s="77">
        <f t="shared" si="0"/>
        <v>112.288</v>
      </c>
      <c r="AK17" s="77">
        <f t="shared" si="0"/>
        <v>46.360999999999997</v>
      </c>
      <c r="AL17" s="77">
        <f t="shared" si="0"/>
        <v>50.811999999999998</v>
      </c>
      <c r="AM17" s="77">
        <f t="shared" si="0"/>
        <v>33</v>
      </c>
      <c r="AN17" s="77">
        <f t="shared" si="0"/>
        <v>13.153</v>
      </c>
      <c r="AO17" s="77">
        <f t="shared" si="0"/>
        <v>38</v>
      </c>
      <c r="AP17" s="77">
        <f t="shared" si="0"/>
        <v>18.3</v>
      </c>
      <c r="AQ17" s="77">
        <f t="shared" si="0"/>
        <v>26.6</v>
      </c>
      <c r="AR17" s="77">
        <f t="shared" si="0"/>
        <v>49.715000000000003</v>
      </c>
      <c r="AS17" s="77">
        <f t="shared" si="0"/>
        <v>12.791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3.1E-2</v>
      </c>
      <c r="AX17" s="77">
        <f t="shared" si="0"/>
        <v>43.054000000000002</v>
      </c>
      <c r="AY17" s="77">
        <f t="shared" si="0"/>
        <v>43.100999999999999</v>
      </c>
      <c r="AZ17" s="77">
        <f t="shared" si="0"/>
        <v>19.149999999999999</v>
      </c>
      <c r="BA17" s="77">
        <f t="shared" si="0"/>
        <v>18.606999999999999</v>
      </c>
      <c r="BB17" s="77">
        <f t="shared" si="0"/>
        <v>9.609</v>
      </c>
      <c r="BC17" s="77">
        <f t="shared" si="0"/>
        <v>0.192</v>
      </c>
      <c r="BD17" s="77">
        <f t="shared" si="0"/>
        <v>0.25700000000000001</v>
      </c>
      <c r="BE17" s="77">
        <f t="shared" si="0"/>
        <v>9.3729999999999993</v>
      </c>
      <c r="BF17" s="77">
        <f t="shared" si="0"/>
        <v>8.6999999999999994E-2</v>
      </c>
      <c r="BG17" s="77">
        <f t="shared" si="0"/>
        <v>0</v>
      </c>
      <c r="BH17" s="77">
        <f t="shared" si="0"/>
        <v>11.73</v>
      </c>
      <c r="BI17" s="77">
        <f t="shared" si="0"/>
        <v>38.619</v>
      </c>
      <c r="BJ17" s="77">
        <f t="shared" si="0"/>
        <v>0</v>
      </c>
      <c r="BK17" s="77">
        <f t="shared" si="0"/>
        <v>27</v>
      </c>
      <c r="BL17" s="77">
        <f t="shared" si="0"/>
        <v>0</v>
      </c>
      <c r="BM17" s="77">
        <f t="shared" si="0"/>
        <v>0</v>
      </c>
      <c r="BN17" s="77">
        <f t="shared" si="0"/>
        <v>49.640999999999998</v>
      </c>
      <c r="BO17" s="77">
        <f t="shared" ref="BO17:CW17" si="1">SUM(BO11:BO16)</f>
        <v>64.277999999999992</v>
      </c>
      <c r="BP17" s="77">
        <f t="shared" si="1"/>
        <v>15.45</v>
      </c>
      <c r="BQ17" s="77">
        <f t="shared" si="1"/>
        <v>16.010000000000002</v>
      </c>
      <c r="BR17" s="77">
        <f t="shared" si="1"/>
        <v>73.981999999999999</v>
      </c>
      <c r="BS17" s="77">
        <f t="shared" si="1"/>
        <v>41.268999999999998</v>
      </c>
      <c r="BT17" s="77">
        <f t="shared" si="1"/>
        <v>46.444000000000003</v>
      </c>
      <c r="BU17" s="77">
        <f t="shared" si="1"/>
        <v>51.381</v>
      </c>
      <c r="BV17" s="77">
        <f t="shared" si="1"/>
        <v>21.431999999999999</v>
      </c>
      <c r="BW17" s="77">
        <f t="shared" si="1"/>
        <v>31.408999999999999</v>
      </c>
      <c r="BX17" s="77">
        <f t="shared" si="1"/>
        <v>43.524000000000001</v>
      </c>
      <c r="BY17" s="77">
        <f t="shared" si="1"/>
        <v>35.689</v>
      </c>
      <c r="BZ17" s="77">
        <f t="shared" si="1"/>
        <v>46.919999999999995</v>
      </c>
      <c r="CA17" s="77">
        <f t="shared" si="1"/>
        <v>26.09</v>
      </c>
      <c r="CB17" s="77">
        <f t="shared" si="1"/>
        <v>45.1</v>
      </c>
      <c r="CC17" s="77">
        <f t="shared" si="1"/>
        <v>59.765999999999998</v>
      </c>
      <c r="CD17" s="77">
        <f t="shared" si="1"/>
        <v>55.83</v>
      </c>
      <c r="CE17" s="77">
        <f t="shared" si="1"/>
        <v>0.83</v>
      </c>
      <c r="CF17" s="77">
        <f t="shared" si="1"/>
        <v>36.147999999999996</v>
      </c>
      <c r="CG17" s="77">
        <f t="shared" si="1"/>
        <v>61.756</v>
      </c>
      <c r="CH17" s="77">
        <f t="shared" si="1"/>
        <v>9.7189999999999994</v>
      </c>
      <c r="CI17" s="77">
        <f t="shared" si="1"/>
        <v>24.757999999999999</v>
      </c>
      <c r="CJ17" s="77">
        <f t="shared" si="1"/>
        <v>6.8090000000000002</v>
      </c>
      <c r="CK17" s="77">
        <f t="shared" si="1"/>
        <v>24.258000000000003</v>
      </c>
      <c r="CL17" s="77">
        <f t="shared" si="1"/>
        <v>38.155000000000001</v>
      </c>
      <c r="CM17" s="77">
        <f t="shared" si="1"/>
        <v>2.5000000000000001E-2</v>
      </c>
      <c r="CN17" s="77">
        <f t="shared" si="1"/>
        <v>8.4890000000000008</v>
      </c>
      <c r="CO17" s="77">
        <f t="shared" si="1"/>
        <v>46.073</v>
      </c>
      <c r="CP17" s="77">
        <f t="shared" si="1"/>
        <v>26.51</v>
      </c>
      <c r="CQ17" s="77">
        <f t="shared" si="1"/>
        <v>25.84</v>
      </c>
      <c r="CR17" s="77">
        <f t="shared" si="1"/>
        <v>20.99</v>
      </c>
      <c r="CS17" s="77">
        <f t="shared" si="1"/>
        <v>24.06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626.98349999999994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>
        <v>0.55000000000000004</v>
      </c>
      <c r="AW20" s="88">
        <v>1.4</v>
      </c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0.48749999999999999</v>
      </c>
    </row>
    <row r="21" spans="1:102" ht="24.95" customHeight="1" x14ac:dyDescent="0.2">
      <c r="A21" s="92" t="s">
        <v>17</v>
      </c>
      <c r="B21" s="93">
        <v>0.9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>
        <v>5</v>
      </c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5</v>
      </c>
      <c r="BD21" s="94"/>
      <c r="BE21" s="94"/>
      <c r="BF21" s="94">
        <v>5</v>
      </c>
      <c r="BG21" s="94"/>
      <c r="BH21" s="94"/>
      <c r="BI21" s="94"/>
      <c r="BJ21" s="94"/>
      <c r="BK21" s="94"/>
      <c r="BL21" s="94"/>
      <c r="BM21" s="94"/>
      <c r="BN21" s="94">
        <v>1.7</v>
      </c>
      <c r="BO21" s="94">
        <v>5.016</v>
      </c>
      <c r="BP21" s="94">
        <v>8.5649999999999995</v>
      </c>
      <c r="BQ21" s="94">
        <v>9.2399999999999984</v>
      </c>
      <c r="BR21" s="94">
        <v>5</v>
      </c>
      <c r="BS21" s="94"/>
      <c r="BT21" s="94">
        <v>6.27</v>
      </c>
      <c r="BU21" s="94"/>
      <c r="BV21" s="94">
        <v>0.8</v>
      </c>
      <c r="BW21" s="94"/>
      <c r="BX21" s="94"/>
      <c r="BY21" s="94"/>
      <c r="BZ21" s="94">
        <v>10</v>
      </c>
      <c r="CA21" s="94"/>
      <c r="CB21" s="94">
        <v>3.8</v>
      </c>
      <c r="CC21" s="94"/>
      <c r="CD21" s="94">
        <v>0.4</v>
      </c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16.672749999999997</v>
      </c>
    </row>
    <row r="22" spans="1:102" ht="24.95" customHeight="1" x14ac:dyDescent="0.2">
      <c r="A22" s="92" t="s">
        <v>18</v>
      </c>
      <c r="B22" s="98"/>
      <c r="C22" s="99">
        <v>4.2000000000000003E-2</v>
      </c>
      <c r="D22" s="99"/>
      <c r="E22" s="99">
        <v>18.87</v>
      </c>
      <c r="F22" s="99"/>
      <c r="G22" s="99">
        <v>11.548</v>
      </c>
      <c r="H22" s="99"/>
      <c r="I22" s="99"/>
      <c r="J22" s="99"/>
      <c r="K22" s="99"/>
      <c r="L22" s="99">
        <v>10.667</v>
      </c>
      <c r="M22" s="99">
        <v>2.5459999999999998</v>
      </c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>
        <v>1.59</v>
      </c>
      <c r="AC22" s="99">
        <v>0.68600000000000005</v>
      </c>
      <c r="AD22" s="99"/>
      <c r="AE22" s="99"/>
      <c r="AF22" s="99"/>
      <c r="AG22" s="99"/>
      <c r="AH22" s="99"/>
      <c r="AI22" s="99"/>
      <c r="AJ22" s="99">
        <v>33.165999999999997</v>
      </c>
      <c r="AK22" s="99">
        <v>41.301000000000002</v>
      </c>
      <c r="AL22" s="99">
        <v>36.466999999999999</v>
      </c>
      <c r="AM22" s="99">
        <v>30.2</v>
      </c>
      <c r="AN22" s="99">
        <v>13.865</v>
      </c>
      <c r="AO22" s="99">
        <v>7.3330000000000002</v>
      </c>
      <c r="AP22" s="99">
        <v>5.2670000000000003</v>
      </c>
      <c r="AQ22" s="99">
        <v>4.2</v>
      </c>
      <c r="AR22" s="99">
        <v>3.9780000000000002</v>
      </c>
      <c r="AS22" s="99"/>
      <c r="AT22" s="99">
        <v>10.945</v>
      </c>
      <c r="AU22" s="99">
        <v>11.089</v>
      </c>
      <c r="AV22" s="99">
        <v>10.4</v>
      </c>
      <c r="AW22" s="99">
        <v>9.6129999999999995</v>
      </c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>
        <v>4.8000000000000001E-2</v>
      </c>
      <c r="BP22" s="99">
        <v>2.8000000000000001E-2</v>
      </c>
      <c r="BQ22" s="99"/>
      <c r="BR22" s="99"/>
      <c r="BS22" s="99">
        <v>7.16</v>
      </c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>
        <v>10.59</v>
      </c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70.399750000000012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0.9</v>
      </c>
      <c r="C27" s="107">
        <f t="shared" si="2"/>
        <v>4.2000000000000003E-2</v>
      </c>
      <c r="D27" s="107">
        <f t="shared" si="2"/>
        <v>0</v>
      </c>
      <c r="E27" s="107">
        <f t="shared" si="2"/>
        <v>18.87</v>
      </c>
      <c r="F27" s="107">
        <f t="shared" si="2"/>
        <v>0</v>
      </c>
      <c r="G27" s="107">
        <f t="shared" si="2"/>
        <v>11.548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10.667</v>
      </c>
      <c r="M27" s="107">
        <f t="shared" si="2"/>
        <v>2.5459999999999998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1.59</v>
      </c>
      <c r="AC27" s="107">
        <f t="shared" si="3"/>
        <v>0.68600000000000005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5</v>
      </c>
      <c r="AJ27" s="107">
        <f t="shared" si="3"/>
        <v>33.165999999999997</v>
      </c>
      <c r="AK27" s="107">
        <f t="shared" si="3"/>
        <v>41.301000000000002</v>
      </c>
      <c r="AL27" s="107">
        <f t="shared" si="3"/>
        <v>36.466999999999999</v>
      </c>
      <c r="AM27" s="107">
        <f t="shared" si="3"/>
        <v>30.2</v>
      </c>
      <c r="AN27" s="107">
        <f t="shared" si="3"/>
        <v>13.865</v>
      </c>
      <c r="AO27" s="107">
        <f t="shared" si="3"/>
        <v>7.3330000000000002</v>
      </c>
      <c r="AP27" s="107">
        <f t="shared" si="3"/>
        <v>5.2670000000000003</v>
      </c>
      <c r="AQ27" s="107">
        <f t="shared" si="3"/>
        <v>4.2</v>
      </c>
      <c r="AR27" s="107">
        <f t="shared" si="3"/>
        <v>3.9780000000000002</v>
      </c>
      <c r="AS27" s="107">
        <f t="shared" si="3"/>
        <v>0</v>
      </c>
      <c r="AT27" s="107">
        <f t="shared" si="3"/>
        <v>10.945</v>
      </c>
      <c r="AU27" s="107">
        <f t="shared" si="3"/>
        <v>11.089</v>
      </c>
      <c r="AV27" s="107">
        <f t="shared" si="3"/>
        <v>10.950000000000001</v>
      </c>
      <c r="AW27" s="107">
        <f t="shared" si="3"/>
        <v>11.013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5</v>
      </c>
      <c r="BD27" s="107">
        <f t="shared" si="3"/>
        <v>0</v>
      </c>
      <c r="BE27" s="107">
        <f t="shared" si="3"/>
        <v>0</v>
      </c>
      <c r="BF27" s="107">
        <f t="shared" si="3"/>
        <v>5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1.7</v>
      </c>
      <c r="BO27" s="107">
        <f t="shared" si="3"/>
        <v>5.0640000000000001</v>
      </c>
      <c r="BP27" s="107">
        <f t="shared" si="3"/>
        <v>8.593</v>
      </c>
      <c r="BQ27" s="107">
        <f t="shared" si="3"/>
        <v>9.2399999999999984</v>
      </c>
      <c r="BR27" s="107">
        <f t="shared" si="3"/>
        <v>5</v>
      </c>
      <c r="BS27" s="107">
        <f t="shared" si="3"/>
        <v>7.16</v>
      </c>
      <c r="BT27" s="107">
        <f t="shared" si="3"/>
        <v>6.27</v>
      </c>
      <c r="BU27" s="107">
        <f t="shared" si="3"/>
        <v>0</v>
      </c>
      <c r="BV27" s="107">
        <f t="shared" si="3"/>
        <v>0.8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10</v>
      </c>
      <c r="CA27" s="107">
        <f t="shared" si="3"/>
        <v>0</v>
      </c>
      <c r="CB27" s="107">
        <f t="shared" si="3"/>
        <v>3.8</v>
      </c>
      <c r="CC27" s="107">
        <f t="shared" si="3"/>
        <v>0</v>
      </c>
      <c r="CD27" s="107">
        <f t="shared" ref="CD27:CW27" si="4">SUM(CD20:CD26)</f>
        <v>0.4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10.59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87.56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1.0009999999999999</v>
      </c>
      <c r="C31" s="94">
        <v>11.875999999999999</v>
      </c>
      <c r="D31" s="94">
        <v>20.41</v>
      </c>
      <c r="E31" s="94">
        <v>38.479999999999997</v>
      </c>
      <c r="F31" s="94">
        <v>18.05</v>
      </c>
      <c r="G31" s="94">
        <v>26.457999999999998</v>
      </c>
      <c r="H31" s="94">
        <v>11.52</v>
      </c>
      <c r="I31" s="94">
        <v>8.6300000000000008</v>
      </c>
      <c r="J31" s="94">
        <v>5.6310000000000002</v>
      </c>
      <c r="K31" s="94">
        <v>4.1399999999999997</v>
      </c>
      <c r="L31" s="94">
        <v>84.561999999999998</v>
      </c>
      <c r="M31" s="94">
        <v>72.596999999999994</v>
      </c>
      <c r="N31" s="94">
        <v>19.288</v>
      </c>
      <c r="O31" s="94">
        <v>37.823</v>
      </c>
      <c r="P31" s="94">
        <v>41.948999999999998</v>
      </c>
      <c r="Q31" s="94">
        <v>39.792999999999999</v>
      </c>
      <c r="R31" s="94">
        <v>21.632999999999999</v>
      </c>
      <c r="S31" s="94"/>
      <c r="T31" s="94"/>
      <c r="U31" s="94"/>
      <c r="V31" s="94"/>
      <c r="W31" s="94"/>
      <c r="X31" s="94"/>
      <c r="Y31" s="94"/>
      <c r="Z31" s="94">
        <v>133.27000000000001</v>
      </c>
      <c r="AA31" s="94">
        <v>36.697000000000003</v>
      </c>
      <c r="AB31" s="94">
        <v>21.59</v>
      </c>
      <c r="AC31" s="94">
        <v>19.672000000000001</v>
      </c>
      <c r="AD31" s="94">
        <v>55.48</v>
      </c>
      <c r="AE31" s="94">
        <v>0.96299999999999997</v>
      </c>
      <c r="AF31" s="94"/>
      <c r="AG31" s="94"/>
      <c r="AH31" s="94">
        <v>80.180999999999997</v>
      </c>
      <c r="AI31" s="94">
        <v>47.624000000000002</v>
      </c>
      <c r="AJ31" s="94">
        <v>145.45400000000001</v>
      </c>
      <c r="AK31" s="94">
        <v>87.662000000000006</v>
      </c>
      <c r="AL31" s="94">
        <v>87.278999999999996</v>
      </c>
      <c r="AM31" s="94">
        <v>63.2</v>
      </c>
      <c r="AN31" s="94">
        <v>27.018000000000001</v>
      </c>
      <c r="AO31" s="94">
        <v>45.332999999999998</v>
      </c>
      <c r="AP31" s="94">
        <v>23.567</v>
      </c>
      <c r="AQ31" s="94">
        <v>30.8</v>
      </c>
      <c r="AR31" s="94">
        <v>53.692999999999998</v>
      </c>
      <c r="AS31" s="94">
        <v>12.791</v>
      </c>
      <c r="AT31" s="94">
        <v>10.945</v>
      </c>
      <c r="AU31" s="94">
        <v>11.089</v>
      </c>
      <c r="AV31" s="94">
        <v>10.95</v>
      </c>
      <c r="AW31" s="94">
        <v>11.044</v>
      </c>
      <c r="AX31" s="94">
        <v>43.054000000000002</v>
      </c>
      <c r="AY31" s="94">
        <v>43.100999999999999</v>
      </c>
      <c r="AZ31" s="94">
        <v>19.149999999999999</v>
      </c>
      <c r="BA31" s="94">
        <v>18.606999999999999</v>
      </c>
      <c r="BB31" s="94">
        <v>9.609</v>
      </c>
      <c r="BC31" s="94">
        <v>5.1920000000000002</v>
      </c>
      <c r="BD31" s="94">
        <v>0.25700000000000001</v>
      </c>
      <c r="BE31" s="94">
        <v>9.3729999999999993</v>
      </c>
      <c r="BF31" s="94">
        <v>5.0869999999999997</v>
      </c>
      <c r="BG31" s="94"/>
      <c r="BH31" s="94">
        <v>11.73</v>
      </c>
      <c r="BI31" s="94">
        <v>38.619</v>
      </c>
      <c r="BJ31" s="94"/>
      <c r="BK31" s="94">
        <v>27</v>
      </c>
      <c r="BL31" s="94"/>
      <c r="BM31" s="94"/>
      <c r="BN31" s="94">
        <v>51.341000000000001</v>
      </c>
      <c r="BO31" s="94">
        <v>69.341999999999999</v>
      </c>
      <c r="BP31" s="94">
        <v>24.042999999999999</v>
      </c>
      <c r="BQ31" s="94">
        <v>25.25</v>
      </c>
      <c r="BR31" s="94">
        <v>78.981999999999999</v>
      </c>
      <c r="BS31" s="94">
        <v>48.429000000000002</v>
      </c>
      <c r="BT31" s="94">
        <v>52.713999999999999</v>
      </c>
      <c r="BU31" s="94">
        <v>51.381</v>
      </c>
      <c r="BV31" s="94">
        <v>22.231999999999999</v>
      </c>
      <c r="BW31" s="94">
        <v>31.408999999999999</v>
      </c>
      <c r="BX31" s="94">
        <v>43.524000000000001</v>
      </c>
      <c r="BY31" s="94">
        <v>35.689</v>
      </c>
      <c r="BZ31" s="94">
        <v>56.92</v>
      </c>
      <c r="CA31" s="94">
        <v>26.09</v>
      </c>
      <c r="CB31" s="94">
        <v>48.9</v>
      </c>
      <c r="CC31" s="94">
        <v>59.765999999999998</v>
      </c>
      <c r="CD31" s="94">
        <v>56.23</v>
      </c>
      <c r="CE31" s="94">
        <v>0.83</v>
      </c>
      <c r="CF31" s="94">
        <v>36.148000000000003</v>
      </c>
      <c r="CG31" s="94">
        <v>61.756</v>
      </c>
      <c r="CH31" s="94">
        <v>9.7189999999999994</v>
      </c>
      <c r="CI31" s="94">
        <v>24.757999999999999</v>
      </c>
      <c r="CJ31" s="94">
        <v>6.8090000000000002</v>
      </c>
      <c r="CK31" s="94">
        <v>24.257999999999999</v>
      </c>
      <c r="CL31" s="94">
        <v>48.744999999999997</v>
      </c>
      <c r="CM31" s="94">
        <v>2.5000000000000001E-2</v>
      </c>
      <c r="CN31" s="94">
        <v>8.4890000000000008</v>
      </c>
      <c r="CO31" s="94">
        <v>46.073</v>
      </c>
      <c r="CP31" s="94">
        <v>26.51</v>
      </c>
      <c r="CQ31" s="94">
        <v>25.84</v>
      </c>
      <c r="CR31" s="94">
        <v>20.99</v>
      </c>
      <c r="CS31" s="94">
        <v>24.06</v>
      </c>
      <c r="CT31" s="95"/>
      <c r="CU31" s="95"/>
      <c r="CV31" s="95"/>
      <c r="CW31" s="96"/>
      <c r="CX31" s="97">
        <f t="array" ref="CX31">SUMPRODUCT(B31:CW31*0.25)</f>
        <v>714.54349999999999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1.0009999999999999</v>
      </c>
      <c r="C33" s="77">
        <f t="shared" ref="C33:BN33" si="5">SUM(C30:C32)</f>
        <v>11.875999999999999</v>
      </c>
      <c r="D33" s="77">
        <f t="shared" si="5"/>
        <v>20.41</v>
      </c>
      <c r="E33" s="77">
        <f t="shared" si="5"/>
        <v>38.479999999999997</v>
      </c>
      <c r="F33" s="77">
        <f t="shared" si="5"/>
        <v>18.05</v>
      </c>
      <c r="G33" s="77">
        <f t="shared" si="5"/>
        <v>26.457999999999998</v>
      </c>
      <c r="H33" s="77">
        <f t="shared" si="5"/>
        <v>11.52</v>
      </c>
      <c r="I33" s="77">
        <f t="shared" si="5"/>
        <v>8.6300000000000008</v>
      </c>
      <c r="J33" s="77">
        <f t="shared" si="5"/>
        <v>5.6310000000000002</v>
      </c>
      <c r="K33" s="77">
        <f t="shared" si="5"/>
        <v>4.1399999999999997</v>
      </c>
      <c r="L33" s="77">
        <f t="shared" si="5"/>
        <v>84.561999999999998</v>
      </c>
      <c r="M33" s="77">
        <f t="shared" si="5"/>
        <v>72.596999999999994</v>
      </c>
      <c r="N33" s="77">
        <f t="shared" si="5"/>
        <v>19.288</v>
      </c>
      <c r="O33" s="77">
        <f t="shared" si="5"/>
        <v>37.823</v>
      </c>
      <c r="P33" s="77">
        <f t="shared" si="5"/>
        <v>41.948999999999998</v>
      </c>
      <c r="Q33" s="77">
        <f t="shared" si="5"/>
        <v>39.792999999999999</v>
      </c>
      <c r="R33" s="77">
        <f t="shared" si="5"/>
        <v>21.632999999999999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133.27000000000001</v>
      </c>
      <c r="AA33" s="77">
        <f t="shared" si="5"/>
        <v>36.697000000000003</v>
      </c>
      <c r="AB33" s="77">
        <f t="shared" si="5"/>
        <v>21.59</v>
      </c>
      <c r="AC33" s="77">
        <f t="shared" si="5"/>
        <v>19.672000000000001</v>
      </c>
      <c r="AD33" s="77">
        <f t="shared" si="5"/>
        <v>55.48</v>
      </c>
      <c r="AE33" s="77">
        <f t="shared" si="5"/>
        <v>0.96299999999999997</v>
      </c>
      <c r="AF33" s="77">
        <f t="shared" si="5"/>
        <v>0</v>
      </c>
      <c r="AG33" s="77">
        <f t="shared" si="5"/>
        <v>0</v>
      </c>
      <c r="AH33" s="77">
        <f t="shared" si="5"/>
        <v>80.180999999999997</v>
      </c>
      <c r="AI33" s="77">
        <f t="shared" si="5"/>
        <v>47.624000000000002</v>
      </c>
      <c r="AJ33" s="77">
        <f t="shared" si="5"/>
        <v>145.45400000000001</v>
      </c>
      <c r="AK33" s="77">
        <f t="shared" si="5"/>
        <v>87.662000000000006</v>
      </c>
      <c r="AL33" s="77">
        <f t="shared" si="5"/>
        <v>87.278999999999996</v>
      </c>
      <c r="AM33" s="77">
        <f t="shared" si="5"/>
        <v>63.2</v>
      </c>
      <c r="AN33" s="77">
        <f t="shared" si="5"/>
        <v>27.018000000000001</v>
      </c>
      <c r="AO33" s="77">
        <f t="shared" si="5"/>
        <v>45.332999999999998</v>
      </c>
      <c r="AP33" s="77">
        <f t="shared" si="5"/>
        <v>23.567</v>
      </c>
      <c r="AQ33" s="77">
        <f t="shared" si="5"/>
        <v>30.8</v>
      </c>
      <c r="AR33" s="77">
        <f t="shared" si="5"/>
        <v>53.692999999999998</v>
      </c>
      <c r="AS33" s="77">
        <f t="shared" si="5"/>
        <v>12.791</v>
      </c>
      <c r="AT33" s="77">
        <f t="shared" si="5"/>
        <v>10.945</v>
      </c>
      <c r="AU33" s="77">
        <f t="shared" si="5"/>
        <v>11.089</v>
      </c>
      <c r="AV33" s="77">
        <f t="shared" si="5"/>
        <v>10.95</v>
      </c>
      <c r="AW33" s="77">
        <f t="shared" si="5"/>
        <v>11.044</v>
      </c>
      <c r="AX33" s="77">
        <f t="shared" si="5"/>
        <v>43.054000000000002</v>
      </c>
      <c r="AY33" s="77">
        <f t="shared" si="5"/>
        <v>43.100999999999999</v>
      </c>
      <c r="AZ33" s="77">
        <f t="shared" si="5"/>
        <v>19.149999999999999</v>
      </c>
      <c r="BA33" s="77">
        <f t="shared" si="5"/>
        <v>18.606999999999999</v>
      </c>
      <c r="BB33" s="77">
        <f t="shared" si="5"/>
        <v>9.609</v>
      </c>
      <c r="BC33" s="77">
        <f t="shared" si="5"/>
        <v>5.1920000000000002</v>
      </c>
      <c r="BD33" s="77">
        <f t="shared" si="5"/>
        <v>0.25700000000000001</v>
      </c>
      <c r="BE33" s="77">
        <f t="shared" si="5"/>
        <v>9.3729999999999993</v>
      </c>
      <c r="BF33" s="77">
        <f t="shared" si="5"/>
        <v>5.0869999999999997</v>
      </c>
      <c r="BG33" s="77">
        <f t="shared" si="5"/>
        <v>0</v>
      </c>
      <c r="BH33" s="77">
        <f t="shared" si="5"/>
        <v>11.73</v>
      </c>
      <c r="BI33" s="77">
        <f t="shared" si="5"/>
        <v>38.619</v>
      </c>
      <c r="BJ33" s="77">
        <f t="shared" si="5"/>
        <v>0</v>
      </c>
      <c r="BK33" s="77">
        <f t="shared" si="5"/>
        <v>27</v>
      </c>
      <c r="BL33" s="77">
        <f t="shared" si="5"/>
        <v>0</v>
      </c>
      <c r="BM33" s="77">
        <f t="shared" si="5"/>
        <v>0</v>
      </c>
      <c r="BN33" s="77">
        <f t="shared" si="5"/>
        <v>51.341000000000001</v>
      </c>
      <c r="BO33" s="77">
        <f t="shared" ref="BO33:CW33" si="6">SUM(BO30:BO32)</f>
        <v>69.341999999999999</v>
      </c>
      <c r="BP33" s="77">
        <f t="shared" si="6"/>
        <v>24.042999999999999</v>
      </c>
      <c r="BQ33" s="77">
        <f t="shared" si="6"/>
        <v>25.25</v>
      </c>
      <c r="BR33" s="77">
        <f t="shared" si="6"/>
        <v>78.981999999999999</v>
      </c>
      <c r="BS33" s="77">
        <f t="shared" si="6"/>
        <v>48.429000000000002</v>
      </c>
      <c r="BT33" s="77">
        <f t="shared" si="6"/>
        <v>52.713999999999999</v>
      </c>
      <c r="BU33" s="77">
        <f t="shared" si="6"/>
        <v>51.381</v>
      </c>
      <c r="BV33" s="77">
        <f t="shared" si="6"/>
        <v>22.231999999999999</v>
      </c>
      <c r="BW33" s="77">
        <f t="shared" si="6"/>
        <v>31.408999999999999</v>
      </c>
      <c r="BX33" s="77">
        <f t="shared" si="6"/>
        <v>43.524000000000001</v>
      </c>
      <c r="BY33" s="77">
        <f t="shared" si="6"/>
        <v>35.689</v>
      </c>
      <c r="BZ33" s="77">
        <f t="shared" si="6"/>
        <v>56.92</v>
      </c>
      <c r="CA33" s="77">
        <f t="shared" si="6"/>
        <v>26.09</v>
      </c>
      <c r="CB33" s="77">
        <f t="shared" si="6"/>
        <v>48.9</v>
      </c>
      <c r="CC33" s="77">
        <f t="shared" si="6"/>
        <v>59.765999999999998</v>
      </c>
      <c r="CD33" s="77">
        <f t="shared" si="6"/>
        <v>56.23</v>
      </c>
      <c r="CE33" s="77">
        <f t="shared" si="6"/>
        <v>0.83</v>
      </c>
      <c r="CF33" s="77">
        <f t="shared" si="6"/>
        <v>36.148000000000003</v>
      </c>
      <c r="CG33" s="77">
        <f t="shared" si="6"/>
        <v>61.756</v>
      </c>
      <c r="CH33" s="77">
        <f t="shared" si="6"/>
        <v>9.7189999999999994</v>
      </c>
      <c r="CI33" s="77">
        <f t="shared" si="6"/>
        <v>24.757999999999999</v>
      </c>
      <c r="CJ33" s="77">
        <f t="shared" si="6"/>
        <v>6.8090000000000002</v>
      </c>
      <c r="CK33" s="77">
        <f t="shared" si="6"/>
        <v>24.257999999999999</v>
      </c>
      <c r="CL33" s="77">
        <f t="shared" si="6"/>
        <v>48.744999999999997</v>
      </c>
      <c r="CM33" s="77">
        <f t="shared" si="6"/>
        <v>2.5000000000000001E-2</v>
      </c>
      <c r="CN33" s="77">
        <f t="shared" si="6"/>
        <v>8.4890000000000008</v>
      </c>
      <c r="CO33" s="77">
        <f t="shared" si="6"/>
        <v>46.073</v>
      </c>
      <c r="CP33" s="77">
        <f t="shared" si="6"/>
        <v>26.51</v>
      </c>
      <c r="CQ33" s="77">
        <f t="shared" si="6"/>
        <v>25.84</v>
      </c>
      <c r="CR33" s="77">
        <f t="shared" si="6"/>
        <v>20.99</v>
      </c>
      <c r="CS33" s="77">
        <f t="shared" si="6"/>
        <v>24.06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714.54349999999999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136</v>
      </c>
      <c r="C38" s="120">
        <v>111.8</v>
      </c>
      <c r="D38" s="120">
        <v>85.2</v>
      </c>
      <c r="E38" s="120">
        <v>61.2</v>
      </c>
      <c r="F38" s="120">
        <v>111.9</v>
      </c>
      <c r="G38" s="120">
        <v>98.8</v>
      </c>
      <c r="H38" s="120">
        <v>115.8</v>
      </c>
      <c r="I38" s="120">
        <v>126.5</v>
      </c>
      <c r="J38" s="120">
        <v>151.30000000000001</v>
      </c>
      <c r="K38" s="120">
        <v>153.80000000000001</v>
      </c>
      <c r="L38" s="120"/>
      <c r="M38" s="120">
        <v>89.6</v>
      </c>
      <c r="N38" s="120">
        <v>144.6</v>
      </c>
      <c r="O38" s="120">
        <v>125.7</v>
      </c>
      <c r="P38" s="120">
        <v>112.4</v>
      </c>
      <c r="Q38" s="120">
        <v>103.9</v>
      </c>
      <c r="R38" s="120">
        <v>111.8</v>
      </c>
      <c r="S38" s="120">
        <v>124.1</v>
      </c>
      <c r="T38" s="120">
        <v>117.1</v>
      </c>
      <c r="U38" s="120">
        <v>121.4</v>
      </c>
      <c r="V38" s="120">
        <v>118.8</v>
      </c>
      <c r="W38" s="120">
        <v>149.6</v>
      </c>
      <c r="X38" s="120">
        <v>157.30000000000001</v>
      </c>
      <c r="Y38" s="120">
        <v>192</v>
      </c>
      <c r="Z38" s="120"/>
      <c r="AA38" s="120">
        <v>79.099999999999994</v>
      </c>
      <c r="AB38" s="120">
        <v>89.8</v>
      </c>
      <c r="AC38" s="120">
        <v>106</v>
      </c>
      <c r="AD38" s="120">
        <v>98.5</v>
      </c>
      <c r="AE38" s="120">
        <v>189.7</v>
      </c>
      <c r="AF38" s="120">
        <v>235.1</v>
      </c>
      <c r="AG38" s="120">
        <v>265.5</v>
      </c>
      <c r="AH38" s="120">
        <v>151.69999999999999</v>
      </c>
      <c r="AI38" s="120">
        <v>185.5</v>
      </c>
      <c r="AJ38" s="120"/>
      <c r="AK38" s="120"/>
      <c r="AL38" s="120"/>
      <c r="AM38" s="120"/>
      <c r="AN38" s="120"/>
      <c r="AO38" s="120">
        <v>25.6</v>
      </c>
      <c r="AP38" s="120"/>
      <c r="AQ38" s="120"/>
      <c r="AR38" s="120"/>
      <c r="AS38" s="120"/>
      <c r="AT38" s="120"/>
      <c r="AU38" s="120"/>
      <c r="AV38" s="120"/>
      <c r="AW38" s="120"/>
      <c r="AX38" s="120">
        <v>89.2</v>
      </c>
      <c r="AY38" s="120">
        <v>81.599999999999994</v>
      </c>
      <c r="AZ38" s="120">
        <v>67.400000000000006</v>
      </c>
      <c r="BA38" s="120">
        <v>109.9</v>
      </c>
      <c r="BB38" s="120">
        <v>163.19999999999999</v>
      </c>
      <c r="BC38" s="120">
        <v>174.7</v>
      </c>
      <c r="BD38" s="120">
        <v>165.3</v>
      </c>
      <c r="BE38" s="120">
        <v>144.69999999999999</v>
      </c>
      <c r="BF38" s="120">
        <v>111.2</v>
      </c>
      <c r="BG38" s="120">
        <v>109.5</v>
      </c>
      <c r="BH38" s="120">
        <v>80.8</v>
      </c>
      <c r="BI38" s="120">
        <v>77</v>
      </c>
      <c r="BJ38" s="120">
        <v>28.9</v>
      </c>
      <c r="BK38" s="120"/>
      <c r="BL38" s="120">
        <v>29.3</v>
      </c>
      <c r="BM38" s="120">
        <v>24</v>
      </c>
      <c r="BN38" s="120"/>
      <c r="BO38" s="120">
        <v>23</v>
      </c>
      <c r="BP38" s="120">
        <v>48</v>
      </c>
      <c r="BQ38" s="120">
        <v>47</v>
      </c>
      <c r="BR38" s="120"/>
      <c r="BS38" s="120"/>
      <c r="BT38" s="120">
        <v>5</v>
      </c>
      <c r="BU38" s="120"/>
      <c r="BV38" s="120"/>
      <c r="BW38" s="120"/>
      <c r="BX38" s="120"/>
      <c r="BY38" s="120"/>
      <c r="BZ38" s="120"/>
      <c r="CA38" s="120">
        <v>4</v>
      </c>
      <c r="CB38" s="120"/>
      <c r="CC38" s="120"/>
      <c r="CD38" s="120"/>
      <c r="CE38" s="120">
        <v>47.8</v>
      </c>
      <c r="CF38" s="120">
        <v>2.5</v>
      </c>
      <c r="CG38" s="120"/>
      <c r="CH38" s="120"/>
      <c r="CI38" s="120"/>
      <c r="CJ38" s="120"/>
      <c r="CK38" s="120"/>
      <c r="CL38" s="120">
        <v>38.1</v>
      </c>
      <c r="CM38" s="120">
        <v>98</v>
      </c>
      <c r="CN38" s="120">
        <v>90</v>
      </c>
      <c r="CO38" s="120">
        <v>47.2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1538.6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42.2</v>
      </c>
      <c r="BG40" s="120">
        <v>42.2</v>
      </c>
      <c r="BH40" s="120">
        <v>42.2</v>
      </c>
      <c r="BI40" s="120">
        <v>42.2</v>
      </c>
      <c r="BJ40" s="120">
        <v>82.3</v>
      </c>
      <c r="BK40" s="120">
        <v>82.3</v>
      </c>
      <c r="BL40" s="120">
        <v>82.3</v>
      </c>
      <c r="BM40" s="120">
        <v>82.3</v>
      </c>
      <c r="BN40" s="120"/>
      <c r="BO40" s="120"/>
      <c r="BP40" s="120"/>
      <c r="BQ40" s="120"/>
      <c r="BR40" s="120"/>
      <c r="BS40" s="120"/>
      <c r="BT40" s="120"/>
      <c r="BU40" s="120"/>
      <c r="BV40" s="120">
        <v>31.9</v>
      </c>
      <c r="BW40" s="120">
        <v>31.9</v>
      </c>
      <c r="BX40" s="120">
        <v>31.9</v>
      </c>
      <c r="BY40" s="120">
        <v>31.9</v>
      </c>
      <c r="BZ40" s="120"/>
      <c r="CA40" s="120"/>
      <c r="CB40" s="120"/>
      <c r="CC40" s="120"/>
      <c r="CD40" s="120"/>
      <c r="CE40" s="120"/>
      <c r="CF40" s="120"/>
      <c r="CG40" s="120"/>
      <c r="CH40" s="120">
        <v>17.399999999999999</v>
      </c>
      <c r="CI40" s="120">
        <v>17.399999999999999</v>
      </c>
      <c r="CJ40" s="120">
        <v>17.399999999999999</v>
      </c>
      <c r="CK40" s="120">
        <v>17.399999999999999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173.79999999999998</v>
      </c>
    </row>
    <row r="41" spans="1:102" ht="30" customHeight="1" thickBot="1" x14ac:dyDescent="0.25">
      <c r="A41" s="105" t="s">
        <v>35</v>
      </c>
      <c r="B41" s="106">
        <f>SUM(B36:B40)</f>
        <v>136</v>
      </c>
      <c r="C41" s="107">
        <f t="shared" ref="C41:BN41" si="7">SUM(C36:C40)</f>
        <v>111.8</v>
      </c>
      <c r="D41" s="107">
        <f t="shared" si="7"/>
        <v>85.2</v>
      </c>
      <c r="E41" s="107">
        <f t="shared" si="7"/>
        <v>61.2</v>
      </c>
      <c r="F41" s="107">
        <f t="shared" si="7"/>
        <v>111.9</v>
      </c>
      <c r="G41" s="107">
        <f t="shared" si="7"/>
        <v>98.8</v>
      </c>
      <c r="H41" s="107">
        <f t="shared" si="7"/>
        <v>115.8</v>
      </c>
      <c r="I41" s="107">
        <f t="shared" si="7"/>
        <v>126.5</v>
      </c>
      <c r="J41" s="107">
        <f t="shared" si="7"/>
        <v>151.30000000000001</v>
      </c>
      <c r="K41" s="107">
        <f t="shared" si="7"/>
        <v>153.80000000000001</v>
      </c>
      <c r="L41" s="107">
        <f t="shared" si="7"/>
        <v>0</v>
      </c>
      <c r="M41" s="107">
        <f t="shared" si="7"/>
        <v>89.6</v>
      </c>
      <c r="N41" s="107">
        <f t="shared" si="7"/>
        <v>144.6</v>
      </c>
      <c r="O41" s="107">
        <f t="shared" si="7"/>
        <v>125.7</v>
      </c>
      <c r="P41" s="107">
        <f t="shared" si="7"/>
        <v>112.4</v>
      </c>
      <c r="Q41" s="107">
        <f t="shared" si="7"/>
        <v>103.9</v>
      </c>
      <c r="R41" s="107">
        <f t="shared" si="7"/>
        <v>111.8</v>
      </c>
      <c r="S41" s="107">
        <f t="shared" si="7"/>
        <v>124.1</v>
      </c>
      <c r="T41" s="107">
        <f t="shared" si="7"/>
        <v>117.1</v>
      </c>
      <c r="U41" s="107">
        <f t="shared" si="7"/>
        <v>121.4</v>
      </c>
      <c r="V41" s="107">
        <f t="shared" si="7"/>
        <v>118.8</v>
      </c>
      <c r="W41" s="107">
        <f t="shared" si="7"/>
        <v>149.6</v>
      </c>
      <c r="X41" s="107">
        <f t="shared" si="7"/>
        <v>157.30000000000001</v>
      </c>
      <c r="Y41" s="107">
        <f t="shared" si="7"/>
        <v>192</v>
      </c>
      <c r="Z41" s="107">
        <f t="shared" si="7"/>
        <v>0</v>
      </c>
      <c r="AA41" s="107">
        <f t="shared" si="7"/>
        <v>79.099999999999994</v>
      </c>
      <c r="AB41" s="107">
        <f t="shared" si="7"/>
        <v>89.8</v>
      </c>
      <c r="AC41" s="107">
        <f t="shared" si="7"/>
        <v>106</v>
      </c>
      <c r="AD41" s="107">
        <f t="shared" si="7"/>
        <v>98.5</v>
      </c>
      <c r="AE41" s="107">
        <f t="shared" si="7"/>
        <v>189.7</v>
      </c>
      <c r="AF41" s="107">
        <f t="shared" si="7"/>
        <v>235.1</v>
      </c>
      <c r="AG41" s="107">
        <f t="shared" si="7"/>
        <v>265.5</v>
      </c>
      <c r="AH41" s="107">
        <f t="shared" si="7"/>
        <v>151.69999999999999</v>
      </c>
      <c r="AI41" s="107">
        <f t="shared" si="7"/>
        <v>185.5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25.6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89.2</v>
      </c>
      <c r="AY41" s="107">
        <f t="shared" si="7"/>
        <v>81.599999999999994</v>
      </c>
      <c r="AZ41" s="107">
        <f t="shared" si="7"/>
        <v>67.400000000000006</v>
      </c>
      <c r="BA41" s="107">
        <f t="shared" si="7"/>
        <v>109.9</v>
      </c>
      <c r="BB41" s="107">
        <f t="shared" si="7"/>
        <v>163.19999999999999</v>
      </c>
      <c r="BC41" s="107">
        <f t="shared" si="7"/>
        <v>174.7</v>
      </c>
      <c r="BD41" s="107">
        <f t="shared" si="7"/>
        <v>165.3</v>
      </c>
      <c r="BE41" s="107">
        <f t="shared" si="7"/>
        <v>144.69999999999999</v>
      </c>
      <c r="BF41" s="107">
        <f t="shared" si="7"/>
        <v>153.4</v>
      </c>
      <c r="BG41" s="107">
        <f t="shared" si="7"/>
        <v>151.69999999999999</v>
      </c>
      <c r="BH41" s="107">
        <f t="shared" si="7"/>
        <v>123</v>
      </c>
      <c r="BI41" s="107">
        <f t="shared" si="7"/>
        <v>119.2</v>
      </c>
      <c r="BJ41" s="107">
        <f t="shared" si="7"/>
        <v>111.19999999999999</v>
      </c>
      <c r="BK41" s="107">
        <f t="shared" si="7"/>
        <v>82.3</v>
      </c>
      <c r="BL41" s="107">
        <f t="shared" si="7"/>
        <v>111.6</v>
      </c>
      <c r="BM41" s="107">
        <f t="shared" si="7"/>
        <v>106.3</v>
      </c>
      <c r="BN41" s="107">
        <f t="shared" si="7"/>
        <v>0</v>
      </c>
      <c r="BO41" s="107">
        <f t="shared" ref="BO41:CW41" si="8">SUM(BO36:BO40)</f>
        <v>23</v>
      </c>
      <c r="BP41" s="107">
        <f t="shared" si="8"/>
        <v>48</v>
      </c>
      <c r="BQ41" s="107">
        <f t="shared" si="8"/>
        <v>47</v>
      </c>
      <c r="BR41" s="107">
        <f t="shared" si="8"/>
        <v>0</v>
      </c>
      <c r="BS41" s="107">
        <f t="shared" si="8"/>
        <v>0</v>
      </c>
      <c r="BT41" s="107">
        <f t="shared" si="8"/>
        <v>5</v>
      </c>
      <c r="BU41" s="107">
        <f t="shared" si="8"/>
        <v>0</v>
      </c>
      <c r="BV41" s="107">
        <f t="shared" si="8"/>
        <v>31.9</v>
      </c>
      <c r="BW41" s="107">
        <f t="shared" si="8"/>
        <v>31.9</v>
      </c>
      <c r="BX41" s="107">
        <f t="shared" si="8"/>
        <v>31.9</v>
      </c>
      <c r="BY41" s="107">
        <f t="shared" si="8"/>
        <v>31.9</v>
      </c>
      <c r="BZ41" s="107">
        <f t="shared" si="8"/>
        <v>0</v>
      </c>
      <c r="CA41" s="107">
        <f t="shared" si="8"/>
        <v>4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47.8</v>
      </c>
      <c r="CF41" s="107">
        <f t="shared" si="8"/>
        <v>2.5</v>
      </c>
      <c r="CG41" s="107">
        <f t="shared" si="8"/>
        <v>0</v>
      </c>
      <c r="CH41" s="107">
        <f t="shared" si="8"/>
        <v>17.399999999999999</v>
      </c>
      <c r="CI41" s="107">
        <f t="shared" si="8"/>
        <v>17.399999999999999</v>
      </c>
      <c r="CJ41" s="107">
        <f t="shared" si="8"/>
        <v>17.399999999999999</v>
      </c>
      <c r="CK41" s="107">
        <f t="shared" si="8"/>
        <v>17.399999999999999</v>
      </c>
      <c r="CL41" s="107">
        <f t="shared" si="8"/>
        <v>38.1</v>
      </c>
      <c r="CM41" s="107">
        <f t="shared" si="8"/>
        <v>98</v>
      </c>
      <c r="CN41" s="107">
        <f t="shared" si="8"/>
        <v>90</v>
      </c>
      <c r="CO41" s="107">
        <f t="shared" si="8"/>
        <v>47.2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1712.3999999999999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136</v>
      </c>
      <c r="C46" s="120">
        <v>111.8</v>
      </c>
      <c r="D46" s="120">
        <v>85.2</v>
      </c>
      <c r="E46" s="120">
        <v>61.2</v>
      </c>
      <c r="F46" s="120">
        <v>111.9</v>
      </c>
      <c r="G46" s="120">
        <v>98.8</v>
      </c>
      <c r="H46" s="120">
        <v>115.8</v>
      </c>
      <c r="I46" s="120">
        <v>126.5</v>
      </c>
      <c r="J46" s="120">
        <v>151.30000000000001</v>
      </c>
      <c r="K46" s="120">
        <v>153.80000000000001</v>
      </c>
      <c r="L46" s="120"/>
      <c r="M46" s="120">
        <v>89.6</v>
      </c>
      <c r="N46" s="120">
        <v>144.6</v>
      </c>
      <c r="O46" s="120">
        <v>125.7</v>
      </c>
      <c r="P46" s="120">
        <v>112.4</v>
      </c>
      <c r="Q46" s="120">
        <v>103.9</v>
      </c>
      <c r="R46" s="120">
        <v>111.8</v>
      </c>
      <c r="S46" s="120">
        <v>124.1</v>
      </c>
      <c r="T46" s="120">
        <v>117.1</v>
      </c>
      <c r="U46" s="120">
        <v>121.4</v>
      </c>
      <c r="V46" s="120">
        <v>118.8</v>
      </c>
      <c r="W46" s="120">
        <v>149.6</v>
      </c>
      <c r="X46" s="120">
        <v>157.30000000000001</v>
      </c>
      <c r="Y46" s="120">
        <v>192</v>
      </c>
      <c r="Z46" s="120"/>
      <c r="AA46" s="120">
        <v>79.099999999999994</v>
      </c>
      <c r="AB46" s="120">
        <v>89.8</v>
      </c>
      <c r="AC46" s="120">
        <v>106</v>
      </c>
      <c r="AD46" s="120">
        <v>98.5</v>
      </c>
      <c r="AE46" s="120">
        <v>189.7</v>
      </c>
      <c r="AF46" s="120">
        <v>235.1</v>
      </c>
      <c r="AG46" s="120">
        <v>265.5</v>
      </c>
      <c r="AH46" s="120">
        <v>151.69999999999999</v>
      </c>
      <c r="AI46" s="120">
        <v>185.5</v>
      </c>
      <c r="AJ46" s="120"/>
      <c r="AK46" s="120"/>
      <c r="AL46" s="120"/>
      <c r="AM46" s="120"/>
      <c r="AN46" s="120"/>
      <c r="AO46" s="120">
        <v>25.6</v>
      </c>
      <c r="AP46" s="120"/>
      <c r="AQ46" s="120"/>
      <c r="AR46" s="120"/>
      <c r="AS46" s="120"/>
      <c r="AT46" s="120"/>
      <c r="AU46" s="120"/>
      <c r="AV46" s="120"/>
      <c r="AW46" s="120"/>
      <c r="AX46" s="120">
        <v>89.2</v>
      </c>
      <c r="AY46" s="120">
        <v>81.599999999999994</v>
      </c>
      <c r="AZ46" s="120">
        <v>67.400000000000006</v>
      </c>
      <c r="BA46" s="120">
        <v>109.9</v>
      </c>
      <c r="BB46" s="120">
        <v>163.19999999999999</v>
      </c>
      <c r="BC46" s="120">
        <v>174.7</v>
      </c>
      <c r="BD46" s="120">
        <v>165.3</v>
      </c>
      <c r="BE46" s="120">
        <v>144.69999999999999</v>
      </c>
      <c r="BF46" s="120">
        <v>111.2</v>
      </c>
      <c r="BG46" s="120">
        <v>109.5</v>
      </c>
      <c r="BH46" s="120">
        <v>80.8</v>
      </c>
      <c r="BI46" s="120">
        <v>77</v>
      </c>
      <c r="BJ46" s="120">
        <v>28.9</v>
      </c>
      <c r="BK46" s="120"/>
      <c r="BL46" s="120">
        <v>29.3</v>
      </c>
      <c r="BM46" s="120">
        <v>24</v>
      </c>
      <c r="BN46" s="120"/>
      <c r="BO46" s="120">
        <v>23</v>
      </c>
      <c r="BP46" s="120">
        <v>48</v>
      </c>
      <c r="BQ46" s="120">
        <v>47</v>
      </c>
      <c r="BR46" s="120"/>
      <c r="BS46" s="120"/>
      <c r="BT46" s="120">
        <v>5</v>
      </c>
      <c r="BU46" s="120"/>
      <c r="BV46" s="120"/>
      <c r="BW46" s="120"/>
      <c r="BX46" s="120"/>
      <c r="BY46" s="120"/>
      <c r="BZ46" s="120"/>
      <c r="CA46" s="120">
        <v>4</v>
      </c>
      <c r="CB46" s="120"/>
      <c r="CC46" s="120"/>
      <c r="CD46" s="120"/>
      <c r="CE46" s="120">
        <v>47.8</v>
      </c>
      <c r="CF46" s="120">
        <v>2.5</v>
      </c>
      <c r="CG46" s="120"/>
      <c r="CH46" s="120"/>
      <c r="CI46" s="120"/>
      <c r="CJ46" s="120"/>
      <c r="CK46" s="120"/>
      <c r="CL46" s="120">
        <v>38.1</v>
      </c>
      <c r="CM46" s="120">
        <v>98</v>
      </c>
      <c r="CN46" s="120">
        <v>90</v>
      </c>
      <c r="CO46" s="120">
        <v>47.2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1538.6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42.2</v>
      </c>
      <c r="BG48" s="120">
        <v>42.2</v>
      </c>
      <c r="BH48" s="120">
        <v>42.2</v>
      </c>
      <c r="BI48" s="120">
        <v>42.2</v>
      </c>
      <c r="BJ48" s="120">
        <v>82.3</v>
      </c>
      <c r="BK48" s="120">
        <v>82.3</v>
      </c>
      <c r="BL48" s="120">
        <v>82.3</v>
      </c>
      <c r="BM48" s="120">
        <v>82.3</v>
      </c>
      <c r="BN48" s="120"/>
      <c r="BO48" s="120"/>
      <c r="BP48" s="120"/>
      <c r="BQ48" s="120"/>
      <c r="BR48" s="120"/>
      <c r="BS48" s="120"/>
      <c r="BT48" s="120"/>
      <c r="BU48" s="120"/>
      <c r="BV48" s="120">
        <v>31.9</v>
      </c>
      <c r="BW48" s="120">
        <v>31.9</v>
      </c>
      <c r="BX48" s="120">
        <v>31.9</v>
      </c>
      <c r="BY48" s="120">
        <v>31.9</v>
      </c>
      <c r="BZ48" s="120"/>
      <c r="CA48" s="120"/>
      <c r="CB48" s="120"/>
      <c r="CC48" s="120"/>
      <c r="CD48" s="120"/>
      <c r="CE48" s="120"/>
      <c r="CF48" s="120"/>
      <c r="CG48" s="120"/>
      <c r="CH48" s="120">
        <v>17.399999999999999</v>
      </c>
      <c r="CI48" s="120">
        <v>17.399999999999999</v>
      </c>
      <c r="CJ48" s="120">
        <v>17.399999999999999</v>
      </c>
      <c r="CK48" s="120">
        <v>17.399999999999999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173.79999999999998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136</v>
      </c>
      <c r="C50" s="107">
        <f t="shared" ref="C50:BN50" si="9">SUM(C44:C49)</f>
        <v>111.8</v>
      </c>
      <c r="D50" s="107">
        <f t="shared" si="9"/>
        <v>85.2</v>
      </c>
      <c r="E50" s="107">
        <f t="shared" si="9"/>
        <v>61.2</v>
      </c>
      <c r="F50" s="107">
        <f t="shared" si="9"/>
        <v>111.9</v>
      </c>
      <c r="G50" s="107">
        <f t="shared" si="9"/>
        <v>98.8</v>
      </c>
      <c r="H50" s="107">
        <f t="shared" si="9"/>
        <v>115.8</v>
      </c>
      <c r="I50" s="107">
        <f t="shared" si="9"/>
        <v>126.5</v>
      </c>
      <c r="J50" s="107">
        <f t="shared" si="9"/>
        <v>151.30000000000001</v>
      </c>
      <c r="K50" s="107">
        <f t="shared" si="9"/>
        <v>153.80000000000001</v>
      </c>
      <c r="L50" s="107">
        <f t="shared" si="9"/>
        <v>0</v>
      </c>
      <c r="M50" s="107">
        <f t="shared" si="9"/>
        <v>89.6</v>
      </c>
      <c r="N50" s="107">
        <f t="shared" si="9"/>
        <v>144.6</v>
      </c>
      <c r="O50" s="107">
        <f t="shared" si="9"/>
        <v>125.7</v>
      </c>
      <c r="P50" s="107">
        <f t="shared" si="9"/>
        <v>112.4</v>
      </c>
      <c r="Q50" s="107">
        <f t="shared" si="9"/>
        <v>103.9</v>
      </c>
      <c r="R50" s="107">
        <f t="shared" si="9"/>
        <v>111.8</v>
      </c>
      <c r="S50" s="107">
        <f t="shared" si="9"/>
        <v>124.1</v>
      </c>
      <c r="T50" s="107">
        <f t="shared" si="9"/>
        <v>117.1</v>
      </c>
      <c r="U50" s="107">
        <f t="shared" si="9"/>
        <v>121.4</v>
      </c>
      <c r="V50" s="107">
        <f t="shared" si="9"/>
        <v>118.8</v>
      </c>
      <c r="W50" s="107">
        <f t="shared" si="9"/>
        <v>149.6</v>
      </c>
      <c r="X50" s="107">
        <f t="shared" si="9"/>
        <v>157.30000000000001</v>
      </c>
      <c r="Y50" s="107">
        <f t="shared" si="9"/>
        <v>192</v>
      </c>
      <c r="Z50" s="107">
        <f t="shared" si="9"/>
        <v>0</v>
      </c>
      <c r="AA50" s="107">
        <f t="shared" si="9"/>
        <v>79.099999999999994</v>
      </c>
      <c r="AB50" s="107">
        <f t="shared" si="9"/>
        <v>89.8</v>
      </c>
      <c r="AC50" s="107">
        <f t="shared" si="9"/>
        <v>106</v>
      </c>
      <c r="AD50" s="107">
        <f t="shared" si="9"/>
        <v>98.5</v>
      </c>
      <c r="AE50" s="107">
        <f t="shared" si="9"/>
        <v>189.7</v>
      </c>
      <c r="AF50" s="107">
        <f t="shared" si="9"/>
        <v>235.1</v>
      </c>
      <c r="AG50" s="107">
        <f t="shared" si="9"/>
        <v>265.5</v>
      </c>
      <c r="AH50" s="107">
        <f t="shared" si="9"/>
        <v>151.69999999999999</v>
      </c>
      <c r="AI50" s="107">
        <f t="shared" si="9"/>
        <v>185.5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25.6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89.2</v>
      </c>
      <c r="AY50" s="107">
        <f t="shared" si="9"/>
        <v>81.599999999999994</v>
      </c>
      <c r="AZ50" s="107">
        <f t="shared" si="9"/>
        <v>67.400000000000006</v>
      </c>
      <c r="BA50" s="107">
        <f t="shared" si="9"/>
        <v>109.9</v>
      </c>
      <c r="BB50" s="107">
        <f t="shared" si="9"/>
        <v>163.19999999999999</v>
      </c>
      <c r="BC50" s="107">
        <f t="shared" si="9"/>
        <v>174.7</v>
      </c>
      <c r="BD50" s="107">
        <f t="shared" si="9"/>
        <v>165.3</v>
      </c>
      <c r="BE50" s="107">
        <f t="shared" si="9"/>
        <v>144.69999999999999</v>
      </c>
      <c r="BF50" s="107">
        <f t="shared" si="9"/>
        <v>153.4</v>
      </c>
      <c r="BG50" s="107">
        <f t="shared" si="9"/>
        <v>151.69999999999999</v>
      </c>
      <c r="BH50" s="107">
        <f t="shared" si="9"/>
        <v>123</v>
      </c>
      <c r="BI50" s="107">
        <f t="shared" si="9"/>
        <v>119.2</v>
      </c>
      <c r="BJ50" s="107">
        <f t="shared" si="9"/>
        <v>111.19999999999999</v>
      </c>
      <c r="BK50" s="107">
        <f t="shared" si="9"/>
        <v>82.3</v>
      </c>
      <c r="BL50" s="107">
        <f t="shared" si="9"/>
        <v>111.6</v>
      </c>
      <c r="BM50" s="107">
        <f t="shared" si="9"/>
        <v>106.3</v>
      </c>
      <c r="BN50" s="107">
        <f t="shared" si="9"/>
        <v>0</v>
      </c>
      <c r="BO50" s="107">
        <f t="shared" ref="BO50:CW50" si="10">SUM(BO44:BO49)</f>
        <v>23</v>
      </c>
      <c r="BP50" s="107">
        <f t="shared" si="10"/>
        <v>48</v>
      </c>
      <c r="BQ50" s="107">
        <f t="shared" si="10"/>
        <v>47</v>
      </c>
      <c r="BR50" s="107">
        <f t="shared" si="10"/>
        <v>0</v>
      </c>
      <c r="BS50" s="107">
        <f t="shared" si="10"/>
        <v>0</v>
      </c>
      <c r="BT50" s="107">
        <f t="shared" si="10"/>
        <v>5</v>
      </c>
      <c r="BU50" s="107">
        <f t="shared" si="10"/>
        <v>0</v>
      </c>
      <c r="BV50" s="107">
        <f t="shared" si="10"/>
        <v>31.9</v>
      </c>
      <c r="BW50" s="107">
        <f t="shared" si="10"/>
        <v>31.9</v>
      </c>
      <c r="BX50" s="107">
        <f t="shared" si="10"/>
        <v>31.9</v>
      </c>
      <c r="BY50" s="107">
        <f t="shared" si="10"/>
        <v>31.9</v>
      </c>
      <c r="BZ50" s="107">
        <f t="shared" si="10"/>
        <v>0</v>
      </c>
      <c r="CA50" s="107">
        <f t="shared" si="10"/>
        <v>4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47.8</v>
      </c>
      <c r="CF50" s="107">
        <f t="shared" si="10"/>
        <v>2.5</v>
      </c>
      <c r="CG50" s="107">
        <f t="shared" si="10"/>
        <v>0</v>
      </c>
      <c r="CH50" s="107">
        <f t="shared" si="10"/>
        <v>17.399999999999999</v>
      </c>
      <c r="CI50" s="107">
        <f t="shared" si="10"/>
        <v>17.399999999999999</v>
      </c>
      <c r="CJ50" s="107">
        <f t="shared" si="10"/>
        <v>17.399999999999999</v>
      </c>
      <c r="CK50" s="107">
        <f t="shared" si="10"/>
        <v>17.399999999999999</v>
      </c>
      <c r="CL50" s="107">
        <f t="shared" si="10"/>
        <v>38.1</v>
      </c>
      <c r="CM50" s="107">
        <f t="shared" si="10"/>
        <v>98</v>
      </c>
      <c r="CN50" s="107">
        <f t="shared" si="10"/>
        <v>90</v>
      </c>
      <c r="CO50" s="107">
        <f t="shared" si="10"/>
        <v>47.2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1712.3999999999999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137.001</v>
      </c>
      <c r="C53" s="107">
        <f t="shared" ref="C53:BN53" si="13">C17+C27+C41</f>
        <v>123.676</v>
      </c>
      <c r="D53" s="107">
        <f t="shared" si="13"/>
        <v>105.61</v>
      </c>
      <c r="E53" s="107">
        <f t="shared" si="13"/>
        <v>99.68</v>
      </c>
      <c r="F53" s="107">
        <f t="shared" si="13"/>
        <v>129.95000000000002</v>
      </c>
      <c r="G53" s="107">
        <f t="shared" si="13"/>
        <v>125.258</v>
      </c>
      <c r="H53" s="107">
        <f t="shared" si="13"/>
        <v>127.32</v>
      </c>
      <c r="I53" s="107">
        <f t="shared" si="13"/>
        <v>135.13</v>
      </c>
      <c r="J53" s="107">
        <f t="shared" si="13"/>
        <v>156.93100000000001</v>
      </c>
      <c r="K53" s="107">
        <f t="shared" si="13"/>
        <v>157.94</v>
      </c>
      <c r="L53" s="107">
        <f t="shared" si="13"/>
        <v>84.561999999999998</v>
      </c>
      <c r="M53" s="107">
        <f t="shared" si="13"/>
        <v>162.197</v>
      </c>
      <c r="N53" s="107">
        <f t="shared" si="13"/>
        <v>163.88800000000001</v>
      </c>
      <c r="O53" s="107">
        <f t="shared" si="13"/>
        <v>163.523</v>
      </c>
      <c r="P53" s="107">
        <f t="shared" si="13"/>
        <v>154.34900000000002</v>
      </c>
      <c r="Q53" s="107">
        <f t="shared" si="13"/>
        <v>143.69300000000001</v>
      </c>
      <c r="R53" s="107">
        <f t="shared" si="13"/>
        <v>133.43299999999999</v>
      </c>
      <c r="S53" s="107">
        <f t="shared" si="13"/>
        <v>124.1</v>
      </c>
      <c r="T53" s="107">
        <f t="shared" si="13"/>
        <v>117.1</v>
      </c>
      <c r="U53" s="107">
        <f t="shared" si="13"/>
        <v>121.4</v>
      </c>
      <c r="V53" s="107">
        <f t="shared" si="13"/>
        <v>118.8</v>
      </c>
      <c r="W53" s="107">
        <f t="shared" si="13"/>
        <v>149.6</v>
      </c>
      <c r="X53" s="107">
        <f t="shared" si="13"/>
        <v>157.30000000000001</v>
      </c>
      <c r="Y53" s="107">
        <f t="shared" si="13"/>
        <v>192</v>
      </c>
      <c r="Z53" s="107">
        <f t="shared" si="13"/>
        <v>133.27000000000001</v>
      </c>
      <c r="AA53" s="107">
        <f t="shared" si="13"/>
        <v>115.797</v>
      </c>
      <c r="AB53" s="107">
        <f t="shared" si="13"/>
        <v>111.39</v>
      </c>
      <c r="AC53" s="107">
        <f t="shared" si="13"/>
        <v>125.672</v>
      </c>
      <c r="AD53" s="107">
        <f t="shared" si="13"/>
        <v>153.98000000000002</v>
      </c>
      <c r="AE53" s="107">
        <f t="shared" si="13"/>
        <v>190.66299999999998</v>
      </c>
      <c r="AF53" s="107">
        <f t="shared" si="13"/>
        <v>235.1</v>
      </c>
      <c r="AG53" s="107">
        <f t="shared" si="13"/>
        <v>265.5</v>
      </c>
      <c r="AH53" s="107">
        <f t="shared" si="13"/>
        <v>231.88099999999997</v>
      </c>
      <c r="AI53" s="107">
        <f t="shared" si="13"/>
        <v>233.124</v>
      </c>
      <c r="AJ53" s="107">
        <f t="shared" si="13"/>
        <v>145.45400000000001</v>
      </c>
      <c r="AK53" s="107">
        <f t="shared" si="13"/>
        <v>87.662000000000006</v>
      </c>
      <c r="AL53" s="107">
        <f t="shared" si="13"/>
        <v>87.278999999999996</v>
      </c>
      <c r="AM53" s="107">
        <f t="shared" si="13"/>
        <v>63.2</v>
      </c>
      <c r="AN53" s="107">
        <f t="shared" si="13"/>
        <v>27.018000000000001</v>
      </c>
      <c r="AO53" s="107">
        <f t="shared" si="13"/>
        <v>70.932999999999993</v>
      </c>
      <c r="AP53" s="107">
        <f t="shared" si="13"/>
        <v>23.567</v>
      </c>
      <c r="AQ53" s="107">
        <f t="shared" si="13"/>
        <v>30.8</v>
      </c>
      <c r="AR53" s="107">
        <f t="shared" si="13"/>
        <v>53.693000000000005</v>
      </c>
      <c r="AS53" s="107">
        <f t="shared" si="13"/>
        <v>12.791</v>
      </c>
      <c r="AT53" s="107">
        <f t="shared" si="13"/>
        <v>10.945</v>
      </c>
      <c r="AU53" s="107">
        <f t="shared" si="13"/>
        <v>11.089</v>
      </c>
      <c r="AV53" s="107">
        <f t="shared" si="13"/>
        <v>10.950000000000001</v>
      </c>
      <c r="AW53" s="107">
        <f t="shared" si="13"/>
        <v>11.044</v>
      </c>
      <c r="AX53" s="107">
        <f t="shared" si="13"/>
        <v>132.25400000000002</v>
      </c>
      <c r="AY53" s="107">
        <f t="shared" si="13"/>
        <v>124.70099999999999</v>
      </c>
      <c r="AZ53" s="107">
        <f t="shared" si="13"/>
        <v>86.550000000000011</v>
      </c>
      <c r="BA53" s="107">
        <f t="shared" si="13"/>
        <v>128.50700000000001</v>
      </c>
      <c r="BB53" s="107">
        <f t="shared" si="13"/>
        <v>172.809</v>
      </c>
      <c r="BC53" s="107">
        <f t="shared" si="13"/>
        <v>179.892</v>
      </c>
      <c r="BD53" s="107">
        <f t="shared" si="13"/>
        <v>165.55700000000002</v>
      </c>
      <c r="BE53" s="107">
        <f t="shared" si="13"/>
        <v>154.07299999999998</v>
      </c>
      <c r="BF53" s="107">
        <f t="shared" si="13"/>
        <v>158.48699999999999</v>
      </c>
      <c r="BG53" s="107">
        <f t="shared" si="13"/>
        <v>151.69999999999999</v>
      </c>
      <c r="BH53" s="107">
        <f t="shared" si="13"/>
        <v>134.72999999999999</v>
      </c>
      <c r="BI53" s="107">
        <f t="shared" si="13"/>
        <v>157.81900000000002</v>
      </c>
      <c r="BJ53" s="107">
        <f t="shared" si="13"/>
        <v>111.19999999999999</v>
      </c>
      <c r="BK53" s="107">
        <f t="shared" si="13"/>
        <v>109.3</v>
      </c>
      <c r="BL53" s="107">
        <f t="shared" si="13"/>
        <v>111.6</v>
      </c>
      <c r="BM53" s="107">
        <f t="shared" si="13"/>
        <v>106.3</v>
      </c>
      <c r="BN53" s="107">
        <f t="shared" si="13"/>
        <v>51.341000000000001</v>
      </c>
      <c r="BO53" s="107">
        <f t="shared" ref="BO53:CX53" si="14">BO17+BO27+BO41</f>
        <v>92.341999999999985</v>
      </c>
      <c r="BP53" s="107">
        <f t="shared" si="14"/>
        <v>72.043000000000006</v>
      </c>
      <c r="BQ53" s="107">
        <f t="shared" si="14"/>
        <v>72.25</v>
      </c>
      <c r="BR53" s="107">
        <f t="shared" si="14"/>
        <v>78.981999999999999</v>
      </c>
      <c r="BS53" s="107">
        <f t="shared" si="14"/>
        <v>48.429000000000002</v>
      </c>
      <c r="BT53" s="107">
        <f t="shared" si="14"/>
        <v>57.713999999999999</v>
      </c>
      <c r="BU53" s="107">
        <f t="shared" si="14"/>
        <v>51.381</v>
      </c>
      <c r="BV53" s="107">
        <f t="shared" si="14"/>
        <v>54.131999999999998</v>
      </c>
      <c r="BW53" s="107">
        <f t="shared" si="14"/>
        <v>63.308999999999997</v>
      </c>
      <c r="BX53" s="107">
        <f t="shared" si="14"/>
        <v>75.424000000000007</v>
      </c>
      <c r="BY53" s="107">
        <f t="shared" si="14"/>
        <v>67.588999999999999</v>
      </c>
      <c r="BZ53" s="107">
        <f t="shared" si="14"/>
        <v>56.919999999999995</v>
      </c>
      <c r="CA53" s="107">
        <f t="shared" si="14"/>
        <v>30.09</v>
      </c>
      <c r="CB53" s="107">
        <f t="shared" si="14"/>
        <v>48.9</v>
      </c>
      <c r="CC53" s="107">
        <f t="shared" si="14"/>
        <v>59.765999999999998</v>
      </c>
      <c r="CD53" s="107">
        <f t="shared" si="14"/>
        <v>56.23</v>
      </c>
      <c r="CE53" s="107">
        <f t="shared" si="14"/>
        <v>48.629999999999995</v>
      </c>
      <c r="CF53" s="107">
        <f t="shared" si="14"/>
        <v>38.647999999999996</v>
      </c>
      <c r="CG53" s="107">
        <f t="shared" si="14"/>
        <v>61.756</v>
      </c>
      <c r="CH53" s="107">
        <f t="shared" si="14"/>
        <v>27.119</v>
      </c>
      <c r="CI53" s="107">
        <f t="shared" si="14"/>
        <v>42.158000000000001</v>
      </c>
      <c r="CJ53" s="107">
        <f t="shared" si="14"/>
        <v>24.209</v>
      </c>
      <c r="CK53" s="107">
        <f t="shared" si="14"/>
        <v>41.658000000000001</v>
      </c>
      <c r="CL53" s="107">
        <f t="shared" si="14"/>
        <v>86.844999999999999</v>
      </c>
      <c r="CM53" s="107">
        <f t="shared" si="14"/>
        <v>98.025000000000006</v>
      </c>
      <c r="CN53" s="107">
        <f t="shared" si="14"/>
        <v>98.489000000000004</v>
      </c>
      <c r="CO53" s="107">
        <f t="shared" si="14"/>
        <v>93.272999999999996</v>
      </c>
      <c r="CP53" s="107">
        <f t="shared" si="14"/>
        <v>26.51</v>
      </c>
      <c r="CQ53" s="107">
        <f t="shared" si="14"/>
        <v>25.84</v>
      </c>
      <c r="CR53" s="107">
        <f t="shared" si="14"/>
        <v>20.99</v>
      </c>
      <c r="CS53" s="107">
        <f t="shared" si="14"/>
        <v>24.06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2426.9434999999999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137</v>
      </c>
      <c r="C5" s="25">
        <v>123.687</v>
      </c>
      <c r="D5" s="25">
        <v>105.65600000000001</v>
      </c>
      <c r="E5" s="25">
        <v>99.694000000000003</v>
      </c>
      <c r="F5" s="25">
        <v>129.99100000000001</v>
      </c>
      <c r="G5" s="25">
        <v>125.29600000000001</v>
      </c>
      <c r="H5" s="25">
        <v>127.339</v>
      </c>
      <c r="I5" s="25">
        <v>135.095</v>
      </c>
      <c r="J5" s="25">
        <v>156.88800000000001</v>
      </c>
      <c r="K5" s="25">
        <v>157.922</v>
      </c>
      <c r="L5" s="25">
        <v>84.611000000000004</v>
      </c>
      <c r="M5" s="25">
        <v>162.172</v>
      </c>
      <c r="N5" s="25">
        <v>163.86099999999999</v>
      </c>
      <c r="O5" s="25">
        <v>163.53399999999999</v>
      </c>
      <c r="P5" s="25">
        <v>154.37799999999999</v>
      </c>
      <c r="Q5" s="25">
        <v>143.672</v>
      </c>
      <c r="R5" s="25">
        <v>133.47200000000001</v>
      </c>
      <c r="S5" s="25">
        <v>124.13500000000001</v>
      </c>
      <c r="T5" s="25">
        <v>117.05200000000001</v>
      </c>
      <c r="U5" s="25">
        <v>121.423</v>
      </c>
      <c r="V5" s="25">
        <v>118.75700000000001</v>
      </c>
      <c r="W5" s="25">
        <v>149.626</v>
      </c>
      <c r="X5" s="25">
        <v>157.26499999999999</v>
      </c>
      <c r="Y5" s="25">
        <v>192</v>
      </c>
      <c r="Z5" s="25">
        <v>133.291</v>
      </c>
      <c r="AA5" s="25">
        <v>115.80500000000001</v>
      </c>
      <c r="AB5" s="25">
        <v>111.36799999999999</v>
      </c>
      <c r="AC5" s="25">
        <v>125.658</v>
      </c>
      <c r="AD5" s="25">
        <v>154.001</v>
      </c>
      <c r="AE5" s="25">
        <v>190.62700000000001</v>
      </c>
      <c r="AF5" s="25">
        <v>235.12299999999999</v>
      </c>
      <c r="AG5" s="25">
        <v>265.45299999999997</v>
      </c>
      <c r="AH5" s="25">
        <v>231.892</v>
      </c>
      <c r="AI5" s="25">
        <v>233.12700000000001</v>
      </c>
      <c r="AJ5" s="25">
        <v>145.45400000000001</v>
      </c>
      <c r="AK5" s="25">
        <v>87.662000000000006</v>
      </c>
      <c r="AL5" s="25">
        <v>87.278999999999996</v>
      </c>
      <c r="AM5" s="25">
        <v>63.2</v>
      </c>
      <c r="AN5" s="25">
        <v>27.018000000000001</v>
      </c>
      <c r="AO5" s="25">
        <v>70.966999999999999</v>
      </c>
      <c r="AP5" s="25">
        <v>23.567</v>
      </c>
      <c r="AQ5" s="25">
        <v>30.8</v>
      </c>
      <c r="AR5" s="25">
        <v>53.692999999999998</v>
      </c>
      <c r="AS5" s="25">
        <v>12.791</v>
      </c>
      <c r="AT5" s="25">
        <v>10.945</v>
      </c>
      <c r="AU5" s="25">
        <v>11.089</v>
      </c>
      <c r="AV5" s="25">
        <v>10.95</v>
      </c>
      <c r="AW5" s="25">
        <v>11.044</v>
      </c>
      <c r="AX5" s="25">
        <v>132.232</v>
      </c>
      <c r="AY5" s="25">
        <v>124.676</v>
      </c>
      <c r="AZ5" s="25">
        <v>86.587000000000003</v>
      </c>
      <c r="BA5" s="25">
        <v>128.55500000000001</v>
      </c>
      <c r="BB5" s="25">
        <v>172.839</v>
      </c>
      <c r="BC5" s="25">
        <v>179.89500000000001</v>
      </c>
      <c r="BD5" s="25">
        <v>165.55</v>
      </c>
      <c r="BE5" s="25">
        <v>154.04400000000001</v>
      </c>
      <c r="BF5" s="25">
        <v>158.482</v>
      </c>
      <c r="BG5" s="25">
        <v>151.65799999999999</v>
      </c>
      <c r="BH5" s="25">
        <v>134.762</v>
      </c>
      <c r="BI5" s="25">
        <v>157.83799999999999</v>
      </c>
      <c r="BJ5" s="25">
        <v>111.12</v>
      </c>
      <c r="BK5" s="25">
        <v>109.26600000000001</v>
      </c>
      <c r="BL5" s="25">
        <v>111.58</v>
      </c>
      <c r="BM5" s="25">
        <v>106.254</v>
      </c>
      <c r="BN5" s="25">
        <v>51.341000000000001</v>
      </c>
      <c r="BO5" s="25">
        <v>92.341999999999999</v>
      </c>
      <c r="BP5" s="25">
        <v>72.043000000000006</v>
      </c>
      <c r="BQ5" s="25">
        <v>72.25</v>
      </c>
      <c r="BR5" s="25">
        <v>79.025999999999996</v>
      </c>
      <c r="BS5" s="25">
        <v>48.472999999999999</v>
      </c>
      <c r="BT5" s="25">
        <v>57.758000000000003</v>
      </c>
      <c r="BU5" s="25">
        <v>51.424999999999997</v>
      </c>
      <c r="BV5" s="25">
        <v>54.143000000000001</v>
      </c>
      <c r="BW5" s="25">
        <v>63.32</v>
      </c>
      <c r="BX5" s="25">
        <v>75.400000000000006</v>
      </c>
      <c r="BY5" s="25">
        <v>67.599999999999994</v>
      </c>
      <c r="BZ5" s="25">
        <v>56.92</v>
      </c>
      <c r="CA5" s="25">
        <v>30.079000000000001</v>
      </c>
      <c r="CB5" s="25">
        <v>48.9</v>
      </c>
      <c r="CC5" s="25">
        <v>59.776000000000003</v>
      </c>
      <c r="CD5" s="25">
        <v>56.305</v>
      </c>
      <c r="CE5" s="25">
        <v>48.63</v>
      </c>
      <c r="CF5" s="25">
        <v>38.72</v>
      </c>
      <c r="CG5" s="25">
        <v>61.774000000000001</v>
      </c>
      <c r="CH5" s="25">
        <v>27.08</v>
      </c>
      <c r="CI5" s="25">
        <v>42.070999999999998</v>
      </c>
      <c r="CJ5" s="25">
        <v>24.17</v>
      </c>
      <c r="CK5" s="25">
        <v>41.594999999999999</v>
      </c>
      <c r="CL5" s="25">
        <v>86.8</v>
      </c>
      <c r="CM5" s="25">
        <v>97.98</v>
      </c>
      <c r="CN5" s="25">
        <v>98.444000000000003</v>
      </c>
      <c r="CO5" s="25">
        <v>93.213999999999999</v>
      </c>
      <c r="CP5" s="25">
        <v>26.466999999999999</v>
      </c>
      <c r="CQ5" s="25">
        <v>25.791</v>
      </c>
      <c r="CR5" s="25">
        <v>21.015999999999998</v>
      </c>
      <c r="CS5" s="25">
        <v>24.03</v>
      </c>
      <c r="CT5" s="26"/>
      <c r="CU5" s="26"/>
      <c r="CV5" s="26"/>
      <c r="CW5" s="27"/>
      <c r="CX5" s="28">
        <f t="array" ref="CX5">SUMPRODUCT(B5:CW5*0.25)</f>
        <v>2426.8877499999985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89.69</v>
      </c>
      <c r="C8" s="37">
        <v>86.09</v>
      </c>
      <c r="D8" s="37">
        <v>82.5</v>
      </c>
      <c r="E8" s="37">
        <v>82.12</v>
      </c>
      <c r="F8" s="37">
        <v>87.59</v>
      </c>
      <c r="G8" s="37">
        <v>84.3</v>
      </c>
      <c r="H8" s="37">
        <v>84.85</v>
      </c>
      <c r="I8" s="37">
        <v>84.74</v>
      </c>
      <c r="J8" s="37">
        <v>84.38</v>
      </c>
      <c r="K8" s="37">
        <v>81.03</v>
      </c>
      <c r="L8" s="37">
        <v>91.48</v>
      </c>
      <c r="M8" s="37">
        <v>84.5</v>
      </c>
      <c r="N8" s="37">
        <v>81.87</v>
      </c>
      <c r="O8" s="37">
        <v>79.900000000000006</v>
      </c>
      <c r="P8" s="37">
        <v>79.900000000000006</v>
      </c>
      <c r="Q8" s="37">
        <v>79.900000000000006</v>
      </c>
      <c r="R8" s="37">
        <v>79.5</v>
      </c>
      <c r="S8" s="37">
        <v>77.459999999999994</v>
      </c>
      <c r="T8" s="37">
        <v>80.25</v>
      </c>
      <c r="U8" s="37">
        <v>83.23</v>
      </c>
      <c r="V8" s="37">
        <v>82.29</v>
      </c>
      <c r="W8" s="37">
        <v>82.68</v>
      </c>
      <c r="X8" s="37">
        <v>86.65</v>
      </c>
      <c r="Y8" s="37">
        <v>88.38</v>
      </c>
      <c r="Z8" s="37">
        <v>84.43</v>
      </c>
      <c r="AA8" s="37">
        <v>87.58</v>
      </c>
      <c r="AB8" s="37">
        <v>99.73</v>
      </c>
      <c r="AC8" s="37">
        <v>106.19</v>
      </c>
      <c r="AD8" s="37">
        <v>105.85</v>
      </c>
      <c r="AE8" s="37">
        <v>100.85</v>
      </c>
      <c r="AF8" s="37">
        <v>98.29</v>
      </c>
      <c r="AG8" s="37">
        <v>101.11</v>
      </c>
      <c r="AH8" s="37">
        <v>119.2</v>
      </c>
      <c r="AI8" s="37">
        <v>107.97</v>
      </c>
      <c r="AJ8" s="37">
        <v>101.61</v>
      </c>
      <c r="AK8" s="37">
        <v>97.88</v>
      </c>
      <c r="AL8" s="37">
        <v>91.14</v>
      </c>
      <c r="AM8" s="37">
        <v>90.1</v>
      </c>
      <c r="AN8" s="37">
        <v>94.85</v>
      </c>
      <c r="AO8" s="37">
        <v>88.05</v>
      </c>
      <c r="AP8" s="37">
        <v>85.3</v>
      </c>
      <c r="AQ8" s="37">
        <v>85.3</v>
      </c>
      <c r="AR8" s="37">
        <v>83.11</v>
      </c>
      <c r="AS8" s="37">
        <v>79</v>
      </c>
      <c r="AT8" s="37">
        <v>70.38</v>
      </c>
      <c r="AU8" s="37">
        <v>72.150000000000006</v>
      </c>
      <c r="AV8" s="37">
        <v>73.400000000000006</v>
      </c>
      <c r="AW8" s="37">
        <v>74.650000000000006</v>
      </c>
      <c r="AX8" s="37">
        <v>84.79</v>
      </c>
      <c r="AY8" s="37">
        <v>83.56</v>
      </c>
      <c r="AZ8" s="37">
        <v>85.1</v>
      </c>
      <c r="BA8" s="37">
        <v>83.64</v>
      </c>
      <c r="BB8" s="37">
        <v>79.2</v>
      </c>
      <c r="BC8" s="37">
        <v>83.12</v>
      </c>
      <c r="BD8" s="37">
        <v>83.05</v>
      </c>
      <c r="BE8" s="37">
        <v>87.29</v>
      </c>
      <c r="BF8" s="37">
        <v>83.81</v>
      </c>
      <c r="BG8" s="37">
        <v>89.27</v>
      </c>
      <c r="BH8" s="37">
        <v>96.12</v>
      </c>
      <c r="BI8" s="37">
        <v>109.59</v>
      </c>
      <c r="BJ8" s="37">
        <v>87.48</v>
      </c>
      <c r="BK8" s="37">
        <v>101.57</v>
      </c>
      <c r="BL8" s="37">
        <v>124.41</v>
      </c>
      <c r="BM8" s="37">
        <v>138.18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152.34</v>
      </c>
      <c r="BS8" s="37">
        <v>144.52000000000001</v>
      </c>
      <c r="BT8" s="37">
        <v>133.88999999999999</v>
      </c>
      <c r="BU8" s="37">
        <v>143.55000000000001</v>
      </c>
      <c r="BV8" s="37">
        <v>139.53</v>
      </c>
      <c r="BW8" s="37">
        <v>136.22</v>
      </c>
      <c r="BX8" s="37">
        <v>122.09</v>
      </c>
      <c r="BY8" s="37">
        <v>133.97999999999999</v>
      </c>
      <c r="BZ8" s="37">
        <v>154.4</v>
      </c>
      <c r="CA8" s="37">
        <v>132.44</v>
      </c>
      <c r="CB8" s="37">
        <v>144.38</v>
      </c>
      <c r="CC8" s="37">
        <v>117.84</v>
      </c>
      <c r="CD8" s="37">
        <v>144.49</v>
      </c>
      <c r="CE8" s="37">
        <v>116.79</v>
      </c>
      <c r="CF8" s="37">
        <v>103.57</v>
      </c>
      <c r="CG8" s="37">
        <v>85.95</v>
      </c>
      <c r="CH8" s="37">
        <v>124.26</v>
      </c>
      <c r="CI8" s="37">
        <v>105.49</v>
      </c>
      <c r="CJ8" s="37">
        <v>115.99</v>
      </c>
      <c r="CK8" s="37">
        <v>87.22</v>
      </c>
      <c r="CL8" s="37">
        <v>158.54</v>
      </c>
      <c r="CM8" s="37">
        <v>94.48</v>
      </c>
      <c r="CN8" s="37">
        <v>92.05</v>
      </c>
      <c r="CO8" s="37">
        <v>85.69</v>
      </c>
      <c r="CP8" s="37">
        <v>91.24</v>
      </c>
      <c r="CQ8" s="37">
        <v>83.04</v>
      </c>
      <c r="CR8" s="37">
        <v>80</v>
      </c>
      <c r="CS8" s="37">
        <v>74.41</v>
      </c>
      <c r="CT8" s="38"/>
      <c r="CU8" s="38"/>
      <c r="CV8" s="38"/>
      <c r="CW8" s="39"/>
      <c r="CX8" s="40">
        <f>IF(SUM(B8:CW8)&lt;&gt;0,AVERAGEIF(B8:CW8,"&lt;&gt;"""),"")</f>
        <v>100.09229166666667</v>
      </c>
    </row>
    <row r="9" spans="1:102" ht="24.95" customHeight="1" thickBot="1" x14ac:dyDescent="0.25">
      <c r="A9" s="41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46">
        <f>IF(SUM(B9:CW9)&lt;&gt;0,AVERAGEIF(B9:CW9,"&lt;&gt;"""),"")</f>
        <v>100.0922916666667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25</v>
      </c>
      <c r="BN14" s="65"/>
      <c r="BO14" s="65"/>
      <c r="BP14" s="65">
        <v>25</v>
      </c>
      <c r="BQ14" s="65">
        <v>25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18.75</v>
      </c>
    </row>
    <row r="15" spans="1:102" ht="24.95" customHeight="1" x14ac:dyDescent="0.2">
      <c r="A15" s="69" t="s">
        <v>12</v>
      </c>
      <c r="B15" s="70">
        <v>123.8</v>
      </c>
      <c r="C15" s="71">
        <v>111.184</v>
      </c>
      <c r="D15" s="71">
        <v>102.577</v>
      </c>
      <c r="E15" s="71">
        <v>99.694000000000003</v>
      </c>
      <c r="F15" s="71">
        <v>115.479</v>
      </c>
      <c r="G15" s="71">
        <v>122.217</v>
      </c>
      <c r="H15" s="71">
        <v>127.14400000000001</v>
      </c>
      <c r="I15" s="71">
        <v>134.923</v>
      </c>
      <c r="J15" s="71">
        <v>147.28100000000001</v>
      </c>
      <c r="K15" s="71">
        <v>149.03399999999999</v>
      </c>
      <c r="L15" s="71">
        <v>74.010999999999996</v>
      </c>
      <c r="M15" s="71">
        <v>162.172</v>
      </c>
      <c r="N15" s="71">
        <v>163.69300000000001</v>
      </c>
      <c r="O15" s="71">
        <v>163.53399999999999</v>
      </c>
      <c r="P15" s="71">
        <v>154.37799999999999</v>
      </c>
      <c r="Q15" s="71">
        <v>143.672</v>
      </c>
      <c r="R15" s="71">
        <v>133.39400000000001</v>
      </c>
      <c r="S15" s="71">
        <v>124.13500000000001</v>
      </c>
      <c r="T15" s="71">
        <v>117.05200000000001</v>
      </c>
      <c r="U15" s="71">
        <v>109.248</v>
      </c>
      <c r="V15" s="71">
        <v>110.95699999999999</v>
      </c>
      <c r="W15" s="71">
        <v>103.512</v>
      </c>
      <c r="X15" s="71">
        <v>106.483</v>
      </c>
      <c r="Y15" s="71">
        <v>122.66500000000001</v>
      </c>
      <c r="Z15" s="71">
        <v>85.433999999999997</v>
      </c>
      <c r="AA15" s="71">
        <v>92.519000000000005</v>
      </c>
      <c r="AB15" s="71">
        <v>96.867999999999995</v>
      </c>
      <c r="AC15" s="71">
        <v>111.158</v>
      </c>
      <c r="AD15" s="71">
        <v>109.179</v>
      </c>
      <c r="AE15" s="71">
        <v>136.465</v>
      </c>
      <c r="AF15" s="71">
        <v>156.71600000000001</v>
      </c>
      <c r="AG15" s="71">
        <v>170.34899999999999</v>
      </c>
      <c r="AH15" s="71">
        <v>209.59200000000001</v>
      </c>
      <c r="AI15" s="71">
        <v>202.82499999999999</v>
      </c>
      <c r="AJ15" s="71">
        <v>123.154</v>
      </c>
      <c r="AK15" s="71">
        <v>65.262</v>
      </c>
      <c r="AL15" s="71">
        <v>64.978999999999999</v>
      </c>
      <c r="AM15" s="71">
        <v>39.569000000000003</v>
      </c>
      <c r="AN15" s="71">
        <v>2.2559999999999998</v>
      </c>
      <c r="AO15" s="71">
        <v>61.881999999999998</v>
      </c>
      <c r="AP15" s="71">
        <v>13.028</v>
      </c>
      <c r="AQ15" s="71">
        <v>20.053000000000001</v>
      </c>
      <c r="AR15" s="71">
        <v>2.2629999999999999</v>
      </c>
      <c r="AS15" s="71">
        <v>2.3010000000000002</v>
      </c>
      <c r="AT15" s="71">
        <v>2.359</v>
      </c>
      <c r="AU15" s="71">
        <v>2.359</v>
      </c>
      <c r="AV15" s="71">
        <v>2.3679999999999999</v>
      </c>
      <c r="AW15" s="71">
        <v>2.5619999999999998</v>
      </c>
      <c r="AX15" s="71">
        <v>124.1</v>
      </c>
      <c r="AY15" s="71">
        <v>116.837</v>
      </c>
      <c r="AZ15" s="71">
        <v>78.450999999999993</v>
      </c>
      <c r="BA15" s="71">
        <v>104.98399999999999</v>
      </c>
      <c r="BB15" s="71">
        <v>109.863</v>
      </c>
      <c r="BC15" s="71">
        <v>110.43899999999999</v>
      </c>
      <c r="BD15" s="71">
        <v>97.96</v>
      </c>
      <c r="BE15" s="71">
        <v>89.561999999999998</v>
      </c>
      <c r="BF15" s="71">
        <v>96.965999999999994</v>
      </c>
      <c r="BG15" s="71">
        <v>93.015000000000001</v>
      </c>
      <c r="BH15" s="71">
        <v>90.251000000000005</v>
      </c>
      <c r="BI15" s="71">
        <v>95.837999999999994</v>
      </c>
      <c r="BJ15" s="71">
        <v>87.067999999999998</v>
      </c>
      <c r="BK15" s="71">
        <v>69.488</v>
      </c>
      <c r="BL15" s="71">
        <v>72.38</v>
      </c>
      <c r="BM15" s="71">
        <v>57.353999999999999</v>
      </c>
      <c r="BN15" s="71">
        <v>41.661999999999999</v>
      </c>
      <c r="BO15" s="71">
        <v>35.283999999999999</v>
      </c>
      <c r="BP15" s="71">
        <v>27.478999999999999</v>
      </c>
      <c r="BQ15" s="71">
        <v>18.968</v>
      </c>
      <c r="BR15" s="71">
        <v>11.141</v>
      </c>
      <c r="BS15" s="71">
        <v>7.2999999999999995E-2</v>
      </c>
      <c r="BT15" s="71">
        <v>9.2579999999999991</v>
      </c>
      <c r="BU15" s="71">
        <v>1.3779999999999999</v>
      </c>
      <c r="BV15" s="71">
        <v>17.234000000000002</v>
      </c>
      <c r="BW15" s="71">
        <v>13.981999999999999</v>
      </c>
      <c r="BX15" s="71">
        <v>12</v>
      </c>
      <c r="BY15" s="71">
        <v>12.9</v>
      </c>
      <c r="BZ15" s="71">
        <v>6.673</v>
      </c>
      <c r="CA15" s="71">
        <v>12.779</v>
      </c>
      <c r="CB15" s="71">
        <v>12.9</v>
      </c>
      <c r="CC15" s="71">
        <v>12.576000000000001</v>
      </c>
      <c r="CD15" s="71">
        <v>7.3680000000000003</v>
      </c>
      <c r="CE15" s="71">
        <v>13.51</v>
      </c>
      <c r="CF15" s="71">
        <v>13.42</v>
      </c>
      <c r="CG15" s="71">
        <v>14.474</v>
      </c>
      <c r="CH15" s="71">
        <v>13.88</v>
      </c>
      <c r="CI15" s="71">
        <v>15.971</v>
      </c>
      <c r="CJ15" s="71">
        <v>15.97</v>
      </c>
      <c r="CK15" s="71">
        <v>18.295000000000002</v>
      </c>
      <c r="CL15" s="71"/>
      <c r="CM15" s="71">
        <v>8.7799999999999994</v>
      </c>
      <c r="CN15" s="71">
        <v>8.8439999999999994</v>
      </c>
      <c r="CO15" s="71">
        <v>6.4139999999999997</v>
      </c>
      <c r="CP15" s="71">
        <v>9.9269999999999996</v>
      </c>
      <c r="CQ15" s="71">
        <v>11.291</v>
      </c>
      <c r="CR15" s="71">
        <v>10.916</v>
      </c>
      <c r="CS15" s="71">
        <v>12.33</v>
      </c>
      <c r="CT15" s="72"/>
      <c r="CU15" s="72"/>
      <c r="CV15" s="72"/>
      <c r="CW15" s="73"/>
      <c r="CX15" s="74">
        <f t="array" ref="CX15">SUMPRODUCT(B15:CW15*0.25)</f>
        <v>1679.9930000000015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123.8</v>
      </c>
      <c r="C17" s="77">
        <f t="shared" ref="C17:BN17" si="0">SUM(C11:C16)</f>
        <v>111.184</v>
      </c>
      <c r="D17" s="77">
        <f t="shared" si="0"/>
        <v>102.577</v>
      </c>
      <c r="E17" s="77">
        <f t="shared" si="0"/>
        <v>99.694000000000003</v>
      </c>
      <c r="F17" s="77">
        <f t="shared" si="0"/>
        <v>115.479</v>
      </c>
      <c r="G17" s="77">
        <f t="shared" si="0"/>
        <v>122.217</v>
      </c>
      <c r="H17" s="77">
        <f t="shared" si="0"/>
        <v>127.14400000000001</v>
      </c>
      <c r="I17" s="77">
        <f t="shared" si="0"/>
        <v>134.923</v>
      </c>
      <c r="J17" s="77">
        <f t="shared" si="0"/>
        <v>147.28100000000001</v>
      </c>
      <c r="K17" s="77">
        <f t="shared" si="0"/>
        <v>149.03399999999999</v>
      </c>
      <c r="L17" s="77">
        <f t="shared" si="0"/>
        <v>74.010999999999996</v>
      </c>
      <c r="M17" s="77">
        <f t="shared" si="0"/>
        <v>162.172</v>
      </c>
      <c r="N17" s="77">
        <f t="shared" si="0"/>
        <v>163.69300000000001</v>
      </c>
      <c r="O17" s="77">
        <f t="shared" si="0"/>
        <v>163.53399999999999</v>
      </c>
      <c r="P17" s="77">
        <f t="shared" si="0"/>
        <v>154.37799999999999</v>
      </c>
      <c r="Q17" s="77">
        <f t="shared" si="0"/>
        <v>143.672</v>
      </c>
      <c r="R17" s="77">
        <f t="shared" si="0"/>
        <v>133.39400000000001</v>
      </c>
      <c r="S17" s="77">
        <f t="shared" si="0"/>
        <v>124.13500000000001</v>
      </c>
      <c r="T17" s="77">
        <f t="shared" si="0"/>
        <v>117.05200000000001</v>
      </c>
      <c r="U17" s="77">
        <f t="shared" si="0"/>
        <v>109.248</v>
      </c>
      <c r="V17" s="77">
        <f t="shared" si="0"/>
        <v>110.95699999999999</v>
      </c>
      <c r="W17" s="77">
        <f t="shared" si="0"/>
        <v>103.512</v>
      </c>
      <c r="X17" s="77">
        <f t="shared" si="0"/>
        <v>106.483</v>
      </c>
      <c r="Y17" s="77">
        <f t="shared" si="0"/>
        <v>122.66500000000001</v>
      </c>
      <c r="Z17" s="77">
        <f t="shared" si="0"/>
        <v>85.433999999999997</v>
      </c>
      <c r="AA17" s="77">
        <f t="shared" si="0"/>
        <v>92.519000000000005</v>
      </c>
      <c r="AB17" s="77">
        <f t="shared" si="0"/>
        <v>96.867999999999995</v>
      </c>
      <c r="AC17" s="77">
        <f t="shared" si="0"/>
        <v>111.158</v>
      </c>
      <c r="AD17" s="77">
        <f t="shared" si="0"/>
        <v>109.179</v>
      </c>
      <c r="AE17" s="77">
        <f t="shared" si="0"/>
        <v>136.465</v>
      </c>
      <c r="AF17" s="77">
        <f t="shared" si="0"/>
        <v>156.71600000000001</v>
      </c>
      <c r="AG17" s="77">
        <f t="shared" si="0"/>
        <v>170.34899999999999</v>
      </c>
      <c r="AH17" s="77">
        <f t="shared" si="0"/>
        <v>209.59200000000001</v>
      </c>
      <c r="AI17" s="77">
        <f t="shared" si="0"/>
        <v>202.82499999999999</v>
      </c>
      <c r="AJ17" s="77">
        <f t="shared" si="0"/>
        <v>123.154</v>
      </c>
      <c r="AK17" s="77">
        <f t="shared" si="0"/>
        <v>65.262</v>
      </c>
      <c r="AL17" s="77">
        <f t="shared" si="0"/>
        <v>64.978999999999999</v>
      </c>
      <c r="AM17" s="77">
        <f t="shared" si="0"/>
        <v>39.569000000000003</v>
      </c>
      <c r="AN17" s="77">
        <f t="shared" si="0"/>
        <v>2.2559999999999998</v>
      </c>
      <c r="AO17" s="77">
        <f t="shared" si="0"/>
        <v>61.881999999999998</v>
      </c>
      <c r="AP17" s="77">
        <f t="shared" si="0"/>
        <v>13.028</v>
      </c>
      <c r="AQ17" s="77">
        <f t="shared" si="0"/>
        <v>20.053000000000001</v>
      </c>
      <c r="AR17" s="77">
        <f t="shared" si="0"/>
        <v>2.2629999999999999</v>
      </c>
      <c r="AS17" s="77">
        <f t="shared" si="0"/>
        <v>2.3010000000000002</v>
      </c>
      <c r="AT17" s="77">
        <f t="shared" si="0"/>
        <v>2.359</v>
      </c>
      <c r="AU17" s="77">
        <f t="shared" si="0"/>
        <v>2.359</v>
      </c>
      <c r="AV17" s="77">
        <f t="shared" si="0"/>
        <v>2.3679999999999999</v>
      </c>
      <c r="AW17" s="77">
        <f t="shared" si="0"/>
        <v>2.5619999999999998</v>
      </c>
      <c r="AX17" s="77">
        <f t="shared" si="0"/>
        <v>124.1</v>
      </c>
      <c r="AY17" s="77">
        <f t="shared" si="0"/>
        <v>116.837</v>
      </c>
      <c r="AZ17" s="77">
        <f t="shared" si="0"/>
        <v>78.450999999999993</v>
      </c>
      <c r="BA17" s="77">
        <f t="shared" si="0"/>
        <v>104.98399999999999</v>
      </c>
      <c r="BB17" s="77">
        <f t="shared" si="0"/>
        <v>109.863</v>
      </c>
      <c r="BC17" s="77">
        <f t="shared" si="0"/>
        <v>110.43899999999999</v>
      </c>
      <c r="BD17" s="77">
        <f t="shared" si="0"/>
        <v>97.96</v>
      </c>
      <c r="BE17" s="77">
        <f t="shared" si="0"/>
        <v>89.561999999999998</v>
      </c>
      <c r="BF17" s="77">
        <f t="shared" si="0"/>
        <v>96.965999999999994</v>
      </c>
      <c r="BG17" s="77">
        <f t="shared" si="0"/>
        <v>93.015000000000001</v>
      </c>
      <c r="BH17" s="77">
        <f t="shared" si="0"/>
        <v>90.251000000000005</v>
      </c>
      <c r="BI17" s="77">
        <f t="shared" si="0"/>
        <v>95.837999999999994</v>
      </c>
      <c r="BJ17" s="77">
        <f t="shared" si="0"/>
        <v>87.067999999999998</v>
      </c>
      <c r="BK17" s="77">
        <f t="shared" si="0"/>
        <v>69.488</v>
      </c>
      <c r="BL17" s="77">
        <f t="shared" si="0"/>
        <v>72.38</v>
      </c>
      <c r="BM17" s="77">
        <f t="shared" si="0"/>
        <v>82.353999999999999</v>
      </c>
      <c r="BN17" s="77">
        <f t="shared" si="0"/>
        <v>41.661999999999999</v>
      </c>
      <c r="BO17" s="77">
        <f t="shared" ref="BO17:CW17" si="1">SUM(BO11:BO16)</f>
        <v>35.283999999999999</v>
      </c>
      <c r="BP17" s="77">
        <f t="shared" si="1"/>
        <v>52.478999999999999</v>
      </c>
      <c r="BQ17" s="77">
        <f t="shared" si="1"/>
        <v>43.968000000000004</v>
      </c>
      <c r="BR17" s="77">
        <f t="shared" si="1"/>
        <v>11.141</v>
      </c>
      <c r="BS17" s="77">
        <f t="shared" si="1"/>
        <v>7.2999999999999995E-2</v>
      </c>
      <c r="BT17" s="77">
        <f t="shared" si="1"/>
        <v>9.2579999999999991</v>
      </c>
      <c r="BU17" s="77">
        <f t="shared" si="1"/>
        <v>1.3779999999999999</v>
      </c>
      <c r="BV17" s="77">
        <f t="shared" si="1"/>
        <v>17.234000000000002</v>
      </c>
      <c r="BW17" s="77">
        <f t="shared" si="1"/>
        <v>13.981999999999999</v>
      </c>
      <c r="BX17" s="77">
        <f t="shared" si="1"/>
        <v>12</v>
      </c>
      <c r="BY17" s="77">
        <f t="shared" si="1"/>
        <v>12.9</v>
      </c>
      <c r="BZ17" s="77">
        <f t="shared" si="1"/>
        <v>6.673</v>
      </c>
      <c r="CA17" s="77">
        <f t="shared" si="1"/>
        <v>12.779</v>
      </c>
      <c r="CB17" s="77">
        <f t="shared" si="1"/>
        <v>12.9</v>
      </c>
      <c r="CC17" s="77">
        <f t="shared" si="1"/>
        <v>12.576000000000001</v>
      </c>
      <c r="CD17" s="77">
        <f t="shared" si="1"/>
        <v>7.3680000000000003</v>
      </c>
      <c r="CE17" s="77">
        <f t="shared" si="1"/>
        <v>13.51</v>
      </c>
      <c r="CF17" s="77">
        <f t="shared" si="1"/>
        <v>13.42</v>
      </c>
      <c r="CG17" s="77">
        <f t="shared" si="1"/>
        <v>14.474</v>
      </c>
      <c r="CH17" s="77">
        <f t="shared" si="1"/>
        <v>13.88</v>
      </c>
      <c r="CI17" s="77">
        <f t="shared" si="1"/>
        <v>15.971</v>
      </c>
      <c r="CJ17" s="77">
        <f t="shared" si="1"/>
        <v>15.97</v>
      </c>
      <c r="CK17" s="77">
        <f t="shared" si="1"/>
        <v>18.295000000000002</v>
      </c>
      <c r="CL17" s="77">
        <f t="shared" si="1"/>
        <v>0</v>
      </c>
      <c r="CM17" s="77">
        <f t="shared" si="1"/>
        <v>8.7799999999999994</v>
      </c>
      <c r="CN17" s="77">
        <f t="shared" si="1"/>
        <v>8.8439999999999994</v>
      </c>
      <c r="CO17" s="77">
        <f t="shared" si="1"/>
        <v>6.4139999999999997</v>
      </c>
      <c r="CP17" s="77">
        <f t="shared" si="1"/>
        <v>9.9269999999999996</v>
      </c>
      <c r="CQ17" s="77">
        <f t="shared" si="1"/>
        <v>11.291</v>
      </c>
      <c r="CR17" s="77">
        <f t="shared" si="1"/>
        <v>10.916</v>
      </c>
      <c r="CS17" s="77">
        <f t="shared" si="1"/>
        <v>12.33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1698.7430000000015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2</v>
      </c>
      <c r="C21" s="94">
        <v>2</v>
      </c>
      <c r="D21" s="94"/>
      <c r="E21" s="94"/>
      <c r="F21" s="94">
        <v>2</v>
      </c>
      <c r="G21" s="94"/>
      <c r="H21" s="94"/>
      <c r="I21" s="94"/>
      <c r="J21" s="94">
        <v>2</v>
      </c>
      <c r="K21" s="94">
        <v>2</v>
      </c>
      <c r="L21" s="94"/>
      <c r="M21" s="94"/>
      <c r="N21" s="94"/>
      <c r="O21" s="94"/>
      <c r="P21" s="94"/>
      <c r="Q21" s="94"/>
      <c r="R21" s="94"/>
      <c r="S21" s="94"/>
      <c r="T21" s="94"/>
      <c r="U21" s="94">
        <v>2.4</v>
      </c>
      <c r="V21" s="94"/>
      <c r="W21" s="94">
        <v>2.4</v>
      </c>
      <c r="X21" s="94">
        <v>2.8</v>
      </c>
      <c r="Y21" s="94">
        <v>3.6879999999999997</v>
      </c>
      <c r="Z21" s="94"/>
      <c r="AA21" s="94"/>
      <c r="AB21" s="94"/>
      <c r="AC21" s="94"/>
      <c r="AD21" s="94"/>
      <c r="AE21" s="94">
        <v>1.6</v>
      </c>
      <c r="AF21" s="94">
        <v>5.3360000000000003</v>
      </c>
      <c r="AG21" s="94">
        <v>7.2</v>
      </c>
      <c r="AH21" s="94"/>
      <c r="AI21" s="94"/>
      <c r="AJ21" s="94"/>
      <c r="AK21" s="94"/>
      <c r="AL21" s="94"/>
      <c r="AM21" s="94"/>
      <c r="AN21" s="94"/>
      <c r="AO21" s="94"/>
      <c r="AP21" s="94">
        <v>0.124</v>
      </c>
      <c r="AQ21" s="94">
        <v>0.18</v>
      </c>
      <c r="AR21" s="94">
        <v>0.14000000000000001</v>
      </c>
      <c r="AS21" s="94">
        <v>0.17199999999999999</v>
      </c>
      <c r="AT21" s="94">
        <v>0.18</v>
      </c>
      <c r="AU21" s="94">
        <v>0.32400000000000001</v>
      </c>
      <c r="AV21" s="94">
        <v>0.42799999999999999</v>
      </c>
      <c r="AW21" s="94">
        <v>0.38</v>
      </c>
      <c r="AX21" s="94">
        <v>0.29199999999999998</v>
      </c>
      <c r="AY21" s="94">
        <v>1.2E-2</v>
      </c>
      <c r="AZ21" s="94">
        <v>0.316</v>
      </c>
      <c r="BA21" s="94">
        <v>0.29599999999999999</v>
      </c>
      <c r="BB21" s="94">
        <v>20</v>
      </c>
      <c r="BC21" s="94">
        <v>20</v>
      </c>
      <c r="BD21" s="94">
        <v>20</v>
      </c>
      <c r="BE21" s="94">
        <v>20</v>
      </c>
      <c r="BF21" s="94">
        <v>11.6</v>
      </c>
      <c r="BG21" s="94">
        <v>11.6</v>
      </c>
      <c r="BH21" s="94"/>
      <c r="BI21" s="94">
        <v>9.6</v>
      </c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>
        <v>3.2</v>
      </c>
      <c r="BX21" s="94"/>
      <c r="BY21" s="94">
        <v>3.2</v>
      </c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39.36699999999999</v>
      </c>
    </row>
    <row r="22" spans="1:102" ht="24.95" customHeight="1" x14ac:dyDescent="0.2">
      <c r="A22" s="92" t="s">
        <v>18</v>
      </c>
      <c r="B22" s="98">
        <v>11.2</v>
      </c>
      <c r="C22" s="99">
        <v>10.503</v>
      </c>
      <c r="D22" s="99">
        <v>3.0790000000000002</v>
      </c>
      <c r="E22" s="99"/>
      <c r="F22" s="99">
        <v>12.512</v>
      </c>
      <c r="G22" s="99">
        <v>3.0790000000000002</v>
      </c>
      <c r="H22" s="99">
        <v>0.19500000000000001</v>
      </c>
      <c r="I22" s="99">
        <v>0.17199999999999999</v>
      </c>
      <c r="J22" s="99">
        <v>7.6070000000000002</v>
      </c>
      <c r="K22" s="99">
        <v>6.8879999999999999</v>
      </c>
      <c r="L22" s="99"/>
      <c r="M22" s="99"/>
      <c r="N22" s="99">
        <v>0.16800000000000001</v>
      </c>
      <c r="O22" s="99"/>
      <c r="P22" s="99"/>
      <c r="Q22" s="99"/>
      <c r="R22" s="99">
        <v>7.8E-2</v>
      </c>
      <c r="S22" s="99"/>
      <c r="T22" s="99"/>
      <c r="U22" s="99">
        <v>9.7750000000000004</v>
      </c>
      <c r="V22" s="99">
        <v>7.8</v>
      </c>
      <c r="W22" s="99">
        <v>43.713999999999999</v>
      </c>
      <c r="X22" s="99">
        <v>47.982000000000006</v>
      </c>
      <c r="Y22" s="99">
        <v>65.646999999999991</v>
      </c>
      <c r="Z22" s="99">
        <v>10.257</v>
      </c>
      <c r="AA22" s="99">
        <v>23.286000000000001</v>
      </c>
      <c r="AB22" s="99">
        <v>14.5</v>
      </c>
      <c r="AC22" s="99">
        <v>14.5</v>
      </c>
      <c r="AD22" s="99">
        <v>31.821999999999999</v>
      </c>
      <c r="AE22" s="99">
        <v>39.561999999999998</v>
      </c>
      <c r="AF22" s="99">
        <v>60.070999999999998</v>
      </c>
      <c r="AG22" s="99">
        <v>74.903999999999996</v>
      </c>
      <c r="AH22" s="99">
        <v>22.3</v>
      </c>
      <c r="AI22" s="99">
        <v>30.302</v>
      </c>
      <c r="AJ22" s="99">
        <v>22.3</v>
      </c>
      <c r="AK22" s="99">
        <v>22.4</v>
      </c>
      <c r="AL22" s="99">
        <v>22.3</v>
      </c>
      <c r="AM22" s="99">
        <v>23.631</v>
      </c>
      <c r="AN22" s="99">
        <v>24.762</v>
      </c>
      <c r="AO22" s="99">
        <v>9.0850000000000009</v>
      </c>
      <c r="AP22" s="99">
        <v>10.414999999999999</v>
      </c>
      <c r="AQ22" s="99">
        <v>10.567</v>
      </c>
      <c r="AR22" s="99">
        <v>10.414</v>
      </c>
      <c r="AS22" s="99">
        <v>10.313000000000001</v>
      </c>
      <c r="AT22" s="99">
        <v>8.4060000000000006</v>
      </c>
      <c r="AU22" s="99">
        <v>8.4060000000000006</v>
      </c>
      <c r="AV22" s="99">
        <v>8.1539999999999999</v>
      </c>
      <c r="AW22" s="99">
        <v>8.1020000000000003</v>
      </c>
      <c r="AX22" s="99">
        <v>7.84</v>
      </c>
      <c r="AY22" s="99">
        <v>7.7039999999999997</v>
      </c>
      <c r="AZ22" s="99">
        <v>7.8199999999999994</v>
      </c>
      <c r="BA22" s="99">
        <v>7.7</v>
      </c>
      <c r="BB22" s="99">
        <v>42.975999999999992</v>
      </c>
      <c r="BC22" s="99">
        <v>49.455999999999996</v>
      </c>
      <c r="BD22" s="99">
        <v>47.589999999999996</v>
      </c>
      <c r="BE22" s="99">
        <v>44.481999999999992</v>
      </c>
      <c r="BF22" s="99">
        <v>49.915999999999997</v>
      </c>
      <c r="BG22" s="99">
        <v>47.042999999999992</v>
      </c>
      <c r="BH22" s="99">
        <v>44.510999999999996</v>
      </c>
      <c r="BI22" s="99">
        <v>52.4</v>
      </c>
      <c r="BJ22" s="99">
        <v>24.052</v>
      </c>
      <c r="BK22" s="99">
        <v>12.678000000000001</v>
      </c>
      <c r="BL22" s="99">
        <v>39.200000000000003</v>
      </c>
      <c r="BM22" s="99">
        <v>23.9</v>
      </c>
      <c r="BN22" s="99">
        <v>9.6790000000000003</v>
      </c>
      <c r="BO22" s="99">
        <v>57.058</v>
      </c>
      <c r="BP22" s="99">
        <v>19.564</v>
      </c>
      <c r="BQ22" s="99">
        <v>28.282000000000004</v>
      </c>
      <c r="BR22" s="99">
        <v>27.484999999999999</v>
      </c>
      <c r="BS22" s="99">
        <v>8</v>
      </c>
      <c r="BT22" s="99">
        <v>8.1</v>
      </c>
      <c r="BU22" s="99">
        <v>9.6470000000000002</v>
      </c>
      <c r="BV22" s="99">
        <v>31.908999999999999</v>
      </c>
      <c r="BW22" s="99">
        <v>46.138000000000005</v>
      </c>
      <c r="BX22" s="99">
        <v>8.1</v>
      </c>
      <c r="BY22" s="99">
        <v>51.5</v>
      </c>
      <c r="BZ22" s="99">
        <v>36.146999999999998</v>
      </c>
      <c r="CA22" s="99">
        <v>8.1999999999999993</v>
      </c>
      <c r="CB22" s="99">
        <v>26.9</v>
      </c>
      <c r="CC22" s="99">
        <v>8.1</v>
      </c>
      <c r="CD22" s="99">
        <v>30.137</v>
      </c>
      <c r="CE22" s="99">
        <v>20.419999999999998</v>
      </c>
      <c r="CF22" s="99">
        <v>10.6</v>
      </c>
      <c r="CG22" s="99">
        <v>8.1999999999999993</v>
      </c>
      <c r="CH22" s="99">
        <v>8.1999999999999993</v>
      </c>
      <c r="CI22" s="99">
        <v>8.1999999999999993</v>
      </c>
      <c r="CJ22" s="99">
        <v>8.1999999999999993</v>
      </c>
      <c r="CK22" s="99">
        <v>11</v>
      </c>
      <c r="CL22" s="99"/>
      <c r="CM22" s="99">
        <v>2.4</v>
      </c>
      <c r="CN22" s="99">
        <v>2.8</v>
      </c>
      <c r="CO22" s="99"/>
      <c r="CP22" s="99">
        <v>13.64</v>
      </c>
      <c r="CQ22" s="99">
        <v>6.4</v>
      </c>
      <c r="CR22" s="99">
        <v>6.4</v>
      </c>
      <c r="CS22" s="99">
        <v>4</v>
      </c>
      <c r="CT22" s="100"/>
      <c r="CU22" s="100"/>
      <c r="CV22" s="100"/>
      <c r="CW22" s="96"/>
      <c r="CX22" s="97">
        <f t="array" ref="CX22">SUMPRODUCT(B22:CW22*0.25)</f>
        <v>446.45800000000003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40.875999999999998</v>
      </c>
      <c r="AS23" s="99">
        <v>5.0000000000000001E-3</v>
      </c>
      <c r="AT23" s="99"/>
      <c r="AU23" s="99"/>
      <c r="AV23" s="99"/>
      <c r="AW23" s="99"/>
      <c r="AX23" s="99"/>
      <c r="AY23" s="99">
        <v>0.123</v>
      </c>
      <c r="AZ23" s="99"/>
      <c r="BA23" s="99">
        <v>15.574999999999999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14.144749999999998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13.2</v>
      </c>
      <c r="C27" s="107">
        <f t="shared" ref="C27:BN27" si="2">SUM(C20:C26)</f>
        <v>12.503</v>
      </c>
      <c r="D27" s="107">
        <f t="shared" si="2"/>
        <v>3.0790000000000002</v>
      </c>
      <c r="E27" s="107">
        <f t="shared" si="2"/>
        <v>0</v>
      </c>
      <c r="F27" s="107">
        <f t="shared" si="2"/>
        <v>14.512</v>
      </c>
      <c r="G27" s="107">
        <f t="shared" si="2"/>
        <v>3.0790000000000002</v>
      </c>
      <c r="H27" s="107">
        <f t="shared" si="2"/>
        <v>0.19500000000000001</v>
      </c>
      <c r="I27" s="107">
        <f t="shared" si="2"/>
        <v>0.17199999999999999</v>
      </c>
      <c r="J27" s="107">
        <f t="shared" si="2"/>
        <v>9.6069999999999993</v>
      </c>
      <c r="K27" s="107">
        <f t="shared" si="2"/>
        <v>8.8879999999999999</v>
      </c>
      <c r="L27" s="107">
        <f t="shared" si="2"/>
        <v>0</v>
      </c>
      <c r="M27" s="107">
        <f t="shared" si="2"/>
        <v>0</v>
      </c>
      <c r="N27" s="107">
        <f t="shared" si="2"/>
        <v>0.16800000000000001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7.8E-2</v>
      </c>
      <c r="S27" s="107">
        <f t="shared" si="2"/>
        <v>0</v>
      </c>
      <c r="T27" s="107">
        <f t="shared" si="2"/>
        <v>0</v>
      </c>
      <c r="U27" s="107">
        <f t="shared" si="2"/>
        <v>12.175000000000001</v>
      </c>
      <c r="V27" s="107">
        <f t="shared" si="2"/>
        <v>7.8</v>
      </c>
      <c r="W27" s="107">
        <f t="shared" si="2"/>
        <v>46.113999999999997</v>
      </c>
      <c r="X27" s="107">
        <f t="shared" si="2"/>
        <v>50.782000000000004</v>
      </c>
      <c r="Y27" s="107">
        <f t="shared" si="2"/>
        <v>69.334999999999994</v>
      </c>
      <c r="Z27" s="107">
        <f t="shared" si="2"/>
        <v>10.257</v>
      </c>
      <c r="AA27" s="107">
        <f t="shared" si="2"/>
        <v>23.286000000000001</v>
      </c>
      <c r="AB27" s="107">
        <f t="shared" si="2"/>
        <v>14.5</v>
      </c>
      <c r="AC27" s="107">
        <f t="shared" si="2"/>
        <v>14.5</v>
      </c>
      <c r="AD27" s="107">
        <f t="shared" si="2"/>
        <v>31.821999999999999</v>
      </c>
      <c r="AE27" s="107">
        <f t="shared" si="2"/>
        <v>41.161999999999999</v>
      </c>
      <c r="AF27" s="107">
        <f t="shared" si="2"/>
        <v>65.406999999999996</v>
      </c>
      <c r="AG27" s="107">
        <f t="shared" si="2"/>
        <v>82.103999999999999</v>
      </c>
      <c r="AH27" s="107">
        <f t="shared" si="2"/>
        <v>22.3</v>
      </c>
      <c r="AI27" s="107">
        <f t="shared" si="2"/>
        <v>30.302</v>
      </c>
      <c r="AJ27" s="107">
        <f t="shared" si="2"/>
        <v>22.3</v>
      </c>
      <c r="AK27" s="107">
        <f t="shared" si="2"/>
        <v>22.4</v>
      </c>
      <c r="AL27" s="107">
        <f t="shared" si="2"/>
        <v>22.3</v>
      </c>
      <c r="AM27" s="107">
        <f t="shared" si="2"/>
        <v>23.631</v>
      </c>
      <c r="AN27" s="107">
        <f t="shared" si="2"/>
        <v>24.762</v>
      </c>
      <c r="AO27" s="107">
        <f t="shared" si="2"/>
        <v>9.0850000000000009</v>
      </c>
      <c r="AP27" s="107">
        <f t="shared" si="2"/>
        <v>10.539</v>
      </c>
      <c r="AQ27" s="107">
        <f t="shared" si="2"/>
        <v>10.747</v>
      </c>
      <c r="AR27" s="107">
        <f t="shared" si="2"/>
        <v>51.43</v>
      </c>
      <c r="AS27" s="107">
        <f t="shared" si="2"/>
        <v>10.490000000000002</v>
      </c>
      <c r="AT27" s="107">
        <f t="shared" si="2"/>
        <v>8.5860000000000003</v>
      </c>
      <c r="AU27" s="107">
        <f t="shared" si="2"/>
        <v>8.73</v>
      </c>
      <c r="AV27" s="107">
        <f t="shared" si="2"/>
        <v>8.5820000000000007</v>
      </c>
      <c r="AW27" s="107">
        <f t="shared" si="2"/>
        <v>8.4820000000000011</v>
      </c>
      <c r="AX27" s="107">
        <f t="shared" si="2"/>
        <v>8.1319999999999997</v>
      </c>
      <c r="AY27" s="107">
        <f t="shared" si="2"/>
        <v>7.8389999999999995</v>
      </c>
      <c r="AZ27" s="107">
        <f t="shared" si="2"/>
        <v>8.1359999999999992</v>
      </c>
      <c r="BA27" s="107">
        <f t="shared" si="2"/>
        <v>23.570999999999998</v>
      </c>
      <c r="BB27" s="107">
        <f t="shared" si="2"/>
        <v>62.975999999999992</v>
      </c>
      <c r="BC27" s="107">
        <f t="shared" si="2"/>
        <v>69.455999999999989</v>
      </c>
      <c r="BD27" s="107">
        <f t="shared" si="2"/>
        <v>67.59</v>
      </c>
      <c r="BE27" s="107">
        <f t="shared" si="2"/>
        <v>64.481999999999999</v>
      </c>
      <c r="BF27" s="107">
        <f t="shared" si="2"/>
        <v>61.515999999999998</v>
      </c>
      <c r="BG27" s="107">
        <f t="shared" si="2"/>
        <v>58.642999999999994</v>
      </c>
      <c r="BH27" s="107">
        <f t="shared" si="2"/>
        <v>44.510999999999996</v>
      </c>
      <c r="BI27" s="107">
        <f t="shared" si="2"/>
        <v>62</v>
      </c>
      <c r="BJ27" s="107">
        <f t="shared" si="2"/>
        <v>24.052</v>
      </c>
      <c r="BK27" s="107">
        <f t="shared" si="2"/>
        <v>12.678000000000001</v>
      </c>
      <c r="BL27" s="107">
        <f t="shared" si="2"/>
        <v>39.200000000000003</v>
      </c>
      <c r="BM27" s="107">
        <f t="shared" si="2"/>
        <v>23.9</v>
      </c>
      <c r="BN27" s="107">
        <f t="shared" si="2"/>
        <v>9.6790000000000003</v>
      </c>
      <c r="BO27" s="107">
        <f t="shared" ref="BO27:CW27" si="3">SUM(BO20:BO26)</f>
        <v>57.058</v>
      </c>
      <c r="BP27" s="107">
        <f t="shared" si="3"/>
        <v>19.564</v>
      </c>
      <c r="BQ27" s="107">
        <f t="shared" si="3"/>
        <v>28.282000000000004</v>
      </c>
      <c r="BR27" s="107">
        <f t="shared" si="3"/>
        <v>27.484999999999999</v>
      </c>
      <c r="BS27" s="107">
        <f t="shared" si="3"/>
        <v>8</v>
      </c>
      <c r="BT27" s="107">
        <f t="shared" si="3"/>
        <v>8.1</v>
      </c>
      <c r="BU27" s="107">
        <f t="shared" si="3"/>
        <v>9.6470000000000002</v>
      </c>
      <c r="BV27" s="107">
        <f t="shared" si="3"/>
        <v>31.908999999999999</v>
      </c>
      <c r="BW27" s="107">
        <f t="shared" si="3"/>
        <v>49.338000000000008</v>
      </c>
      <c r="BX27" s="107">
        <f t="shared" si="3"/>
        <v>8.1</v>
      </c>
      <c r="BY27" s="107">
        <f t="shared" si="3"/>
        <v>54.7</v>
      </c>
      <c r="BZ27" s="107">
        <f t="shared" si="3"/>
        <v>36.146999999999998</v>
      </c>
      <c r="CA27" s="107">
        <f t="shared" si="3"/>
        <v>8.1999999999999993</v>
      </c>
      <c r="CB27" s="107">
        <f t="shared" si="3"/>
        <v>26.9</v>
      </c>
      <c r="CC27" s="107">
        <f t="shared" si="3"/>
        <v>8.1</v>
      </c>
      <c r="CD27" s="107">
        <f t="shared" si="3"/>
        <v>30.137</v>
      </c>
      <c r="CE27" s="107">
        <f t="shared" si="3"/>
        <v>20.419999999999998</v>
      </c>
      <c r="CF27" s="107">
        <f t="shared" si="3"/>
        <v>10.6</v>
      </c>
      <c r="CG27" s="107">
        <f t="shared" si="3"/>
        <v>8.1999999999999993</v>
      </c>
      <c r="CH27" s="107">
        <f t="shared" si="3"/>
        <v>8.1999999999999993</v>
      </c>
      <c r="CI27" s="107">
        <f t="shared" si="3"/>
        <v>8.1999999999999993</v>
      </c>
      <c r="CJ27" s="107">
        <f t="shared" si="3"/>
        <v>8.1999999999999993</v>
      </c>
      <c r="CK27" s="107">
        <f t="shared" si="3"/>
        <v>11</v>
      </c>
      <c r="CL27" s="107">
        <f t="shared" si="3"/>
        <v>0</v>
      </c>
      <c r="CM27" s="107">
        <f t="shared" si="3"/>
        <v>2.4</v>
      </c>
      <c r="CN27" s="107">
        <f t="shared" si="3"/>
        <v>2.8</v>
      </c>
      <c r="CO27" s="107">
        <f t="shared" si="3"/>
        <v>0</v>
      </c>
      <c r="CP27" s="107">
        <f t="shared" si="3"/>
        <v>13.64</v>
      </c>
      <c r="CQ27" s="107">
        <f t="shared" si="3"/>
        <v>6.4</v>
      </c>
      <c r="CR27" s="107">
        <f t="shared" si="3"/>
        <v>6.4</v>
      </c>
      <c r="CS27" s="107">
        <f t="shared" si="3"/>
        <v>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499.96975000000003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137</v>
      </c>
      <c r="C31" s="94">
        <v>123.687</v>
      </c>
      <c r="D31" s="94">
        <v>105.65600000000001</v>
      </c>
      <c r="E31" s="94">
        <v>99.694000000000003</v>
      </c>
      <c r="F31" s="94">
        <v>129.99100000000001</v>
      </c>
      <c r="G31" s="94">
        <v>125.29600000000001</v>
      </c>
      <c r="H31" s="94">
        <v>127.339</v>
      </c>
      <c r="I31" s="94">
        <v>135.095</v>
      </c>
      <c r="J31" s="94">
        <v>156.88800000000001</v>
      </c>
      <c r="K31" s="94">
        <v>157.922</v>
      </c>
      <c r="L31" s="94">
        <v>74.010999999999996</v>
      </c>
      <c r="M31" s="94">
        <v>162.172</v>
      </c>
      <c r="N31" s="94">
        <v>163.86099999999999</v>
      </c>
      <c r="O31" s="94">
        <v>163.53399999999999</v>
      </c>
      <c r="P31" s="94">
        <v>154.37799999999999</v>
      </c>
      <c r="Q31" s="94">
        <v>143.672</v>
      </c>
      <c r="R31" s="94">
        <v>133.47200000000001</v>
      </c>
      <c r="S31" s="94">
        <v>124.13500000000001</v>
      </c>
      <c r="T31" s="94">
        <v>117.05200000000001</v>
      </c>
      <c r="U31" s="94">
        <v>121.423</v>
      </c>
      <c r="V31" s="94">
        <v>118.75700000000001</v>
      </c>
      <c r="W31" s="94">
        <v>149.626</v>
      </c>
      <c r="X31" s="94">
        <v>157.26499999999999</v>
      </c>
      <c r="Y31" s="94">
        <v>192</v>
      </c>
      <c r="Z31" s="94">
        <v>95.691000000000003</v>
      </c>
      <c r="AA31" s="94">
        <v>115.80500000000001</v>
      </c>
      <c r="AB31" s="94">
        <v>111.36799999999999</v>
      </c>
      <c r="AC31" s="94">
        <v>125.658</v>
      </c>
      <c r="AD31" s="94">
        <v>141.001</v>
      </c>
      <c r="AE31" s="94">
        <v>177.62700000000001</v>
      </c>
      <c r="AF31" s="94">
        <v>222.12299999999999</v>
      </c>
      <c r="AG31" s="94">
        <v>252.453</v>
      </c>
      <c r="AH31" s="94">
        <v>231.892</v>
      </c>
      <c r="AI31" s="94">
        <v>233.12700000000001</v>
      </c>
      <c r="AJ31" s="94">
        <v>145.45400000000001</v>
      </c>
      <c r="AK31" s="94">
        <v>87.662000000000006</v>
      </c>
      <c r="AL31" s="94">
        <v>87.278999999999996</v>
      </c>
      <c r="AM31" s="94">
        <v>63.2</v>
      </c>
      <c r="AN31" s="94">
        <v>27.018000000000001</v>
      </c>
      <c r="AO31" s="94">
        <v>70.966999999999999</v>
      </c>
      <c r="AP31" s="94">
        <v>23.567</v>
      </c>
      <c r="AQ31" s="94">
        <v>30.8</v>
      </c>
      <c r="AR31" s="94">
        <v>53.692999999999998</v>
      </c>
      <c r="AS31" s="94">
        <v>12.791</v>
      </c>
      <c r="AT31" s="94">
        <v>10.945</v>
      </c>
      <c r="AU31" s="94">
        <v>11.089</v>
      </c>
      <c r="AV31" s="94">
        <v>10.95</v>
      </c>
      <c r="AW31" s="94">
        <v>11.044</v>
      </c>
      <c r="AX31" s="94">
        <v>132.232</v>
      </c>
      <c r="AY31" s="94">
        <v>124.676</v>
      </c>
      <c r="AZ31" s="94">
        <v>86.587000000000003</v>
      </c>
      <c r="BA31" s="94">
        <v>128.55500000000001</v>
      </c>
      <c r="BB31" s="94">
        <v>172.839</v>
      </c>
      <c r="BC31" s="94">
        <v>179.89500000000001</v>
      </c>
      <c r="BD31" s="94">
        <v>165.55</v>
      </c>
      <c r="BE31" s="94">
        <v>154.04400000000001</v>
      </c>
      <c r="BF31" s="94">
        <v>158.482</v>
      </c>
      <c r="BG31" s="94">
        <v>151.65799999999999</v>
      </c>
      <c r="BH31" s="94">
        <v>134.762</v>
      </c>
      <c r="BI31" s="94">
        <v>157.83799999999999</v>
      </c>
      <c r="BJ31" s="94">
        <v>111.12</v>
      </c>
      <c r="BK31" s="94">
        <v>82.165999999999997</v>
      </c>
      <c r="BL31" s="94">
        <v>111.58</v>
      </c>
      <c r="BM31" s="94">
        <v>106.254</v>
      </c>
      <c r="BN31" s="94">
        <v>51.341000000000001</v>
      </c>
      <c r="BO31" s="94">
        <v>92.341999999999999</v>
      </c>
      <c r="BP31" s="94">
        <v>72.043000000000006</v>
      </c>
      <c r="BQ31" s="94">
        <v>72.25</v>
      </c>
      <c r="BR31" s="94">
        <v>38.625999999999998</v>
      </c>
      <c r="BS31" s="94">
        <v>8.0730000000000004</v>
      </c>
      <c r="BT31" s="94">
        <v>17.358000000000001</v>
      </c>
      <c r="BU31" s="94">
        <v>11.025</v>
      </c>
      <c r="BV31" s="94">
        <v>49.143000000000001</v>
      </c>
      <c r="BW31" s="94">
        <v>63.32</v>
      </c>
      <c r="BX31" s="94">
        <v>20.100000000000001</v>
      </c>
      <c r="BY31" s="94">
        <v>67.599999999999994</v>
      </c>
      <c r="BZ31" s="94">
        <v>42.82</v>
      </c>
      <c r="CA31" s="94">
        <v>20.978999999999999</v>
      </c>
      <c r="CB31" s="94">
        <v>39.799999999999997</v>
      </c>
      <c r="CC31" s="94">
        <v>20.675999999999998</v>
      </c>
      <c r="CD31" s="94">
        <v>37.505000000000003</v>
      </c>
      <c r="CE31" s="94">
        <v>33.93</v>
      </c>
      <c r="CF31" s="94">
        <v>24.02</v>
      </c>
      <c r="CG31" s="94">
        <v>22.673999999999999</v>
      </c>
      <c r="CH31" s="94">
        <v>22.08</v>
      </c>
      <c r="CI31" s="94">
        <v>24.170999999999999</v>
      </c>
      <c r="CJ31" s="94">
        <v>24.17</v>
      </c>
      <c r="CK31" s="94">
        <v>29.295000000000002</v>
      </c>
      <c r="CL31" s="94"/>
      <c r="CM31" s="94">
        <v>11.18</v>
      </c>
      <c r="CN31" s="94">
        <v>11.644</v>
      </c>
      <c r="CO31" s="94">
        <v>6.4139999999999997</v>
      </c>
      <c r="CP31" s="94">
        <v>23.567</v>
      </c>
      <c r="CQ31" s="94">
        <v>17.690999999999999</v>
      </c>
      <c r="CR31" s="94">
        <v>17.315999999999999</v>
      </c>
      <c r="CS31" s="94">
        <v>16.329999999999998</v>
      </c>
      <c r="CT31" s="95"/>
      <c r="CU31" s="95"/>
      <c r="CV31" s="95"/>
      <c r="CW31" s="96"/>
      <c r="CX31" s="97">
        <f t="array" ref="CX31">SUMPRODUCT(B31:CW31*0.25)</f>
        <v>2198.7127500000006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137</v>
      </c>
      <c r="C33" s="77">
        <f t="shared" ref="C33:BN33" si="4">SUM(C30:C32)</f>
        <v>123.687</v>
      </c>
      <c r="D33" s="77">
        <f t="shared" si="4"/>
        <v>105.65600000000001</v>
      </c>
      <c r="E33" s="77">
        <f t="shared" si="4"/>
        <v>99.694000000000003</v>
      </c>
      <c r="F33" s="77">
        <f t="shared" si="4"/>
        <v>129.99100000000001</v>
      </c>
      <c r="G33" s="77">
        <f t="shared" si="4"/>
        <v>125.29600000000001</v>
      </c>
      <c r="H33" s="77">
        <f t="shared" si="4"/>
        <v>127.339</v>
      </c>
      <c r="I33" s="77">
        <f t="shared" si="4"/>
        <v>135.095</v>
      </c>
      <c r="J33" s="77">
        <f t="shared" si="4"/>
        <v>156.88800000000001</v>
      </c>
      <c r="K33" s="77">
        <f t="shared" si="4"/>
        <v>157.922</v>
      </c>
      <c r="L33" s="77">
        <f t="shared" si="4"/>
        <v>74.010999999999996</v>
      </c>
      <c r="M33" s="77">
        <f t="shared" si="4"/>
        <v>162.172</v>
      </c>
      <c r="N33" s="77">
        <f t="shared" si="4"/>
        <v>163.86099999999999</v>
      </c>
      <c r="O33" s="77">
        <f t="shared" si="4"/>
        <v>163.53399999999999</v>
      </c>
      <c r="P33" s="77">
        <f t="shared" si="4"/>
        <v>154.37799999999999</v>
      </c>
      <c r="Q33" s="77">
        <f t="shared" si="4"/>
        <v>143.672</v>
      </c>
      <c r="R33" s="77">
        <f t="shared" si="4"/>
        <v>133.47200000000001</v>
      </c>
      <c r="S33" s="77">
        <f t="shared" si="4"/>
        <v>124.13500000000001</v>
      </c>
      <c r="T33" s="77">
        <f t="shared" si="4"/>
        <v>117.05200000000001</v>
      </c>
      <c r="U33" s="77">
        <f t="shared" si="4"/>
        <v>121.423</v>
      </c>
      <c r="V33" s="77">
        <f t="shared" si="4"/>
        <v>118.75700000000001</v>
      </c>
      <c r="W33" s="77">
        <f t="shared" si="4"/>
        <v>149.626</v>
      </c>
      <c r="X33" s="77">
        <f t="shared" si="4"/>
        <v>157.26499999999999</v>
      </c>
      <c r="Y33" s="77">
        <f t="shared" si="4"/>
        <v>192</v>
      </c>
      <c r="Z33" s="77">
        <f t="shared" si="4"/>
        <v>95.691000000000003</v>
      </c>
      <c r="AA33" s="77">
        <f t="shared" si="4"/>
        <v>115.80500000000001</v>
      </c>
      <c r="AB33" s="77">
        <f t="shared" si="4"/>
        <v>111.36799999999999</v>
      </c>
      <c r="AC33" s="77">
        <f t="shared" si="4"/>
        <v>125.658</v>
      </c>
      <c r="AD33" s="77">
        <f t="shared" si="4"/>
        <v>141.001</v>
      </c>
      <c r="AE33" s="77">
        <f t="shared" si="4"/>
        <v>177.62700000000001</v>
      </c>
      <c r="AF33" s="77">
        <f t="shared" si="4"/>
        <v>222.12299999999999</v>
      </c>
      <c r="AG33" s="77">
        <f t="shared" si="4"/>
        <v>252.453</v>
      </c>
      <c r="AH33" s="77">
        <f t="shared" si="4"/>
        <v>231.892</v>
      </c>
      <c r="AI33" s="77">
        <f t="shared" si="4"/>
        <v>233.12700000000001</v>
      </c>
      <c r="AJ33" s="77">
        <f t="shared" si="4"/>
        <v>145.45400000000001</v>
      </c>
      <c r="AK33" s="77">
        <f t="shared" si="4"/>
        <v>87.662000000000006</v>
      </c>
      <c r="AL33" s="77">
        <f t="shared" si="4"/>
        <v>87.278999999999996</v>
      </c>
      <c r="AM33" s="77">
        <f t="shared" si="4"/>
        <v>63.2</v>
      </c>
      <c r="AN33" s="77">
        <f t="shared" si="4"/>
        <v>27.018000000000001</v>
      </c>
      <c r="AO33" s="77">
        <f t="shared" si="4"/>
        <v>70.966999999999999</v>
      </c>
      <c r="AP33" s="77">
        <f t="shared" si="4"/>
        <v>23.567</v>
      </c>
      <c r="AQ33" s="77">
        <f t="shared" si="4"/>
        <v>30.8</v>
      </c>
      <c r="AR33" s="77">
        <f t="shared" si="4"/>
        <v>53.692999999999998</v>
      </c>
      <c r="AS33" s="77">
        <f t="shared" si="4"/>
        <v>12.791</v>
      </c>
      <c r="AT33" s="77">
        <f t="shared" si="4"/>
        <v>10.945</v>
      </c>
      <c r="AU33" s="77">
        <f t="shared" si="4"/>
        <v>11.089</v>
      </c>
      <c r="AV33" s="77">
        <f t="shared" si="4"/>
        <v>10.95</v>
      </c>
      <c r="AW33" s="77">
        <f t="shared" si="4"/>
        <v>11.044</v>
      </c>
      <c r="AX33" s="77">
        <f t="shared" si="4"/>
        <v>132.232</v>
      </c>
      <c r="AY33" s="77">
        <f t="shared" si="4"/>
        <v>124.676</v>
      </c>
      <c r="AZ33" s="77">
        <f t="shared" si="4"/>
        <v>86.587000000000003</v>
      </c>
      <c r="BA33" s="77">
        <f t="shared" si="4"/>
        <v>128.55500000000001</v>
      </c>
      <c r="BB33" s="77">
        <f t="shared" si="4"/>
        <v>172.839</v>
      </c>
      <c r="BC33" s="77">
        <f t="shared" si="4"/>
        <v>179.89500000000001</v>
      </c>
      <c r="BD33" s="77">
        <f t="shared" si="4"/>
        <v>165.55</v>
      </c>
      <c r="BE33" s="77">
        <f t="shared" si="4"/>
        <v>154.04400000000001</v>
      </c>
      <c r="BF33" s="77">
        <f t="shared" si="4"/>
        <v>158.482</v>
      </c>
      <c r="BG33" s="77">
        <f t="shared" si="4"/>
        <v>151.65799999999999</v>
      </c>
      <c r="BH33" s="77">
        <f t="shared" si="4"/>
        <v>134.762</v>
      </c>
      <c r="BI33" s="77">
        <f t="shared" si="4"/>
        <v>157.83799999999999</v>
      </c>
      <c r="BJ33" s="77">
        <f t="shared" si="4"/>
        <v>111.12</v>
      </c>
      <c r="BK33" s="77">
        <f t="shared" si="4"/>
        <v>82.165999999999997</v>
      </c>
      <c r="BL33" s="77">
        <f t="shared" si="4"/>
        <v>111.58</v>
      </c>
      <c r="BM33" s="77">
        <f t="shared" si="4"/>
        <v>106.254</v>
      </c>
      <c r="BN33" s="77">
        <f t="shared" si="4"/>
        <v>51.341000000000001</v>
      </c>
      <c r="BO33" s="77">
        <f t="shared" ref="BO33:CW33" si="5">SUM(BO30:BO32)</f>
        <v>92.341999999999999</v>
      </c>
      <c r="BP33" s="77">
        <f t="shared" si="5"/>
        <v>72.043000000000006</v>
      </c>
      <c r="BQ33" s="77">
        <f t="shared" si="5"/>
        <v>72.25</v>
      </c>
      <c r="BR33" s="77">
        <f t="shared" si="5"/>
        <v>38.625999999999998</v>
      </c>
      <c r="BS33" s="77">
        <f t="shared" si="5"/>
        <v>8.0730000000000004</v>
      </c>
      <c r="BT33" s="77">
        <f t="shared" si="5"/>
        <v>17.358000000000001</v>
      </c>
      <c r="BU33" s="77">
        <f t="shared" si="5"/>
        <v>11.025</v>
      </c>
      <c r="BV33" s="77">
        <f t="shared" si="5"/>
        <v>49.143000000000001</v>
      </c>
      <c r="BW33" s="77">
        <f t="shared" si="5"/>
        <v>63.32</v>
      </c>
      <c r="BX33" s="77">
        <f t="shared" si="5"/>
        <v>20.100000000000001</v>
      </c>
      <c r="BY33" s="77">
        <f t="shared" si="5"/>
        <v>67.599999999999994</v>
      </c>
      <c r="BZ33" s="77">
        <f t="shared" si="5"/>
        <v>42.82</v>
      </c>
      <c r="CA33" s="77">
        <f t="shared" si="5"/>
        <v>20.978999999999999</v>
      </c>
      <c r="CB33" s="77">
        <f t="shared" si="5"/>
        <v>39.799999999999997</v>
      </c>
      <c r="CC33" s="77">
        <f t="shared" si="5"/>
        <v>20.675999999999998</v>
      </c>
      <c r="CD33" s="77">
        <f t="shared" si="5"/>
        <v>37.505000000000003</v>
      </c>
      <c r="CE33" s="77">
        <f t="shared" si="5"/>
        <v>33.93</v>
      </c>
      <c r="CF33" s="77">
        <f t="shared" si="5"/>
        <v>24.02</v>
      </c>
      <c r="CG33" s="77">
        <f t="shared" si="5"/>
        <v>22.673999999999999</v>
      </c>
      <c r="CH33" s="77">
        <f t="shared" si="5"/>
        <v>22.08</v>
      </c>
      <c r="CI33" s="77">
        <f t="shared" si="5"/>
        <v>24.170999999999999</v>
      </c>
      <c r="CJ33" s="77">
        <f t="shared" si="5"/>
        <v>24.17</v>
      </c>
      <c r="CK33" s="77">
        <f t="shared" si="5"/>
        <v>29.295000000000002</v>
      </c>
      <c r="CL33" s="77">
        <f t="shared" si="5"/>
        <v>0</v>
      </c>
      <c r="CM33" s="77">
        <f t="shared" si="5"/>
        <v>11.18</v>
      </c>
      <c r="CN33" s="77">
        <f t="shared" si="5"/>
        <v>11.644</v>
      </c>
      <c r="CO33" s="77">
        <f t="shared" si="5"/>
        <v>6.4139999999999997</v>
      </c>
      <c r="CP33" s="77">
        <f t="shared" si="5"/>
        <v>23.567</v>
      </c>
      <c r="CQ33" s="77">
        <f t="shared" si="5"/>
        <v>17.690999999999999</v>
      </c>
      <c r="CR33" s="77">
        <f t="shared" si="5"/>
        <v>17.315999999999999</v>
      </c>
      <c r="CS33" s="77">
        <f t="shared" si="5"/>
        <v>16.329999999999998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2198.7127500000006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>
        <v>10.6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37.6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27.1</v>
      </c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5</v>
      </c>
      <c r="BW38" s="120"/>
      <c r="BX38" s="120">
        <v>55.3</v>
      </c>
      <c r="BY38" s="120"/>
      <c r="BZ38" s="120">
        <v>5</v>
      </c>
      <c r="CA38" s="120"/>
      <c r="CB38" s="120"/>
      <c r="CC38" s="120">
        <v>30</v>
      </c>
      <c r="CD38" s="120">
        <v>4.0999999999999996</v>
      </c>
      <c r="CE38" s="120"/>
      <c r="CF38" s="120"/>
      <c r="CG38" s="120">
        <v>24.4</v>
      </c>
      <c r="CH38" s="120">
        <v>5</v>
      </c>
      <c r="CI38" s="120">
        <v>17.899999999999999</v>
      </c>
      <c r="CJ38" s="120"/>
      <c r="CK38" s="120">
        <v>12.3</v>
      </c>
      <c r="CL38" s="120"/>
      <c r="CM38" s="120"/>
      <c r="CN38" s="120"/>
      <c r="CO38" s="120"/>
      <c r="CP38" s="120">
        <v>2.9</v>
      </c>
      <c r="CQ38" s="120">
        <v>8.1</v>
      </c>
      <c r="CR38" s="120">
        <v>3.7</v>
      </c>
      <c r="CS38" s="120">
        <v>7.7</v>
      </c>
      <c r="CT38" s="122"/>
      <c r="CU38" s="122"/>
      <c r="CV38" s="122"/>
      <c r="CW38" s="121"/>
      <c r="CX38" s="97">
        <f t="array" ref="CX38">SUMPRODUCT(B38:CW38*0.25)</f>
        <v>64.175000000000011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13</v>
      </c>
      <c r="AE40" s="120">
        <v>13</v>
      </c>
      <c r="AF40" s="120">
        <v>13</v>
      </c>
      <c r="AG40" s="120">
        <v>13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40.4</v>
      </c>
      <c r="BS40" s="120">
        <v>40.4</v>
      </c>
      <c r="BT40" s="120">
        <v>40.4</v>
      </c>
      <c r="BU40" s="120">
        <v>40.4</v>
      </c>
      <c r="BV40" s="120"/>
      <c r="BW40" s="120"/>
      <c r="BX40" s="120"/>
      <c r="BY40" s="120"/>
      <c r="BZ40" s="120">
        <v>9.1</v>
      </c>
      <c r="CA40" s="120">
        <v>9.1</v>
      </c>
      <c r="CB40" s="120">
        <v>9.1</v>
      </c>
      <c r="CC40" s="120">
        <v>9.1</v>
      </c>
      <c r="CD40" s="120">
        <v>14.7</v>
      </c>
      <c r="CE40" s="120">
        <v>14.7</v>
      </c>
      <c r="CF40" s="120">
        <v>14.7</v>
      </c>
      <c r="CG40" s="120">
        <v>14.7</v>
      </c>
      <c r="CH40" s="120"/>
      <c r="CI40" s="120"/>
      <c r="CJ40" s="120"/>
      <c r="CK40" s="120"/>
      <c r="CL40" s="120">
        <v>86.8</v>
      </c>
      <c r="CM40" s="120">
        <v>86.8</v>
      </c>
      <c r="CN40" s="120">
        <v>86.8</v>
      </c>
      <c r="CO40" s="120">
        <v>86.8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163.99999999999997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10.6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37.6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13</v>
      </c>
      <c r="AE41" s="107">
        <f t="shared" si="6"/>
        <v>13</v>
      </c>
      <c r="AF41" s="107">
        <f t="shared" si="6"/>
        <v>13</v>
      </c>
      <c r="AG41" s="107">
        <f t="shared" si="6"/>
        <v>13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27.1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40.4</v>
      </c>
      <c r="BS41" s="107">
        <f t="shared" si="7"/>
        <v>40.4</v>
      </c>
      <c r="BT41" s="107">
        <f t="shared" si="7"/>
        <v>40.4</v>
      </c>
      <c r="BU41" s="107">
        <f t="shared" si="7"/>
        <v>40.4</v>
      </c>
      <c r="BV41" s="107">
        <f t="shared" si="7"/>
        <v>5</v>
      </c>
      <c r="BW41" s="107">
        <f t="shared" si="7"/>
        <v>0</v>
      </c>
      <c r="BX41" s="107">
        <f t="shared" si="7"/>
        <v>55.3</v>
      </c>
      <c r="BY41" s="107">
        <f t="shared" si="7"/>
        <v>0</v>
      </c>
      <c r="BZ41" s="107">
        <f t="shared" si="7"/>
        <v>14.1</v>
      </c>
      <c r="CA41" s="107">
        <f t="shared" si="7"/>
        <v>9.1</v>
      </c>
      <c r="CB41" s="107">
        <f t="shared" si="7"/>
        <v>9.1</v>
      </c>
      <c r="CC41" s="107">
        <f t="shared" si="7"/>
        <v>39.1</v>
      </c>
      <c r="CD41" s="107">
        <f t="shared" si="7"/>
        <v>18.799999999999997</v>
      </c>
      <c r="CE41" s="107">
        <f t="shared" si="7"/>
        <v>14.7</v>
      </c>
      <c r="CF41" s="107">
        <f t="shared" si="7"/>
        <v>14.7</v>
      </c>
      <c r="CG41" s="107">
        <f t="shared" si="7"/>
        <v>39.099999999999994</v>
      </c>
      <c r="CH41" s="107">
        <f t="shared" si="7"/>
        <v>5</v>
      </c>
      <c r="CI41" s="107">
        <f t="shared" si="7"/>
        <v>17.899999999999999</v>
      </c>
      <c r="CJ41" s="107">
        <f t="shared" si="7"/>
        <v>0</v>
      </c>
      <c r="CK41" s="107">
        <f t="shared" si="7"/>
        <v>12.3</v>
      </c>
      <c r="CL41" s="107">
        <f t="shared" si="7"/>
        <v>86.8</v>
      </c>
      <c r="CM41" s="107">
        <f t="shared" si="7"/>
        <v>86.8</v>
      </c>
      <c r="CN41" s="107">
        <f t="shared" si="7"/>
        <v>86.8</v>
      </c>
      <c r="CO41" s="107">
        <f t="shared" si="7"/>
        <v>86.8</v>
      </c>
      <c r="CP41" s="107">
        <f t="shared" si="7"/>
        <v>2.9</v>
      </c>
      <c r="CQ41" s="107">
        <f t="shared" si="7"/>
        <v>8.1</v>
      </c>
      <c r="CR41" s="107">
        <f t="shared" si="7"/>
        <v>3.7</v>
      </c>
      <c r="CS41" s="107">
        <f t="shared" si="7"/>
        <v>7.7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228.17499999999998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>
        <v>10.6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37.6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27.1</v>
      </c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5</v>
      </c>
      <c r="BW46" s="120"/>
      <c r="BX46" s="120">
        <v>55.3</v>
      </c>
      <c r="BY46" s="120"/>
      <c r="BZ46" s="120">
        <v>5</v>
      </c>
      <c r="CA46" s="120"/>
      <c r="CB46" s="120"/>
      <c r="CC46" s="120">
        <v>30</v>
      </c>
      <c r="CD46" s="120">
        <v>4.0999999999999996</v>
      </c>
      <c r="CE46" s="120"/>
      <c r="CF46" s="120"/>
      <c r="CG46" s="120">
        <v>24.4</v>
      </c>
      <c r="CH46" s="120">
        <v>5</v>
      </c>
      <c r="CI46" s="120">
        <v>17.899999999999999</v>
      </c>
      <c r="CJ46" s="120"/>
      <c r="CK46" s="120">
        <v>12.3</v>
      </c>
      <c r="CL46" s="120"/>
      <c r="CM46" s="120"/>
      <c r="CN46" s="120"/>
      <c r="CO46" s="120"/>
      <c r="CP46" s="120">
        <v>2.9</v>
      </c>
      <c r="CQ46" s="120">
        <v>8.1</v>
      </c>
      <c r="CR46" s="120">
        <v>3.7</v>
      </c>
      <c r="CS46" s="120">
        <v>7.7</v>
      </c>
      <c r="CT46" s="122"/>
      <c r="CU46" s="122"/>
      <c r="CV46" s="122"/>
      <c r="CW46" s="121"/>
      <c r="CX46" s="97">
        <f t="array" ref="CX46">SUMPRODUCT(B46:CW46*0.25)</f>
        <v>64.175000000000011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13</v>
      </c>
      <c r="AE48" s="120">
        <v>13</v>
      </c>
      <c r="AF48" s="120">
        <v>13</v>
      </c>
      <c r="AG48" s="120">
        <v>13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40.4</v>
      </c>
      <c r="BS48" s="120">
        <v>40.4</v>
      </c>
      <c r="BT48" s="120">
        <v>40.4</v>
      </c>
      <c r="BU48" s="120">
        <v>40.4</v>
      </c>
      <c r="BV48" s="120"/>
      <c r="BW48" s="120"/>
      <c r="BX48" s="120"/>
      <c r="BY48" s="120"/>
      <c r="BZ48" s="120">
        <v>9.1</v>
      </c>
      <c r="CA48" s="120">
        <v>9.1</v>
      </c>
      <c r="CB48" s="120">
        <v>9.1</v>
      </c>
      <c r="CC48" s="120">
        <v>9.1</v>
      </c>
      <c r="CD48" s="120">
        <v>14.7</v>
      </c>
      <c r="CE48" s="120">
        <v>14.7</v>
      </c>
      <c r="CF48" s="120">
        <v>14.7</v>
      </c>
      <c r="CG48" s="120">
        <v>14.7</v>
      </c>
      <c r="CH48" s="120"/>
      <c r="CI48" s="120"/>
      <c r="CJ48" s="120"/>
      <c r="CK48" s="120"/>
      <c r="CL48" s="120">
        <v>86.8</v>
      </c>
      <c r="CM48" s="120">
        <v>86.8</v>
      </c>
      <c r="CN48" s="120">
        <v>86.8</v>
      </c>
      <c r="CO48" s="120">
        <v>86.8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163.99999999999997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10.6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37.6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13</v>
      </c>
      <c r="AE50" s="107">
        <f t="shared" si="8"/>
        <v>13</v>
      </c>
      <c r="AF50" s="107">
        <f t="shared" si="8"/>
        <v>13</v>
      </c>
      <c r="AG50" s="107">
        <f t="shared" si="8"/>
        <v>13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27.1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40.4</v>
      </c>
      <c r="BS50" s="107">
        <f t="shared" si="9"/>
        <v>40.4</v>
      </c>
      <c r="BT50" s="107">
        <f t="shared" si="9"/>
        <v>40.4</v>
      </c>
      <c r="BU50" s="107">
        <f t="shared" si="9"/>
        <v>40.4</v>
      </c>
      <c r="BV50" s="107">
        <f t="shared" si="9"/>
        <v>5</v>
      </c>
      <c r="BW50" s="107">
        <f t="shared" si="9"/>
        <v>0</v>
      </c>
      <c r="BX50" s="107">
        <f t="shared" si="9"/>
        <v>55.3</v>
      </c>
      <c r="BY50" s="107">
        <f t="shared" si="9"/>
        <v>0</v>
      </c>
      <c r="BZ50" s="107">
        <f t="shared" si="9"/>
        <v>14.1</v>
      </c>
      <c r="CA50" s="107">
        <f t="shared" si="9"/>
        <v>9.1</v>
      </c>
      <c r="CB50" s="107">
        <f t="shared" si="9"/>
        <v>9.1</v>
      </c>
      <c r="CC50" s="107">
        <f t="shared" si="9"/>
        <v>39.1</v>
      </c>
      <c r="CD50" s="107">
        <f t="shared" si="9"/>
        <v>18.799999999999997</v>
      </c>
      <c r="CE50" s="107">
        <f t="shared" si="9"/>
        <v>14.7</v>
      </c>
      <c r="CF50" s="107">
        <f t="shared" si="9"/>
        <v>14.7</v>
      </c>
      <c r="CG50" s="107">
        <f t="shared" si="9"/>
        <v>39.099999999999994</v>
      </c>
      <c r="CH50" s="107">
        <f t="shared" si="9"/>
        <v>5</v>
      </c>
      <c r="CI50" s="107">
        <f t="shared" si="9"/>
        <v>17.899999999999999</v>
      </c>
      <c r="CJ50" s="107">
        <f t="shared" si="9"/>
        <v>0</v>
      </c>
      <c r="CK50" s="107">
        <f t="shared" si="9"/>
        <v>12.3</v>
      </c>
      <c r="CL50" s="107">
        <f t="shared" si="9"/>
        <v>86.8</v>
      </c>
      <c r="CM50" s="107">
        <f t="shared" si="9"/>
        <v>86.8</v>
      </c>
      <c r="CN50" s="107">
        <f t="shared" si="9"/>
        <v>86.8</v>
      </c>
      <c r="CO50" s="107">
        <f t="shared" si="9"/>
        <v>86.8</v>
      </c>
      <c r="CP50" s="107">
        <f t="shared" si="9"/>
        <v>2.9</v>
      </c>
      <c r="CQ50" s="107">
        <f t="shared" si="9"/>
        <v>8.1</v>
      </c>
      <c r="CR50" s="107">
        <f t="shared" si="9"/>
        <v>3.7</v>
      </c>
      <c r="CS50" s="107">
        <f t="shared" si="9"/>
        <v>7.7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228.17499999999998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137</v>
      </c>
      <c r="C53" s="107">
        <f t="shared" ref="C53:BN53" si="12">C17+C27+C41</f>
        <v>123.687</v>
      </c>
      <c r="D53" s="107">
        <f t="shared" si="12"/>
        <v>105.65599999999999</v>
      </c>
      <c r="E53" s="107">
        <f t="shared" si="12"/>
        <v>99.694000000000003</v>
      </c>
      <c r="F53" s="107">
        <f t="shared" si="12"/>
        <v>129.99099999999999</v>
      </c>
      <c r="G53" s="107">
        <f t="shared" si="12"/>
        <v>125.29599999999999</v>
      </c>
      <c r="H53" s="107">
        <f t="shared" si="12"/>
        <v>127.339</v>
      </c>
      <c r="I53" s="107">
        <f t="shared" si="12"/>
        <v>135.095</v>
      </c>
      <c r="J53" s="107">
        <f t="shared" si="12"/>
        <v>156.88800000000001</v>
      </c>
      <c r="K53" s="107">
        <f t="shared" si="12"/>
        <v>157.922</v>
      </c>
      <c r="L53" s="107">
        <f t="shared" si="12"/>
        <v>84.61099999999999</v>
      </c>
      <c r="M53" s="107">
        <f t="shared" si="12"/>
        <v>162.172</v>
      </c>
      <c r="N53" s="107">
        <f t="shared" si="12"/>
        <v>163.86100000000002</v>
      </c>
      <c r="O53" s="107">
        <f t="shared" si="12"/>
        <v>163.53399999999999</v>
      </c>
      <c r="P53" s="107">
        <f t="shared" si="12"/>
        <v>154.37799999999999</v>
      </c>
      <c r="Q53" s="107">
        <f t="shared" si="12"/>
        <v>143.672</v>
      </c>
      <c r="R53" s="107">
        <f t="shared" si="12"/>
        <v>133.47200000000001</v>
      </c>
      <c r="S53" s="107">
        <f t="shared" si="12"/>
        <v>124.13500000000001</v>
      </c>
      <c r="T53" s="107">
        <f t="shared" si="12"/>
        <v>117.05200000000001</v>
      </c>
      <c r="U53" s="107">
        <f t="shared" si="12"/>
        <v>121.423</v>
      </c>
      <c r="V53" s="107">
        <f t="shared" si="12"/>
        <v>118.75699999999999</v>
      </c>
      <c r="W53" s="107">
        <f t="shared" si="12"/>
        <v>149.626</v>
      </c>
      <c r="X53" s="107">
        <f t="shared" si="12"/>
        <v>157.26500000000001</v>
      </c>
      <c r="Y53" s="107">
        <f t="shared" si="12"/>
        <v>192</v>
      </c>
      <c r="Z53" s="107">
        <f t="shared" si="12"/>
        <v>133.291</v>
      </c>
      <c r="AA53" s="107">
        <f t="shared" si="12"/>
        <v>115.80500000000001</v>
      </c>
      <c r="AB53" s="107">
        <f t="shared" si="12"/>
        <v>111.36799999999999</v>
      </c>
      <c r="AC53" s="107">
        <f t="shared" si="12"/>
        <v>125.658</v>
      </c>
      <c r="AD53" s="107">
        <f t="shared" si="12"/>
        <v>154.001</v>
      </c>
      <c r="AE53" s="107">
        <f t="shared" si="12"/>
        <v>190.62700000000001</v>
      </c>
      <c r="AF53" s="107">
        <f t="shared" si="12"/>
        <v>235.12299999999999</v>
      </c>
      <c r="AG53" s="107">
        <f t="shared" si="12"/>
        <v>265.45299999999997</v>
      </c>
      <c r="AH53" s="107">
        <f t="shared" si="12"/>
        <v>231.89200000000002</v>
      </c>
      <c r="AI53" s="107">
        <f t="shared" si="12"/>
        <v>233.12699999999998</v>
      </c>
      <c r="AJ53" s="107">
        <f t="shared" si="12"/>
        <v>145.45400000000001</v>
      </c>
      <c r="AK53" s="107">
        <f t="shared" si="12"/>
        <v>87.662000000000006</v>
      </c>
      <c r="AL53" s="107">
        <f t="shared" si="12"/>
        <v>87.278999999999996</v>
      </c>
      <c r="AM53" s="107">
        <f t="shared" si="12"/>
        <v>63.2</v>
      </c>
      <c r="AN53" s="107">
        <f t="shared" si="12"/>
        <v>27.018000000000001</v>
      </c>
      <c r="AO53" s="107">
        <f t="shared" si="12"/>
        <v>70.966999999999999</v>
      </c>
      <c r="AP53" s="107">
        <f t="shared" si="12"/>
        <v>23.567</v>
      </c>
      <c r="AQ53" s="107">
        <f t="shared" si="12"/>
        <v>30.8</v>
      </c>
      <c r="AR53" s="107">
        <f t="shared" si="12"/>
        <v>53.692999999999998</v>
      </c>
      <c r="AS53" s="107">
        <f t="shared" si="12"/>
        <v>12.791000000000002</v>
      </c>
      <c r="AT53" s="107">
        <f t="shared" si="12"/>
        <v>10.945</v>
      </c>
      <c r="AU53" s="107">
        <f t="shared" si="12"/>
        <v>11.089</v>
      </c>
      <c r="AV53" s="107">
        <f t="shared" si="12"/>
        <v>10.950000000000001</v>
      </c>
      <c r="AW53" s="107">
        <f t="shared" si="12"/>
        <v>11.044</v>
      </c>
      <c r="AX53" s="107">
        <f t="shared" si="12"/>
        <v>132.232</v>
      </c>
      <c r="AY53" s="107">
        <f t="shared" si="12"/>
        <v>124.676</v>
      </c>
      <c r="AZ53" s="107">
        <f t="shared" si="12"/>
        <v>86.586999999999989</v>
      </c>
      <c r="BA53" s="107">
        <f t="shared" si="12"/>
        <v>128.55500000000001</v>
      </c>
      <c r="BB53" s="107">
        <f t="shared" si="12"/>
        <v>172.839</v>
      </c>
      <c r="BC53" s="107">
        <f t="shared" si="12"/>
        <v>179.89499999999998</v>
      </c>
      <c r="BD53" s="107">
        <f t="shared" si="12"/>
        <v>165.55</v>
      </c>
      <c r="BE53" s="107">
        <f t="shared" si="12"/>
        <v>154.04399999999998</v>
      </c>
      <c r="BF53" s="107">
        <f t="shared" si="12"/>
        <v>158.482</v>
      </c>
      <c r="BG53" s="107">
        <f t="shared" si="12"/>
        <v>151.65799999999999</v>
      </c>
      <c r="BH53" s="107">
        <f t="shared" si="12"/>
        <v>134.762</v>
      </c>
      <c r="BI53" s="107">
        <f t="shared" si="12"/>
        <v>157.83799999999999</v>
      </c>
      <c r="BJ53" s="107">
        <f t="shared" si="12"/>
        <v>111.12</v>
      </c>
      <c r="BK53" s="107">
        <f t="shared" si="12"/>
        <v>109.26599999999999</v>
      </c>
      <c r="BL53" s="107">
        <f t="shared" si="12"/>
        <v>111.58</v>
      </c>
      <c r="BM53" s="107">
        <f t="shared" si="12"/>
        <v>106.25399999999999</v>
      </c>
      <c r="BN53" s="107">
        <f t="shared" si="12"/>
        <v>51.341000000000001</v>
      </c>
      <c r="BO53" s="107">
        <f t="shared" ref="BO53:CX53" si="13">BO17+BO27+BO41</f>
        <v>92.341999999999999</v>
      </c>
      <c r="BP53" s="107">
        <f t="shared" si="13"/>
        <v>72.043000000000006</v>
      </c>
      <c r="BQ53" s="107">
        <f t="shared" si="13"/>
        <v>72.25</v>
      </c>
      <c r="BR53" s="107">
        <f t="shared" si="13"/>
        <v>79.025999999999996</v>
      </c>
      <c r="BS53" s="107">
        <f t="shared" si="13"/>
        <v>48.472999999999999</v>
      </c>
      <c r="BT53" s="107">
        <f t="shared" si="13"/>
        <v>57.757999999999996</v>
      </c>
      <c r="BU53" s="107">
        <f t="shared" si="13"/>
        <v>51.424999999999997</v>
      </c>
      <c r="BV53" s="107">
        <f t="shared" si="13"/>
        <v>54.143000000000001</v>
      </c>
      <c r="BW53" s="107">
        <f t="shared" si="13"/>
        <v>63.320000000000007</v>
      </c>
      <c r="BX53" s="107">
        <f t="shared" si="13"/>
        <v>75.400000000000006</v>
      </c>
      <c r="BY53" s="107">
        <f t="shared" si="13"/>
        <v>67.600000000000009</v>
      </c>
      <c r="BZ53" s="107">
        <f t="shared" si="13"/>
        <v>56.92</v>
      </c>
      <c r="CA53" s="107">
        <f t="shared" si="13"/>
        <v>30.079000000000001</v>
      </c>
      <c r="CB53" s="107">
        <f t="shared" si="13"/>
        <v>48.9</v>
      </c>
      <c r="CC53" s="107">
        <f t="shared" si="13"/>
        <v>59.776000000000003</v>
      </c>
      <c r="CD53" s="107">
        <f t="shared" si="13"/>
        <v>56.305</v>
      </c>
      <c r="CE53" s="107">
        <f t="shared" si="13"/>
        <v>48.629999999999995</v>
      </c>
      <c r="CF53" s="107">
        <f t="shared" si="13"/>
        <v>38.72</v>
      </c>
      <c r="CG53" s="107">
        <f t="shared" si="13"/>
        <v>61.773999999999994</v>
      </c>
      <c r="CH53" s="107">
        <f t="shared" si="13"/>
        <v>27.08</v>
      </c>
      <c r="CI53" s="107">
        <f t="shared" si="13"/>
        <v>42.070999999999998</v>
      </c>
      <c r="CJ53" s="107">
        <f t="shared" si="13"/>
        <v>24.17</v>
      </c>
      <c r="CK53" s="107">
        <f t="shared" si="13"/>
        <v>41.594999999999999</v>
      </c>
      <c r="CL53" s="107">
        <f t="shared" si="13"/>
        <v>86.8</v>
      </c>
      <c r="CM53" s="107">
        <f t="shared" si="13"/>
        <v>97.97999999999999</v>
      </c>
      <c r="CN53" s="107">
        <f t="shared" si="13"/>
        <v>98.443999999999988</v>
      </c>
      <c r="CO53" s="107">
        <f t="shared" si="13"/>
        <v>93.213999999999999</v>
      </c>
      <c r="CP53" s="107">
        <f t="shared" si="13"/>
        <v>26.466999999999999</v>
      </c>
      <c r="CQ53" s="107">
        <f t="shared" si="13"/>
        <v>25.791000000000004</v>
      </c>
      <c r="CR53" s="107">
        <f t="shared" si="13"/>
        <v>21.016000000000002</v>
      </c>
      <c r="CS53" s="107">
        <f t="shared" si="13"/>
        <v>24.029999999999998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2426.8877500000017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-136</v>
      </c>
      <c r="C5" s="25">
        <v>-111.8</v>
      </c>
      <c r="D5" s="25">
        <v>-85.2</v>
      </c>
      <c r="E5" s="25">
        <v>-61.2</v>
      </c>
      <c r="F5" s="25">
        <v>-111.9</v>
      </c>
      <c r="G5" s="25">
        <v>-98.8</v>
      </c>
      <c r="H5" s="25">
        <v>-115.8</v>
      </c>
      <c r="I5" s="25">
        <v>-126.5</v>
      </c>
      <c r="J5" s="25">
        <v>-151.30000000000001</v>
      </c>
      <c r="K5" s="25">
        <v>-153.80000000000001</v>
      </c>
      <c r="L5" s="25">
        <v>10.6</v>
      </c>
      <c r="M5" s="25">
        <v>-89.6</v>
      </c>
      <c r="N5" s="25">
        <v>-144.6</v>
      </c>
      <c r="O5" s="25">
        <v>-125.7</v>
      </c>
      <c r="P5" s="25">
        <v>-112.4</v>
      </c>
      <c r="Q5" s="25">
        <v>-103.9</v>
      </c>
      <c r="R5" s="25">
        <v>-111.8</v>
      </c>
      <c r="S5" s="25">
        <v>-124.1</v>
      </c>
      <c r="T5" s="25">
        <v>-117.1</v>
      </c>
      <c r="U5" s="25">
        <v>-121.4</v>
      </c>
      <c r="V5" s="25">
        <v>-118.8</v>
      </c>
      <c r="W5" s="25">
        <v>-149.6</v>
      </c>
      <c r="X5" s="25">
        <v>-157.30000000000001</v>
      </c>
      <c r="Y5" s="25">
        <v>-192</v>
      </c>
      <c r="Z5" s="25">
        <v>37.6</v>
      </c>
      <c r="AA5" s="25">
        <v>-79.099999999999994</v>
      </c>
      <c r="AB5" s="25">
        <v>-89.8</v>
      </c>
      <c r="AC5" s="25">
        <v>-106</v>
      </c>
      <c r="AD5" s="25">
        <v>-85.5</v>
      </c>
      <c r="AE5" s="25">
        <v>-176.7</v>
      </c>
      <c r="AF5" s="25">
        <v>-222.1</v>
      </c>
      <c r="AG5" s="25">
        <v>-252.5</v>
      </c>
      <c r="AH5" s="25">
        <v>-151.69999999999999</v>
      </c>
      <c r="AI5" s="25">
        <v>-185.5</v>
      </c>
      <c r="AJ5" s="25"/>
      <c r="AK5" s="25"/>
      <c r="AL5" s="25"/>
      <c r="AM5" s="25"/>
      <c r="AN5" s="25"/>
      <c r="AO5" s="25">
        <v>-25.6</v>
      </c>
      <c r="AP5" s="25"/>
      <c r="AQ5" s="25"/>
      <c r="AR5" s="25"/>
      <c r="AS5" s="25"/>
      <c r="AT5" s="25"/>
      <c r="AU5" s="25"/>
      <c r="AV5" s="25"/>
      <c r="AW5" s="25"/>
      <c r="AX5" s="25">
        <v>-89.2</v>
      </c>
      <c r="AY5" s="25">
        <v>-81.599999999999994</v>
      </c>
      <c r="AZ5" s="25">
        <v>-67.400000000000006</v>
      </c>
      <c r="BA5" s="25">
        <v>-109.9</v>
      </c>
      <c r="BB5" s="25">
        <v>-163.19999999999999</v>
      </c>
      <c r="BC5" s="25">
        <v>-174.7</v>
      </c>
      <c r="BD5" s="25">
        <v>-165.3</v>
      </c>
      <c r="BE5" s="25">
        <v>-144.69999999999999</v>
      </c>
      <c r="BF5" s="25">
        <v>-153.4</v>
      </c>
      <c r="BG5" s="25">
        <v>-151.69999999999999</v>
      </c>
      <c r="BH5" s="25">
        <v>-123</v>
      </c>
      <c r="BI5" s="25">
        <v>-119.2</v>
      </c>
      <c r="BJ5" s="25">
        <v>-111.19999999999999</v>
      </c>
      <c r="BK5" s="25">
        <v>-55.199999999999996</v>
      </c>
      <c r="BL5" s="25">
        <v>-111.6</v>
      </c>
      <c r="BM5" s="25">
        <v>-106.3</v>
      </c>
      <c r="BN5" s="25"/>
      <c r="BO5" s="25">
        <v>-23</v>
      </c>
      <c r="BP5" s="25">
        <v>-48</v>
      </c>
      <c r="BQ5" s="25">
        <v>-47</v>
      </c>
      <c r="BR5" s="25">
        <v>40.4</v>
      </c>
      <c r="BS5" s="25">
        <v>40.4</v>
      </c>
      <c r="BT5" s="25">
        <v>35.4</v>
      </c>
      <c r="BU5" s="25">
        <v>40.4</v>
      </c>
      <c r="BV5" s="25">
        <v>-26.9</v>
      </c>
      <c r="BW5" s="25">
        <v>-31.9</v>
      </c>
      <c r="BX5" s="25">
        <v>23.4</v>
      </c>
      <c r="BY5" s="25">
        <v>-31.9</v>
      </c>
      <c r="BZ5" s="25">
        <v>14.1</v>
      </c>
      <c r="CA5" s="25">
        <v>5.0999999999999996</v>
      </c>
      <c r="CB5" s="25">
        <v>9.1</v>
      </c>
      <c r="CC5" s="25">
        <v>39.1</v>
      </c>
      <c r="CD5" s="25">
        <v>18.799999999999997</v>
      </c>
      <c r="CE5" s="25">
        <v>-33.099999999999994</v>
      </c>
      <c r="CF5" s="25">
        <v>12.2</v>
      </c>
      <c r="CG5" s="25">
        <v>39.099999999999994</v>
      </c>
      <c r="CH5" s="25">
        <v>-12.399999999999999</v>
      </c>
      <c r="CI5" s="25">
        <v>0.5</v>
      </c>
      <c r="CJ5" s="25">
        <v>-17.399999999999999</v>
      </c>
      <c r="CK5" s="25">
        <v>-5.0999999999999979</v>
      </c>
      <c r="CL5" s="25">
        <v>48.699999999999996</v>
      </c>
      <c r="CM5" s="25">
        <v>-11.200000000000003</v>
      </c>
      <c r="CN5" s="25">
        <v>-3.2000000000000028</v>
      </c>
      <c r="CO5" s="25">
        <v>39.599999999999994</v>
      </c>
      <c r="CP5" s="25">
        <v>2.9</v>
      </c>
      <c r="CQ5" s="25">
        <v>8.1</v>
      </c>
      <c r="CR5" s="25">
        <v>3.7</v>
      </c>
      <c r="CS5" s="25">
        <v>7.7</v>
      </c>
      <c r="CT5" s="26"/>
      <c r="CU5" s="26"/>
      <c r="CV5" s="26"/>
      <c r="CW5" s="27"/>
      <c r="CX5" s="132">
        <f t="array" ref="CX5">SUMPRODUCT(B5:CW5*0.25)</f>
        <v>-1484.2249999999995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89.69</v>
      </c>
      <c r="C8" s="138">
        <v>86.09</v>
      </c>
      <c r="D8" s="138">
        <v>82.5</v>
      </c>
      <c r="E8" s="138">
        <v>82.12</v>
      </c>
      <c r="F8" s="138">
        <v>87.59</v>
      </c>
      <c r="G8" s="138">
        <v>84.3</v>
      </c>
      <c r="H8" s="138">
        <v>84.85</v>
      </c>
      <c r="I8" s="138">
        <v>84.74</v>
      </c>
      <c r="J8" s="138">
        <v>84.38</v>
      </c>
      <c r="K8" s="138">
        <v>81.03</v>
      </c>
      <c r="L8" s="138">
        <v>91.48</v>
      </c>
      <c r="M8" s="138">
        <v>84.5</v>
      </c>
      <c r="N8" s="138">
        <v>81.87</v>
      </c>
      <c r="O8" s="138">
        <v>79.900000000000006</v>
      </c>
      <c r="P8" s="138">
        <v>79.900000000000006</v>
      </c>
      <c r="Q8" s="138">
        <v>79.900000000000006</v>
      </c>
      <c r="R8" s="138">
        <v>79.5</v>
      </c>
      <c r="S8" s="138">
        <v>77.459999999999994</v>
      </c>
      <c r="T8" s="138">
        <v>80.25</v>
      </c>
      <c r="U8" s="138">
        <v>83.23</v>
      </c>
      <c r="V8" s="138">
        <v>82.29</v>
      </c>
      <c r="W8" s="138">
        <v>82.68</v>
      </c>
      <c r="X8" s="138">
        <v>86.65</v>
      </c>
      <c r="Y8" s="138">
        <v>88.38</v>
      </c>
      <c r="Z8" s="138">
        <v>84.43</v>
      </c>
      <c r="AA8" s="138">
        <v>87.58</v>
      </c>
      <c r="AB8" s="138">
        <v>99.73</v>
      </c>
      <c r="AC8" s="138">
        <v>106.19</v>
      </c>
      <c r="AD8" s="138">
        <v>105.85</v>
      </c>
      <c r="AE8" s="138">
        <v>100.85</v>
      </c>
      <c r="AF8" s="138">
        <v>98.29</v>
      </c>
      <c r="AG8" s="138">
        <v>101.11</v>
      </c>
      <c r="AH8" s="138">
        <v>119.2</v>
      </c>
      <c r="AI8" s="138">
        <v>107.97</v>
      </c>
      <c r="AJ8" s="138">
        <v>101.61</v>
      </c>
      <c r="AK8" s="138">
        <v>97.88</v>
      </c>
      <c r="AL8" s="138">
        <v>91.14</v>
      </c>
      <c r="AM8" s="138">
        <v>90.1</v>
      </c>
      <c r="AN8" s="138">
        <v>94.85</v>
      </c>
      <c r="AO8" s="138">
        <v>88.05</v>
      </c>
      <c r="AP8" s="138">
        <v>85.3</v>
      </c>
      <c r="AQ8" s="138">
        <v>85.3</v>
      </c>
      <c r="AR8" s="138">
        <v>83.11</v>
      </c>
      <c r="AS8" s="138">
        <v>79</v>
      </c>
      <c r="AT8" s="138">
        <v>70.38</v>
      </c>
      <c r="AU8" s="138">
        <v>72.150000000000006</v>
      </c>
      <c r="AV8" s="138">
        <v>73.400000000000006</v>
      </c>
      <c r="AW8" s="138">
        <v>74.650000000000006</v>
      </c>
      <c r="AX8" s="138">
        <v>84.79</v>
      </c>
      <c r="AY8" s="138">
        <v>83.56</v>
      </c>
      <c r="AZ8" s="138">
        <v>85.1</v>
      </c>
      <c r="BA8" s="138">
        <v>83.64</v>
      </c>
      <c r="BB8" s="138">
        <v>79.2</v>
      </c>
      <c r="BC8" s="138">
        <v>83.12</v>
      </c>
      <c r="BD8" s="138">
        <v>83.05</v>
      </c>
      <c r="BE8" s="138">
        <v>87.29</v>
      </c>
      <c r="BF8" s="138">
        <v>83.81</v>
      </c>
      <c r="BG8" s="138">
        <v>89.27</v>
      </c>
      <c r="BH8" s="138">
        <v>96.12</v>
      </c>
      <c r="BI8" s="138">
        <v>109.59</v>
      </c>
      <c r="BJ8" s="138">
        <v>87.48</v>
      </c>
      <c r="BK8" s="138">
        <v>101.57</v>
      </c>
      <c r="BL8" s="138">
        <v>124.41</v>
      </c>
      <c r="BM8" s="138">
        <v>138.18</v>
      </c>
      <c r="BN8" s="138">
        <v>134.87</v>
      </c>
      <c r="BO8" s="138">
        <v>154.87</v>
      </c>
      <c r="BP8" s="138">
        <v>158.53</v>
      </c>
      <c r="BQ8" s="138">
        <v>158.62</v>
      </c>
      <c r="BR8" s="138">
        <v>152.34</v>
      </c>
      <c r="BS8" s="138">
        <v>144.52000000000001</v>
      </c>
      <c r="BT8" s="138">
        <v>133.88999999999999</v>
      </c>
      <c r="BU8" s="138">
        <v>143.55000000000001</v>
      </c>
      <c r="BV8" s="138">
        <v>139.53</v>
      </c>
      <c r="BW8" s="138">
        <v>136.22</v>
      </c>
      <c r="BX8" s="138">
        <v>122.09</v>
      </c>
      <c r="BY8" s="138">
        <v>133.97999999999999</v>
      </c>
      <c r="BZ8" s="138">
        <v>154.4</v>
      </c>
      <c r="CA8" s="138">
        <v>132.44</v>
      </c>
      <c r="CB8" s="138">
        <v>144.38</v>
      </c>
      <c r="CC8" s="138">
        <v>117.84</v>
      </c>
      <c r="CD8" s="138">
        <v>144.49</v>
      </c>
      <c r="CE8" s="138">
        <v>116.79</v>
      </c>
      <c r="CF8" s="138">
        <v>103.57</v>
      </c>
      <c r="CG8" s="138">
        <v>85.95</v>
      </c>
      <c r="CH8" s="138">
        <v>124.26</v>
      </c>
      <c r="CI8" s="138">
        <v>105.49</v>
      </c>
      <c r="CJ8" s="138">
        <v>115.99</v>
      </c>
      <c r="CK8" s="138">
        <v>87.22</v>
      </c>
      <c r="CL8" s="138">
        <v>158.54</v>
      </c>
      <c r="CM8" s="138">
        <v>94.48</v>
      </c>
      <c r="CN8" s="138">
        <v>92.05</v>
      </c>
      <c r="CO8" s="138">
        <v>85.69</v>
      </c>
      <c r="CP8" s="138">
        <v>91.24</v>
      </c>
      <c r="CQ8" s="138">
        <v>83.04</v>
      </c>
      <c r="CR8" s="138">
        <v>80</v>
      </c>
      <c r="CS8" s="138">
        <v>74.41</v>
      </c>
      <c r="CT8" s="139"/>
      <c r="CU8" s="139"/>
      <c r="CV8" s="139"/>
      <c r="CW8" s="140"/>
      <c r="CX8" s="141">
        <f>IF(SUM(B8:CW8)&lt;&gt;0,AVERAGEIF(B8:CW8,"&lt;&gt;"""),"")</f>
        <v>100.09229166666667</v>
      </c>
    </row>
    <row r="9" spans="1:102" ht="24.95" customHeight="1" thickBot="1" x14ac:dyDescent="0.25">
      <c r="A9" s="133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142">
        <f>IF(SUM(B9:CW9)&lt;&gt;0,AVERAGEIF(B9:CW9,"&lt;&gt;"""),"")</f>
        <v>100.0922916666667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136</v>
      </c>
      <c r="C14" s="149">
        <v>111.8</v>
      </c>
      <c r="D14" s="149">
        <v>85.2</v>
      </c>
      <c r="E14" s="149">
        <v>61.2</v>
      </c>
      <c r="F14" s="149">
        <v>111.9</v>
      </c>
      <c r="G14" s="149">
        <v>98.8</v>
      </c>
      <c r="H14" s="149">
        <v>115.8</v>
      </c>
      <c r="I14" s="149">
        <v>126.5</v>
      </c>
      <c r="J14" s="149">
        <v>151.30000000000001</v>
      </c>
      <c r="K14" s="149">
        <v>153.80000000000001</v>
      </c>
      <c r="L14" s="149"/>
      <c r="M14" s="149">
        <v>89.6</v>
      </c>
      <c r="N14" s="149">
        <v>144.6</v>
      </c>
      <c r="O14" s="149">
        <v>125.7</v>
      </c>
      <c r="P14" s="149">
        <v>112.4</v>
      </c>
      <c r="Q14" s="149">
        <v>103.9</v>
      </c>
      <c r="R14" s="149">
        <v>111.8</v>
      </c>
      <c r="S14" s="149">
        <v>124.1</v>
      </c>
      <c r="T14" s="149">
        <v>117.1</v>
      </c>
      <c r="U14" s="149">
        <v>121.4</v>
      </c>
      <c r="V14" s="149">
        <v>118.8</v>
      </c>
      <c r="W14" s="149">
        <v>149.6</v>
      </c>
      <c r="X14" s="149">
        <v>157.30000000000001</v>
      </c>
      <c r="Y14" s="149">
        <v>192</v>
      </c>
      <c r="Z14" s="149"/>
      <c r="AA14" s="149">
        <v>79.099999999999994</v>
      </c>
      <c r="AB14" s="149">
        <v>89.8</v>
      </c>
      <c r="AC14" s="149">
        <v>106</v>
      </c>
      <c r="AD14" s="149">
        <v>98.5</v>
      </c>
      <c r="AE14" s="149">
        <v>189.7</v>
      </c>
      <c r="AF14" s="149">
        <v>235.1</v>
      </c>
      <c r="AG14" s="149">
        <v>265.5</v>
      </c>
      <c r="AH14" s="149">
        <v>151.69999999999999</v>
      </c>
      <c r="AI14" s="149">
        <v>185.5</v>
      </c>
      <c r="AJ14" s="149"/>
      <c r="AK14" s="149"/>
      <c r="AL14" s="149"/>
      <c r="AM14" s="149"/>
      <c r="AN14" s="149"/>
      <c r="AO14" s="149">
        <v>25.6</v>
      </c>
      <c r="AP14" s="149"/>
      <c r="AQ14" s="149"/>
      <c r="AR14" s="149"/>
      <c r="AS14" s="149"/>
      <c r="AT14" s="149"/>
      <c r="AU14" s="149"/>
      <c r="AV14" s="149"/>
      <c r="AW14" s="149"/>
      <c r="AX14" s="149">
        <v>89.2</v>
      </c>
      <c r="AY14" s="149">
        <v>81.599999999999994</v>
      </c>
      <c r="AZ14" s="149">
        <v>67.400000000000006</v>
      </c>
      <c r="BA14" s="149">
        <v>109.9</v>
      </c>
      <c r="BB14" s="149">
        <v>163.19999999999999</v>
      </c>
      <c r="BC14" s="149">
        <v>174.7</v>
      </c>
      <c r="BD14" s="149">
        <v>165.3</v>
      </c>
      <c r="BE14" s="149">
        <v>144.69999999999999</v>
      </c>
      <c r="BF14" s="149">
        <v>111.2</v>
      </c>
      <c r="BG14" s="149">
        <v>109.5</v>
      </c>
      <c r="BH14" s="149">
        <v>80.8</v>
      </c>
      <c r="BI14" s="149">
        <v>77</v>
      </c>
      <c r="BJ14" s="149">
        <v>28.9</v>
      </c>
      <c r="BK14" s="149"/>
      <c r="BL14" s="149">
        <v>29.3</v>
      </c>
      <c r="BM14" s="149">
        <v>24</v>
      </c>
      <c r="BN14" s="149"/>
      <c r="BO14" s="149">
        <v>23</v>
      </c>
      <c r="BP14" s="149">
        <v>48</v>
      </c>
      <c r="BQ14" s="149">
        <v>47</v>
      </c>
      <c r="BR14" s="149"/>
      <c r="BS14" s="149"/>
      <c r="BT14" s="149">
        <v>5</v>
      </c>
      <c r="BU14" s="149"/>
      <c r="BV14" s="149"/>
      <c r="BW14" s="149"/>
      <c r="BX14" s="149"/>
      <c r="BY14" s="149"/>
      <c r="BZ14" s="149"/>
      <c r="CA14" s="149">
        <v>4</v>
      </c>
      <c r="CB14" s="149"/>
      <c r="CC14" s="149"/>
      <c r="CD14" s="149"/>
      <c r="CE14" s="149">
        <v>47.8</v>
      </c>
      <c r="CF14" s="149">
        <v>2.5</v>
      </c>
      <c r="CG14" s="149"/>
      <c r="CH14" s="149"/>
      <c r="CI14" s="149"/>
      <c r="CJ14" s="149"/>
      <c r="CK14" s="149"/>
      <c r="CL14" s="149">
        <v>38.1</v>
      </c>
      <c r="CM14" s="149">
        <v>98</v>
      </c>
      <c r="CN14" s="149">
        <v>90</v>
      </c>
      <c r="CO14" s="149">
        <v>47.2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1538.6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42.2</v>
      </c>
      <c r="BG16" s="155">
        <v>42.2</v>
      </c>
      <c r="BH16" s="155">
        <v>42.2</v>
      </c>
      <c r="BI16" s="155">
        <v>42.2</v>
      </c>
      <c r="BJ16" s="155">
        <v>82.3</v>
      </c>
      <c r="BK16" s="155">
        <v>82.3</v>
      </c>
      <c r="BL16" s="155">
        <v>82.3</v>
      </c>
      <c r="BM16" s="155">
        <v>82.3</v>
      </c>
      <c r="BN16" s="155"/>
      <c r="BO16" s="155"/>
      <c r="BP16" s="155"/>
      <c r="BQ16" s="155"/>
      <c r="BR16" s="155"/>
      <c r="BS16" s="155"/>
      <c r="BT16" s="155"/>
      <c r="BU16" s="155"/>
      <c r="BV16" s="155">
        <v>31.9</v>
      </c>
      <c r="BW16" s="155">
        <v>31.9</v>
      </c>
      <c r="BX16" s="155">
        <v>31.9</v>
      </c>
      <c r="BY16" s="155">
        <v>31.9</v>
      </c>
      <c r="BZ16" s="155"/>
      <c r="CA16" s="155"/>
      <c r="CB16" s="155"/>
      <c r="CC16" s="155"/>
      <c r="CD16" s="155"/>
      <c r="CE16" s="155"/>
      <c r="CF16" s="155"/>
      <c r="CG16" s="155"/>
      <c r="CH16" s="155">
        <v>17.399999999999999</v>
      </c>
      <c r="CI16" s="155">
        <v>17.399999999999999</v>
      </c>
      <c r="CJ16" s="155">
        <v>17.399999999999999</v>
      </c>
      <c r="CK16" s="155">
        <v>17.399999999999999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173.79999999999998</v>
      </c>
    </row>
    <row r="17" spans="1:102" ht="30" customHeight="1" thickBot="1" x14ac:dyDescent="0.25">
      <c r="A17" s="105" t="s">
        <v>53</v>
      </c>
      <c r="B17" s="159">
        <f>SUM(B12:B16)</f>
        <v>136</v>
      </c>
      <c r="C17" s="160">
        <f t="shared" ref="C17:BN17" si="0">SUM(C12:C16)</f>
        <v>111.8</v>
      </c>
      <c r="D17" s="160">
        <f t="shared" si="0"/>
        <v>85.2</v>
      </c>
      <c r="E17" s="160">
        <f t="shared" si="0"/>
        <v>61.2</v>
      </c>
      <c r="F17" s="160">
        <f t="shared" si="0"/>
        <v>111.9</v>
      </c>
      <c r="G17" s="160">
        <f t="shared" si="0"/>
        <v>98.8</v>
      </c>
      <c r="H17" s="160">
        <f t="shared" si="0"/>
        <v>115.8</v>
      </c>
      <c r="I17" s="160">
        <f t="shared" si="0"/>
        <v>126.5</v>
      </c>
      <c r="J17" s="160">
        <f t="shared" si="0"/>
        <v>151.30000000000001</v>
      </c>
      <c r="K17" s="160">
        <f t="shared" si="0"/>
        <v>153.80000000000001</v>
      </c>
      <c r="L17" s="160">
        <f t="shared" si="0"/>
        <v>0</v>
      </c>
      <c r="M17" s="160">
        <f t="shared" si="0"/>
        <v>89.6</v>
      </c>
      <c r="N17" s="160">
        <f t="shared" si="0"/>
        <v>144.6</v>
      </c>
      <c r="O17" s="160">
        <f t="shared" si="0"/>
        <v>125.7</v>
      </c>
      <c r="P17" s="160">
        <f t="shared" si="0"/>
        <v>112.4</v>
      </c>
      <c r="Q17" s="160">
        <f t="shared" si="0"/>
        <v>103.9</v>
      </c>
      <c r="R17" s="160">
        <f t="shared" si="0"/>
        <v>111.8</v>
      </c>
      <c r="S17" s="160">
        <f t="shared" si="0"/>
        <v>124.1</v>
      </c>
      <c r="T17" s="160">
        <f t="shared" si="0"/>
        <v>117.1</v>
      </c>
      <c r="U17" s="160">
        <f t="shared" si="0"/>
        <v>121.4</v>
      </c>
      <c r="V17" s="160">
        <f t="shared" si="0"/>
        <v>118.8</v>
      </c>
      <c r="W17" s="160">
        <f t="shared" si="0"/>
        <v>149.6</v>
      </c>
      <c r="X17" s="160">
        <f t="shared" si="0"/>
        <v>157.30000000000001</v>
      </c>
      <c r="Y17" s="160">
        <f t="shared" si="0"/>
        <v>192</v>
      </c>
      <c r="Z17" s="160">
        <f t="shared" si="0"/>
        <v>0</v>
      </c>
      <c r="AA17" s="160">
        <f t="shared" si="0"/>
        <v>79.099999999999994</v>
      </c>
      <c r="AB17" s="160">
        <f t="shared" si="0"/>
        <v>89.8</v>
      </c>
      <c r="AC17" s="160">
        <f t="shared" si="0"/>
        <v>106</v>
      </c>
      <c r="AD17" s="160">
        <f t="shared" si="0"/>
        <v>98.5</v>
      </c>
      <c r="AE17" s="160">
        <f t="shared" si="0"/>
        <v>189.7</v>
      </c>
      <c r="AF17" s="160">
        <f t="shared" si="0"/>
        <v>235.1</v>
      </c>
      <c r="AG17" s="160">
        <f t="shared" si="0"/>
        <v>265.5</v>
      </c>
      <c r="AH17" s="160">
        <f t="shared" si="0"/>
        <v>151.69999999999999</v>
      </c>
      <c r="AI17" s="160">
        <f t="shared" si="0"/>
        <v>185.5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25.6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89.2</v>
      </c>
      <c r="AY17" s="160">
        <f t="shared" si="0"/>
        <v>81.599999999999994</v>
      </c>
      <c r="AZ17" s="160">
        <f t="shared" si="0"/>
        <v>67.400000000000006</v>
      </c>
      <c r="BA17" s="160">
        <f t="shared" si="0"/>
        <v>109.9</v>
      </c>
      <c r="BB17" s="160">
        <f t="shared" si="0"/>
        <v>163.19999999999999</v>
      </c>
      <c r="BC17" s="160">
        <f t="shared" si="0"/>
        <v>174.7</v>
      </c>
      <c r="BD17" s="160">
        <f t="shared" si="0"/>
        <v>165.3</v>
      </c>
      <c r="BE17" s="160">
        <f t="shared" si="0"/>
        <v>144.69999999999999</v>
      </c>
      <c r="BF17" s="160">
        <f t="shared" si="0"/>
        <v>153.4</v>
      </c>
      <c r="BG17" s="160">
        <f t="shared" si="0"/>
        <v>151.69999999999999</v>
      </c>
      <c r="BH17" s="160">
        <f t="shared" si="0"/>
        <v>123</v>
      </c>
      <c r="BI17" s="160">
        <f t="shared" si="0"/>
        <v>119.2</v>
      </c>
      <c r="BJ17" s="160">
        <f t="shared" si="0"/>
        <v>111.19999999999999</v>
      </c>
      <c r="BK17" s="160">
        <f t="shared" si="0"/>
        <v>82.3</v>
      </c>
      <c r="BL17" s="160">
        <f t="shared" si="0"/>
        <v>111.6</v>
      </c>
      <c r="BM17" s="160">
        <f t="shared" si="0"/>
        <v>106.3</v>
      </c>
      <c r="BN17" s="160">
        <f t="shared" si="0"/>
        <v>0</v>
      </c>
      <c r="BO17" s="160">
        <f t="shared" ref="BO17:CW17" si="1">SUM(BO12:BO16)</f>
        <v>23</v>
      </c>
      <c r="BP17" s="160">
        <f t="shared" si="1"/>
        <v>48</v>
      </c>
      <c r="BQ17" s="160">
        <f t="shared" si="1"/>
        <v>47</v>
      </c>
      <c r="BR17" s="160">
        <f t="shared" si="1"/>
        <v>0</v>
      </c>
      <c r="BS17" s="160">
        <f t="shared" si="1"/>
        <v>0</v>
      </c>
      <c r="BT17" s="160">
        <f t="shared" si="1"/>
        <v>5</v>
      </c>
      <c r="BU17" s="160">
        <f t="shared" si="1"/>
        <v>0</v>
      </c>
      <c r="BV17" s="160">
        <f t="shared" si="1"/>
        <v>31.9</v>
      </c>
      <c r="BW17" s="160">
        <f t="shared" si="1"/>
        <v>31.9</v>
      </c>
      <c r="BX17" s="160">
        <f t="shared" si="1"/>
        <v>31.9</v>
      </c>
      <c r="BY17" s="160">
        <f t="shared" si="1"/>
        <v>31.9</v>
      </c>
      <c r="BZ17" s="160">
        <f t="shared" si="1"/>
        <v>0</v>
      </c>
      <c r="CA17" s="160">
        <f t="shared" si="1"/>
        <v>4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47.8</v>
      </c>
      <c r="CF17" s="160">
        <f t="shared" si="1"/>
        <v>2.5</v>
      </c>
      <c r="CG17" s="160">
        <f t="shared" si="1"/>
        <v>0</v>
      </c>
      <c r="CH17" s="160">
        <f t="shared" si="1"/>
        <v>17.399999999999999</v>
      </c>
      <c r="CI17" s="160">
        <f t="shared" si="1"/>
        <v>17.399999999999999</v>
      </c>
      <c r="CJ17" s="160">
        <f t="shared" si="1"/>
        <v>17.399999999999999</v>
      </c>
      <c r="CK17" s="160">
        <f t="shared" si="1"/>
        <v>17.399999999999999</v>
      </c>
      <c r="CL17" s="160">
        <f t="shared" si="1"/>
        <v>38.1</v>
      </c>
      <c r="CM17" s="160">
        <f t="shared" si="1"/>
        <v>98</v>
      </c>
      <c r="CN17" s="160">
        <f t="shared" si="1"/>
        <v>90</v>
      </c>
      <c r="CO17" s="160">
        <f t="shared" si="1"/>
        <v>47.2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1712.3999999999999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>
        <v>10.6</v>
      </c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>
        <v>37.6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>
        <v>27.1</v>
      </c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5</v>
      </c>
      <c r="BW22" s="149"/>
      <c r="BX22" s="149">
        <v>55.3</v>
      </c>
      <c r="BY22" s="149"/>
      <c r="BZ22" s="149">
        <v>5</v>
      </c>
      <c r="CA22" s="149"/>
      <c r="CB22" s="149"/>
      <c r="CC22" s="149">
        <v>30</v>
      </c>
      <c r="CD22" s="149">
        <v>4.0999999999999996</v>
      </c>
      <c r="CE22" s="149"/>
      <c r="CF22" s="149"/>
      <c r="CG22" s="149">
        <v>24.4</v>
      </c>
      <c r="CH22" s="149">
        <v>5</v>
      </c>
      <c r="CI22" s="149">
        <v>17.899999999999999</v>
      </c>
      <c r="CJ22" s="149"/>
      <c r="CK22" s="149">
        <v>12.3</v>
      </c>
      <c r="CL22" s="149"/>
      <c r="CM22" s="149"/>
      <c r="CN22" s="149"/>
      <c r="CO22" s="149"/>
      <c r="CP22" s="149">
        <v>2.9</v>
      </c>
      <c r="CQ22" s="149">
        <v>8.1</v>
      </c>
      <c r="CR22" s="149">
        <v>3.7</v>
      </c>
      <c r="CS22" s="149">
        <v>7.7</v>
      </c>
      <c r="CT22" s="150"/>
      <c r="CU22" s="150"/>
      <c r="CV22" s="150"/>
      <c r="CW22" s="151"/>
      <c r="CX22" s="152">
        <f t="array" ref="CX22">SUMPRODUCT(B22:CW22*0.25)</f>
        <v>64.175000000000011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13</v>
      </c>
      <c r="AE24" s="155">
        <v>13</v>
      </c>
      <c r="AF24" s="155">
        <v>13</v>
      </c>
      <c r="AG24" s="155">
        <v>13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40.4</v>
      </c>
      <c r="BS24" s="155">
        <v>40.4</v>
      </c>
      <c r="BT24" s="155">
        <v>40.4</v>
      </c>
      <c r="BU24" s="155">
        <v>40.4</v>
      </c>
      <c r="BV24" s="155"/>
      <c r="BW24" s="155"/>
      <c r="BX24" s="155"/>
      <c r="BY24" s="155"/>
      <c r="BZ24" s="155">
        <v>9.1</v>
      </c>
      <c r="CA24" s="155">
        <v>9.1</v>
      </c>
      <c r="CB24" s="155">
        <v>9.1</v>
      </c>
      <c r="CC24" s="155">
        <v>9.1</v>
      </c>
      <c r="CD24" s="155">
        <v>14.7</v>
      </c>
      <c r="CE24" s="155">
        <v>14.7</v>
      </c>
      <c r="CF24" s="155">
        <v>14.7</v>
      </c>
      <c r="CG24" s="155">
        <v>14.7</v>
      </c>
      <c r="CH24" s="155"/>
      <c r="CI24" s="155"/>
      <c r="CJ24" s="155"/>
      <c r="CK24" s="155"/>
      <c r="CL24" s="155">
        <v>86.8</v>
      </c>
      <c r="CM24" s="155">
        <v>86.8</v>
      </c>
      <c r="CN24" s="155">
        <v>86.8</v>
      </c>
      <c r="CO24" s="155">
        <v>86.8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163.99999999999997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10.6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37.6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13</v>
      </c>
      <c r="AE25" s="160">
        <f t="shared" si="2"/>
        <v>13</v>
      </c>
      <c r="AF25" s="160">
        <f t="shared" si="2"/>
        <v>13</v>
      </c>
      <c r="AG25" s="160">
        <f t="shared" si="2"/>
        <v>13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27.1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40.4</v>
      </c>
      <c r="BS25" s="160">
        <f t="shared" si="3"/>
        <v>40.4</v>
      </c>
      <c r="BT25" s="160">
        <f t="shared" si="3"/>
        <v>40.4</v>
      </c>
      <c r="BU25" s="160">
        <f t="shared" si="3"/>
        <v>40.4</v>
      </c>
      <c r="BV25" s="160">
        <f t="shared" si="3"/>
        <v>5</v>
      </c>
      <c r="BW25" s="160">
        <f t="shared" si="3"/>
        <v>0</v>
      </c>
      <c r="BX25" s="160">
        <f t="shared" si="3"/>
        <v>55.3</v>
      </c>
      <c r="BY25" s="160">
        <f t="shared" si="3"/>
        <v>0</v>
      </c>
      <c r="BZ25" s="160">
        <f t="shared" si="3"/>
        <v>14.1</v>
      </c>
      <c r="CA25" s="160">
        <f t="shared" si="3"/>
        <v>9.1</v>
      </c>
      <c r="CB25" s="160">
        <f t="shared" si="3"/>
        <v>9.1</v>
      </c>
      <c r="CC25" s="160">
        <f t="shared" si="3"/>
        <v>39.1</v>
      </c>
      <c r="CD25" s="160">
        <f t="shared" si="3"/>
        <v>18.799999999999997</v>
      </c>
      <c r="CE25" s="160">
        <f t="shared" si="3"/>
        <v>14.7</v>
      </c>
      <c r="CF25" s="160">
        <f t="shared" si="3"/>
        <v>14.7</v>
      </c>
      <c r="CG25" s="160">
        <f t="shared" si="3"/>
        <v>39.099999999999994</v>
      </c>
      <c r="CH25" s="160">
        <f t="shared" si="3"/>
        <v>5</v>
      </c>
      <c r="CI25" s="160">
        <f t="shared" si="3"/>
        <v>17.899999999999999</v>
      </c>
      <c r="CJ25" s="160">
        <f t="shared" si="3"/>
        <v>0</v>
      </c>
      <c r="CK25" s="160">
        <f t="shared" si="3"/>
        <v>12.3</v>
      </c>
      <c r="CL25" s="160">
        <f t="shared" si="3"/>
        <v>86.8</v>
      </c>
      <c r="CM25" s="160">
        <f t="shared" si="3"/>
        <v>86.8</v>
      </c>
      <c r="CN25" s="160">
        <f t="shared" si="3"/>
        <v>86.8</v>
      </c>
      <c r="CO25" s="160">
        <f t="shared" si="3"/>
        <v>86.8</v>
      </c>
      <c r="CP25" s="160">
        <f t="shared" si="3"/>
        <v>2.9</v>
      </c>
      <c r="CQ25" s="160">
        <f t="shared" si="3"/>
        <v>8.1</v>
      </c>
      <c r="CR25" s="160">
        <f t="shared" si="3"/>
        <v>3.7</v>
      </c>
      <c r="CS25" s="160">
        <f t="shared" si="3"/>
        <v>7.7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228.17499999999998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2026-01-17T01:17:09Z</dcterms:created>
  <dcterms:modified xsi:type="dcterms:W3CDTF">2026-01-17T01:17:12Z</dcterms:modified>
</cp:coreProperties>
</file>