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<sst xmlns="http://schemas.openxmlformats.org/spreadsheetml/2006/main" count="122" uniqueCount="56">
  <si>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27/12/2025 23:27:06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</si>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</sst>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70D-420D-91CD-A102673463E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570D-420D-91CD-A102673463E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60">
                  <c:v>2.8000000000000001E-2</c:v>
                </c:pt>
                <c:pt idx="7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0D-420D-91CD-A102673463E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5">
                  <c:v>0.97799999999999998</c:v>
                </c:pt>
                <c:pt idx="6">
                  <c:v>6.4720000000000004</c:v>
                </c:pt>
                <c:pt idx="7">
                  <c:v>0.13300000000000001</c:v>
                </c:pt>
                <c:pt idx="8">
                  <c:v>1.1599999999999999</c:v>
                </c:pt>
                <c:pt idx="12">
                  <c:v>0.49399999999999999</c:v>
                </c:pt>
                <c:pt idx="13">
                  <c:v>0.25800000000000001</c:v>
                </c:pt>
                <c:pt idx="14">
                  <c:v>0.56699999999999995</c:v>
                </c:pt>
                <c:pt idx="15">
                  <c:v>4.8559999999999999</c:v>
                </c:pt>
                <c:pt idx="16">
                  <c:v>3.9460000000000002</c:v>
                </c:pt>
                <c:pt idx="17">
                  <c:v>5.1959999999999997</c:v>
                </c:pt>
                <c:pt idx="18">
                  <c:v>7.66</c:v>
                </c:pt>
                <c:pt idx="19">
                  <c:v>20.538</c:v>
                </c:pt>
                <c:pt idx="20">
                  <c:v>19.173999999999999</c:v>
                </c:pt>
                <c:pt idx="21">
                  <c:v>30.745000000000001</c:v>
                </c:pt>
                <c:pt idx="22">
                  <c:v>27.690999999999999</c:v>
                </c:pt>
                <c:pt idx="23">
                  <c:v>7.9020000000000001</c:v>
                </c:pt>
                <c:pt idx="24">
                  <c:v>51.279000000000003</c:v>
                </c:pt>
                <c:pt idx="25">
                  <c:v>43.889000000000003</c:v>
                </c:pt>
                <c:pt idx="28">
                  <c:v>52.65</c:v>
                </c:pt>
                <c:pt idx="29">
                  <c:v>46.393999999999998</c:v>
                </c:pt>
                <c:pt idx="30">
                  <c:v>40.99</c:v>
                </c:pt>
                <c:pt idx="32">
                  <c:v>18.038</c:v>
                </c:pt>
                <c:pt idx="38">
                  <c:v>5.5860000000000003</c:v>
                </c:pt>
                <c:pt idx="39">
                  <c:v>18.616</c:v>
                </c:pt>
                <c:pt idx="40">
                  <c:v>45.067</c:v>
                </c:pt>
                <c:pt idx="60">
                  <c:v>2.8000000000000001E-2</c:v>
                </c:pt>
                <c:pt idx="64">
                  <c:v>9.0350000000000001</c:v>
                </c:pt>
                <c:pt idx="75">
                  <c:v>28.716999999999999</c:v>
                </c:pt>
                <c:pt idx="78">
                  <c:v>11.430999999999999</c:v>
                </c:pt>
                <c:pt idx="79">
                  <c:v>3.9529999999999998</c:v>
                </c:pt>
                <c:pt idx="81">
                  <c:v>3.496</c:v>
                </c:pt>
                <c:pt idx="84">
                  <c:v>4.8390000000000004</c:v>
                </c:pt>
                <c:pt idx="86">
                  <c:v>4.33</c:v>
                </c:pt>
                <c:pt idx="87">
                  <c:v>5.5E-2</c:v>
                </c:pt>
                <c:pt idx="94">
                  <c:v>2.2759999999999998</c:v>
                </c:pt>
                <c:pt idx="95">
                  <c:v>14.182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0D-420D-91CD-A102673463E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70D-420D-91CD-A102673463E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70D-420D-91CD-A102673463E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570D-420D-91CD-A102673463E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70D-420D-91CD-A102673463E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70D-420D-91CD-A102673463E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5</c:v>
                </c:pt>
                <c:pt idx="5">
                  <c:v>30.558</c:v>
                </c:pt>
                <c:pt idx="6">
                  <c:v>24.413</c:v>
                </c:pt>
                <c:pt idx="7">
                  <c:v>66.141999999999996</c:v>
                </c:pt>
                <c:pt idx="9">
                  <c:v>81.474999999999994</c:v>
                </c:pt>
                <c:pt idx="10">
                  <c:v>75.402000000000001</c:v>
                </c:pt>
                <c:pt idx="11">
                  <c:v>85.793999999999997</c:v>
                </c:pt>
                <c:pt idx="12">
                  <c:v>89.789000000000001</c:v>
                </c:pt>
                <c:pt idx="13">
                  <c:v>100.081</c:v>
                </c:pt>
                <c:pt idx="14">
                  <c:v>81.117999999999995</c:v>
                </c:pt>
                <c:pt idx="15">
                  <c:v>77.366</c:v>
                </c:pt>
                <c:pt idx="16">
                  <c:v>98.974000000000004</c:v>
                </c:pt>
                <c:pt idx="17">
                  <c:v>93.933000000000007</c:v>
                </c:pt>
                <c:pt idx="18">
                  <c:v>75.528000000000006</c:v>
                </c:pt>
                <c:pt idx="19">
                  <c:v>37.601999999999997</c:v>
                </c:pt>
                <c:pt idx="24">
                  <c:v>18.617999999999999</c:v>
                </c:pt>
                <c:pt idx="25">
                  <c:v>76.191000000000003</c:v>
                </c:pt>
                <c:pt idx="26">
                  <c:v>41.212000000000003</c:v>
                </c:pt>
                <c:pt idx="27">
                  <c:v>13.582000000000001</c:v>
                </c:pt>
                <c:pt idx="28">
                  <c:v>27</c:v>
                </c:pt>
                <c:pt idx="29">
                  <c:v>15</c:v>
                </c:pt>
                <c:pt idx="30">
                  <c:v>17.094000000000001</c:v>
                </c:pt>
                <c:pt idx="31">
                  <c:v>5</c:v>
                </c:pt>
                <c:pt idx="32">
                  <c:v>7</c:v>
                </c:pt>
                <c:pt idx="33">
                  <c:v>27.460999999999999</c:v>
                </c:pt>
                <c:pt idx="34">
                  <c:v>26.614999999999998</c:v>
                </c:pt>
                <c:pt idx="35">
                  <c:v>24.884</c:v>
                </c:pt>
                <c:pt idx="36">
                  <c:v>49</c:v>
                </c:pt>
                <c:pt idx="37">
                  <c:v>14.66</c:v>
                </c:pt>
                <c:pt idx="58">
                  <c:v>19.902000000000001</c:v>
                </c:pt>
                <c:pt idx="62">
                  <c:v>21.438000000000002</c:v>
                </c:pt>
                <c:pt idx="63">
                  <c:v>28.92</c:v>
                </c:pt>
                <c:pt idx="64">
                  <c:v>43.534999999999997</c:v>
                </c:pt>
                <c:pt idx="65">
                  <c:v>41.498999999999995</c:v>
                </c:pt>
                <c:pt idx="66">
                  <c:v>34.688000000000002</c:v>
                </c:pt>
                <c:pt idx="67">
                  <c:v>34.988</c:v>
                </c:pt>
                <c:pt idx="68">
                  <c:v>7.9180000000000001</c:v>
                </c:pt>
                <c:pt idx="69">
                  <c:v>0.61299999999999999</c:v>
                </c:pt>
                <c:pt idx="72">
                  <c:v>20</c:v>
                </c:pt>
                <c:pt idx="73">
                  <c:v>12.839</c:v>
                </c:pt>
                <c:pt idx="74">
                  <c:v>52</c:v>
                </c:pt>
                <c:pt idx="75">
                  <c:v>43.596000000000004</c:v>
                </c:pt>
                <c:pt idx="76">
                  <c:v>40.896999999999998</c:v>
                </c:pt>
                <c:pt idx="77">
                  <c:v>53.787999999999997</c:v>
                </c:pt>
                <c:pt idx="78">
                  <c:v>62</c:v>
                </c:pt>
                <c:pt idx="79">
                  <c:v>64</c:v>
                </c:pt>
                <c:pt idx="80">
                  <c:v>16.158000000000001</c:v>
                </c:pt>
                <c:pt idx="81">
                  <c:v>34.792000000000002</c:v>
                </c:pt>
                <c:pt idx="82">
                  <c:v>31.966000000000001</c:v>
                </c:pt>
                <c:pt idx="83">
                  <c:v>45.917000000000002</c:v>
                </c:pt>
                <c:pt idx="84">
                  <c:v>77.201999999999998</c:v>
                </c:pt>
                <c:pt idx="85">
                  <c:v>29.37</c:v>
                </c:pt>
                <c:pt idx="86">
                  <c:v>31.85</c:v>
                </c:pt>
                <c:pt idx="87">
                  <c:v>24.552</c:v>
                </c:pt>
                <c:pt idx="88">
                  <c:v>22.239000000000001</c:v>
                </c:pt>
                <c:pt idx="89">
                  <c:v>22.75</c:v>
                </c:pt>
                <c:pt idx="90">
                  <c:v>20.23</c:v>
                </c:pt>
                <c:pt idx="91">
                  <c:v>31.417000000000002</c:v>
                </c:pt>
                <c:pt idx="92">
                  <c:v>29.32</c:v>
                </c:pt>
                <c:pt idx="93">
                  <c:v>47</c:v>
                </c:pt>
                <c:pt idx="94">
                  <c:v>56</c:v>
                </c:pt>
                <c:pt idx="95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0D-420D-91CD-A102673463E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21</c:v>
                </c:pt>
                <c:pt idx="1">
                  <c:v>20.7</c:v>
                </c:pt>
                <c:pt idx="2">
                  <c:v>27.6</c:v>
                </c:pt>
                <c:pt idx="3">
                  <c:v>27.9</c:v>
                </c:pt>
                <c:pt idx="4">
                  <c:v>21.7</c:v>
                </c:pt>
                <c:pt idx="5">
                  <c:v>8.1</c:v>
                </c:pt>
                <c:pt idx="6">
                  <c:v>0</c:v>
                </c:pt>
                <c:pt idx="7">
                  <c:v>0</c:v>
                </c:pt>
                <c:pt idx="8">
                  <c:v>32.200000000000003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69.8</c:v>
                </c:pt>
                <c:pt idx="21">
                  <c:v>69.8</c:v>
                </c:pt>
                <c:pt idx="22">
                  <c:v>69.8</c:v>
                </c:pt>
                <c:pt idx="23">
                  <c:v>69.8</c:v>
                </c:pt>
                <c:pt idx="24">
                  <c:v>0</c:v>
                </c:pt>
                <c:pt idx="25">
                  <c:v>0</c:v>
                </c:pt>
                <c:pt idx="26">
                  <c:v>7.2</c:v>
                </c:pt>
                <c:pt idx="27">
                  <c:v>36.1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38.699999999999996</c:v>
                </c:pt>
                <c:pt idx="32">
                  <c:v>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7.1</c:v>
                </c:pt>
                <c:pt idx="58">
                  <c:v>0</c:v>
                </c:pt>
                <c:pt idx="59">
                  <c:v>11</c:v>
                </c:pt>
                <c:pt idx="60">
                  <c:v>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5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254.8</c:v>
                </c:pt>
                <c:pt idx="73">
                  <c:v>266.8</c:v>
                </c:pt>
                <c:pt idx="74">
                  <c:v>215.8</c:v>
                </c:pt>
                <c:pt idx="75">
                  <c:v>205.1</c:v>
                </c:pt>
                <c:pt idx="76">
                  <c:v>62</c:v>
                </c:pt>
                <c:pt idx="77">
                  <c:v>48.9</c:v>
                </c:pt>
                <c:pt idx="78">
                  <c:v>33.6</c:v>
                </c:pt>
                <c:pt idx="79">
                  <c:v>46.3</c:v>
                </c:pt>
                <c:pt idx="80">
                  <c:v>30.5</c:v>
                </c:pt>
                <c:pt idx="81">
                  <c:v>5.8</c:v>
                </c:pt>
                <c:pt idx="82">
                  <c:v>17.3</c:v>
                </c:pt>
                <c:pt idx="83">
                  <c:v>7.9</c:v>
                </c:pt>
                <c:pt idx="84">
                  <c:v>0</c:v>
                </c:pt>
                <c:pt idx="85">
                  <c:v>36.799999999999997</c:v>
                </c:pt>
                <c:pt idx="86">
                  <c:v>35.799999999999997</c:v>
                </c:pt>
                <c:pt idx="87">
                  <c:v>50.8</c:v>
                </c:pt>
                <c:pt idx="88">
                  <c:v>71.7</c:v>
                </c:pt>
                <c:pt idx="89">
                  <c:v>74.099999999999994</c:v>
                </c:pt>
                <c:pt idx="90">
                  <c:v>79.900000000000006</c:v>
                </c:pt>
                <c:pt idx="91">
                  <c:v>67.900000000000006</c:v>
                </c:pt>
                <c:pt idx="92">
                  <c:v>68.5</c:v>
                </c:pt>
                <c:pt idx="93">
                  <c:v>47.7</c:v>
                </c:pt>
                <c:pt idx="94">
                  <c:v>24.8</c:v>
                </c:pt>
                <c:pt idx="95">
                  <c:v>9.3000000000000007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0D-420D-91CD-A102673463E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3.8</c:v>
                </c:pt>
                <c:pt idx="1">
                  <c:v>4.0709999999999997</c:v>
                </c:pt>
                <c:pt idx="2">
                  <c:v>0.08</c:v>
                </c:pt>
                <c:pt idx="3">
                  <c:v>1.843</c:v>
                </c:pt>
                <c:pt idx="4">
                  <c:v>3.9329999999999998</c:v>
                </c:pt>
                <c:pt idx="5">
                  <c:v>0.14299999999999999</c:v>
                </c:pt>
                <c:pt idx="6">
                  <c:v>0.5</c:v>
                </c:pt>
                <c:pt idx="7">
                  <c:v>0.14799999999999999</c:v>
                </c:pt>
                <c:pt idx="8">
                  <c:v>0.13600000000000001</c:v>
                </c:pt>
                <c:pt idx="9">
                  <c:v>0.107</c:v>
                </c:pt>
                <c:pt idx="10">
                  <c:v>7.8E-2</c:v>
                </c:pt>
                <c:pt idx="11">
                  <c:v>4.9000000000000002E-2</c:v>
                </c:pt>
                <c:pt idx="12">
                  <c:v>2.5000000000000001E-2</c:v>
                </c:pt>
                <c:pt idx="13">
                  <c:v>3.0000000000000001E-3</c:v>
                </c:pt>
                <c:pt idx="20">
                  <c:v>2.9950000000000001</c:v>
                </c:pt>
                <c:pt idx="21">
                  <c:v>5.3</c:v>
                </c:pt>
                <c:pt idx="22">
                  <c:v>4.5</c:v>
                </c:pt>
                <c:pt idx="23">
                  <c:v>3.9</c:v>
                </c:pt>
                <c:pt idx="24">
                  <c:v>3.2</c:v>
                </c:pt>
                <c:pt idx="25">
                  <c:v>2.8</c:v>
                </c:pt>
                <c:pt idx="26">
                  <c:v>2.2000000000000002</c:v>
                </c:pt>
                <c:pt idx="27">
                  <c:v>1.7</c:v>
                </c:pt>
                <c:pt idx="28">
                  <c:v>2.8</c:v>
                </c:pt>
                <c:pt idx="29">
                  <c:v>3.7309999999999999</c:v>
                </c:pt>
                <c:pt idx="30">
                  <c:v>4.6260000000000003</c:v>
                </c:pt>
                <c:pt idx="31">
                  <c:v>6.0149999999999997</c:v>
                </c:pt>
                <c:pt idx="32">
                  <c:v>7.4</c:v>
                </c:pt>
                <c:pt idx="33">
                  <c:v>9.5</c:v>
                </c:pt>
                <c:pt idx="34">
                  <c:v>11.7</c:v>
                </c:pt>
                <c:pt idx="35">
                  <c:v>14.4</c:v>
                </c:pt>
                <c:pt idx="36">
                  <c:v>0.15</c:v>
                </c:pt>
                <c:pt idx="37">
                  <c:v>15.798999999999999</c:v>
                </c:pt>
                <c:pt idx="38">
                  <c:v>12.574999999999999</c:v>
                </c:pt>
                <c:pt idx="39">
                  <c:v>0.28199999999999997</c:v>
                </c:pt>
                <c:pt idx="40">
                  <c:v>5.78</c:v>
                </c:pt>
                <c:pt idx="41">
                  <c:v>12.55</c:v>
                </c:pt>
                <c:pt idx="42">
                  <c:v>23.768000000000001</c:v>
                </c:pt>
                <c:pt idx="43">
                  <c:v>0.20399999999999999</c:v>
                </c:pt>
                <c:pt idx="44">
                  <c:v>22.802</c:v>
                </c:pt>
                <c:pt idx="45">
                  <c:v>23.664000000000001</c:v>
                </c:pt>
                <c:pt idx="46">
                  <c:v>24.978999999999999</c:v>
                </c:pt>
                <c:pt idx="47">
                  <c:v>34.593000000000004</c:v>
                </c:pt>
                <c:pt idx="48">
                  <c:v>26.393999999999998</c:v>
                </c:pt>
                <c:pt idx="49">
                  <c:v>26.588000000000001</c:v>
                </c:pt>
                <c:pt idx="50">
                  <c:v>20.324000000000002</c:v>
                </c:pt>
                <c:pt idx="51">
                  <c:v>34.741</c:v>
                </c:pt>
                <c:pt idx="52">
                  <c:v>21.513999999999999</c:v>
                </c:pt>
                <c:pt idx="53">
                  <c:v>29.116</c:v>
                </c:pt>
                <c:pt idx="54">
                  <c:v>26.76</c:v>
                </c:pt>
                <c:pt idx="55">
                  <c:v>27.771000000000001</c:v>
                </c:pt>
                <c:pt idx="56">
                  <c:v>72.81</c:v>
                </c:pt>
                <c:pt idx="57">
                  <c:v>63.616999999999997</c:v>
                </c:pt>
                <c:pt idx="58">
                  <c:v>53.55</c:v>
                </c:pt>
                <c:pt idx="59">
                  <c:v>60.1</c:v>
                </c:pt>
                <c:pt idx="60">
                  <c:v>54.25</c:v>
                </c:pt>
                <c:pt idx="61">
                  <c:v>57.74</c:v>
                </c:pt>
                <c:pt idx="62">
                  <c:v>55.18</c:v>
                </c:pt>
                <c:pt idx="63">
                  <c:v>66.489999999999995</c:v>
                </c:pt>
                <c:pt idx="64">
                  <c:v>8.8999999999999996E-2</c:v>
                </c:pt>
                <c:pt idx="67">
                  <c:v>0.11700000000000001</c:v>
                </c:pt>
                <c:pt idx="68">
                  <c:v>0.32400000000000001</c:v>
                </c:pt>
                <c:pt idx="69">
                  <c:v>0.193</c:v>
                </c:pt>
                <c:pt idx="70">
                  <c:v>6.4000000000000001E-2</c:v>
                </c:pt>
                <c:pt idx="72">
                  <c:v>0.76400000000000001</c:v>
                </c:pt>
                <c:pt idx="73">
                  <c:v>0.10100000000000001</c:v>
                </c:pt>
                <c:pt idx="74">
                  <c:v>1.3109999999999999</c:v>
                </c:pt>
                <c:pt idx="75">
                  <c:v>3.5129999999999999</c:v>
                </c:pt>
                <c:pt idx="76">
                  <c:v>0.31900000000000001</c:v>
                </c:pt>
                <c:pt idx="78">
                  <c:v>1.3759999999999999</c:v>
                </c:pt>
                <c:pt idx="79">
                  <c:v>0.47499999999999998</c:v>
                </c:pt>
                <c:pt idx="81">
                  <c:v>0.36099999999999999</c:v>
                </c:pt>
                <c:pt idx="86">
                  <c:v>8.3000000000000004E-2</c:v>
                </c:pt>
                <c:pt idx="92">
                  <c:v>0.21199999999999999</c:v>
                </c:pt>
                <c:pt idx="93">
                  <c:v>0.48399999999999999</c:v>
                </c:pt>
                <c:pt idx="94">
                  <c:v>0.70199999999999996</c:v>
                </c:pt>
                <c:pt idx="95">
                  <c:v>0.59799999999999998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0D-420D-91CD-A102673463E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70D-420D-91CD-A102673463E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570D-420D-91CD-A10267346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113.85</c:v>
                </c:pt>
                <c:pt idx="1">
                  <c:v>102.3</c:v>
                </c:pt>
                <c:pt idx="2">
                  <c:v>80.5</c:v>
                </c:pt>
                <c:pt idx="3">
                  <c:v>76.23</c:v>
                </c:pt>
                <c:pt idx="4">
                  <c:v>88.77</c:v>
                </c:pt>
                <c:pt idx="5">
                  <c:v>86.33</c:v>
                </c:pt>
                <c:pt idx="6">
                  <c:v>89.08</c:v>
                </c:pt>
                <c:pt idx="7">
                  <c:v>84</c:v>
                </c:pt>
                <c:pt idx="8">
                  <c:v>96.78</c:v>
                </c:pt>
                <c:pt idx="9">
                  <c:v>81.180000000000007</c:v>
                </c:pt>
                <c:pt idx="10">
                  <c:v>80.45</c:v>
                </c:pt>
                <c:pt idx="11">
                  <c:v>81.69</c:v>
                </c:pt>
                <c:pt idx="12">
                  <c:v>83.47</c:v>
                </c:pt>
                <c:pt idx="13">
                  <c:v>82.85</c:v>
                </c:pt>
                <c:pt idx="14">
                  <c:v>84.92</c:v>
                </c:pt>
                <c:pt idx="15">
                  <c:v>86.36</c:v>
                </c:pt>
                <c:pt idx="16">
                  <c:v>83.33</c:v>
                </c:pt>
                <c:pt idx="17">
                  <c:v>83.21</c:v>
                </c:pt>
                <c:pt idx="18">
                  <c:v>84.6</c:v>
                </c:pt>
                <c:pt idx="19">
                  <c:v>86.72</c:v>
                </c:pt>
                <c:pt idx="20">
                  <c:v>84.92</c:v>
                </c:pt>
                <c:pt idx="21">
                  <c:v>86</c:v>
                </c:pt>
                <c:pt idx="22">
                  <c:v>87.06</c:v>
                </c:pt>
                <c:pt idx="23">
                  <c:v>91.91</c:v>
                </c:pt>
                <c:pt idx="24">
                  <c:v>85.33</c:v>
                </c:pt>
                <c:pt idx="25">
                  <c:v>86.24</c:v>
                </c:pt>
                <c:pt idx="26">
                  <c:v>88.54</c:v>
                </c:pt>
                <c:pt idx="27">
                  <c:v>94.99</c:v>
                </c:pt>
                <c:pt idx="28">
                  <c:v>90.01</c:v>
                </c:pt>
                <c:pt idx="29">
                  <c:v>96.21</c:v>
                </c:pt>
                <c:pt idx="30">
                  <c:v>97.79</c:v>
                </c:pt>
                <c:pt idx="31">
                  <c:v>100.44</c:v>
                </c:pt>
                <c:pt idx="32">
                  <c:v>99.21</c:v>
                </c:pt>
                <c:pt idx="33">
                  <c:v>97.42</c:v>
                </c:pt>
                <c:pt idx="34">
                  <c:v>82.54</c:v>
                </c:pt>
                <c:pt idx="35">
                  <c:v>79</c:v>
                </c:pt>
                <c:pt idx="36">
                  <c:v>89.24</c:v>
                </c:pt>
                <c:pt idx="37">
                  <c:v>79.03</c:v>
                </c:pt>
                <c:pt idx="38">
                  <c:v>79.95</c:v>
                </c:pt>
                <c:pt idx="39">
                  <c:v>42.83</c:v>
                </c:pt>
                <c:pt idx="40">
                  <c:v>39.9</c:v>
                </c:pt>
                <c:pt idx="41">
                  <c:v>18</c:v>
                </c:pt>
                <c:pt idx="42">
                  <c:v>0.5</c:v>
                </c:pt>
                <c:pt idx="43">
                  <c:v>-3.97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15.4</c:v>
                </c:pt>
                <c:pt idx="48">
                  <c:v>15</c:v>
                </c:pt>
                <c:pt idx="49">
                  <c:v>15</c:v>
                </c:pt>
                <c:pt idx="50">
                  <c:v>22.97</c:v>
                </c:pt>
                <c:pt idx="51">
                  <c:v>25</c:v>
                </c:pt>
                <c:pt idx="52">
                  <c:v>32.5</c:v>
                </c:pt>
                <c:pt idx="53">
                  <c:v>44.48</c:v>
                </c:pt>
                <c:pt idx="54">
                  <c:v>48.63</c:v>
                </c:pt>
                <c:pt idx="55">
                  <c:v>75.37</c:v>
                </c:pt>
                <c:pt idx="56">
                  <c:v>71.569999999999993</c:v>
                </c:pt>
                <c:pt idx="57">
                  <c:v>84.75</c:v>
                </c:pt>
                <c:pt idx="58">
                  <c:v>84.29</c:v>
                </c:pt>
                <c:pt idx="59">
                  <c:v>97.87</c:v>
                </c:pt>
                <c:pt idx="60">
                  <c:v>87.03</c:v>
                </c:pt>
                <c:pt idx="61">
                  <c:v>89.33</c:v>
                </c:pt>
                <c:pt idx="62">
                  <c:v>108.77</c:v>
                </c:pt>
                <c:pt idx="63">
                  <c:v>109</c:v>
                </c:pt>
                <c:pt idx="64">
                  <c:v>106.58</c:v>
                </c:pt>
                <c:pt idx="65">
                  <c:v>111.34</c:v>
                </c:pt>
                <c:pt idx="66">
                  <c:v>112.22</c:v>
                </c:pt>
                <c:pt idx="67">
                  <c:v>113.45</c:v>
                </c:pt>
                <c:pt idx="68">
                  <c:v>110.16</c:v>
                </c:pt>
                <c:pt idx="69">
                  <c:v>109.4</c:v>
                </c:pt>
                <c:pt idx="70">
                  <c:v>108.12</c:v>
                </c:pt>
                <c:pt idx="71">
                  <c:v>107.79</c:v>
                </c:pt>
                <c:pt idx="72">
                  <c:v>118</c:v>
                </c:pt>
                <c:pt idx="73">
                  <c:v>112.68</c:v>
                </c:pt>
                <c:pt idx="74">
                  <c:v>112.69</c:v>
                </c:pt>
                <c:pt idx="75">
                  <c:v>110.38</c:v>
                </c:pt>
                <c:pt idx="76">
                  <c:v>109.09</c:v>
                </c:pt>
                <c:pt idx="77">
                  <c:v>109.04</c:v>
                </c:pt>
                <c:pt idx="78">
                  <c:v>109.39</c:v>
                </c:pt>
                <c:pt idx="79">
                  <c:v>106.46</c:v>
                </c:pt>
                <c:pt idx="80">
                  <c:v>108.02</c:v>
                </c:pt>
                <c:pt idx="81">
                  <c:v>107.92</c:v>
                </c:pt>
                <c:pt idx="82">
                  <c:v>103.66</c:v>
                </c:pt>
                <c:pt idx="83">
                  <c:v>99.3</c:v>
                </c:pt>
                <c:pt idx="84">
                  <c:v>102.19</c:v>
                </c:pt>
                <c:pt idx="85">
                  <c:v>100.71</c:v>
                </c:pt>
                <c:pt idx="86">
                  <c:v>100</c:v>
                </c:pt>
                <c:pt idx="87">
                  <c:v>96</c:v>
                </c:pt>
                <c:pt idx="88">
                  <c:v>99.84</c:v>
                </c:pt>
                <c:pt idx="89">
                  <c:v>98.36</c:v>
                </c:pt>
                <c:pt idx="90">
                  <c:v>97.77</c:v>
                </c:pt>
                <c:pt idx="91">
                  <c:v>97.21</c:v>
                </c:pt>
                <c:pt idx="92">
                  <c:v>100</c:v>
                </c:pt>
                <c:pt idx="93">
                  <c:v>97.19</c:v>
                </c:pt>
                <c:pt idx="94">
                  <c:v>95.55</c:v>
                </c:pt>
                <c:pt idx="95">
                  <c:v>88.92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70D-420D-91CD-A10267346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D9C-4768-9029-94F05660859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D9C-4768-9029-94F05660859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56">
                  <c:v>0.71199999999999997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9C-4768-9029-94F05660859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2">
                  <c:v>2.2330000000000001</c:v>
                </c:pt>
                <c:pt idx="3">
                  <c:v>2.9340000000000002</c:v>
                </c:pt>
                <c:pt idx="4">
                  <c:v>0.46899999999999997</c:v>
                </c:pt>
                <c:pt idx="9">
                  <c:v>1.8180000000000001</c:v>
                </c:pt>
                <c:pt idx="10">
                  <c:v>1.302</c:v>
                </c:pt>
                <c:pt idx="32">
                  <c:v>3.8420000000000001</c:v>
                </c:pt>
                <c:pt idx="38">
                  <c:v>2</c:v>
                </c:pt>
                <c:pt idx="39">
                  <c:v>0.154</c:v>
                </c:pt>
                <c:pt idx="41">
                  <c:v>0.30599999999999999</c:v>
                </c:pt>
                <c:pt idx="44">
                  <c:v>4.5999999999999996</c:v>
                </c:pt>
                <c:pt idx="45">
                  <c:v>3.9729999999999999</c:v>
                </c:pt>
                <c:pt idx="46">
                  <c:v>3.8090000000000002</c:v>
                </c:pt>
                <c:pt idx="47">
                  <c:v>3.3460000000000001</c:v>
                </c:pt>
                <c:pt idx="48">
                  <c:v>4.3819999999999997</c:v>
                </c:pt>
                <c:pt idx="49">
                  <c:v>4.6269999999999998</c:v>
                </c:pt>
                <c:pt idx="50">
                  <c:v>4.5999999999999999E-2</c:v>
                </c:pt>
                <c:pt idx="51">
                  <c:v>3.0819999999999999</c:v>
                </c:pt>
                <c:pt idx="52">
                  <c:v>3.7639999999999998</c:v>
                </c:pt>
                <c:pt idx="53">
                  <c:v>7.7960000000000003</c:v>
                </c:pt>
                <c:pt idx="54">
                  <c:v>6.1360000000000001</c:v>
                </c:pt>
                <c:pt idx="55">
                  <c:v>6.9729999999999999</c:v>
                </c:pt>
                <c:pt idx="56">
                  <c:v>0.65600000000000003</c:v>
                </c:pt>
                <c:pt idx="58">
                  <c:v>2.8849999999999998</c:v>
                </c:pt>
                <c:pt idx="60">
                  <c:v>9.7739999999999991</c:v>
                </c:pt>
                <c:pt idx="68">
                  <c:v>6.843</c:v>
                </c:pt>
                <c:pt idx="69">
                  <c:v>2</c:v>
                </c:pt>
                <c:pt idx="70">
                  <c:v>2</c:v>
                </c:pt>
                <c:pt idx="73">
                  <c:v>2</c:v>
                </c:pt>
                <c:pt idx="80">
                  <c:v>4.3879999999999999</c:v>
                </c:pt>
                <c:pt idx="81">
                  <c:v>4.3879999999999999</c:v>
                </c:pt>
                <c:pt idx="82">
                  <c:v>4.3879999999999999</c:v>
                </c:pt>
                <c:pt idx="83">
                  <c:v>4</c:v>
                </c:pt>
                <c:pt idx="84">
                  <c:v>4.351</c:v>
                </c:pt>
                <c:pt idx="85">
                  <c:v>4.351</c:v>
                </c:pt>
                <c:pt idx="86">
                  <c:v>4.351</c:v>
                </c:pt>
                <c:pt idx="87">
                  <c:v>3.65</c:v>
                </c:pt>
                <c:pt idx="88">
                  <c:v>2.153</c:v>
                </c:pt>
                <c:pt idx="89">
                  <c:v>2</c:v>
                </c:pt>
                <c:pt idx="90">
                  <c:v>2.61</c:v>
                </c:pt>
                <c:pt idx="9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9C-4768-9029-94F05660859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D9C-4768-9029-94F05660859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D9C-4768-9029-94F05660859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9">
                  <c:v>1.7999999999999999E-2</c:v>
                </c:pt>
                <c:pt idx="41">
                  <c:v>5.2999999999999999E-2</c:v>
                </c:pt>
                <c:pt idx="44">
                  <c:v>5.1999999999999998E-2</c:v>
                </c:pt>
                <c:pt idx="45">
                  <c:v>6.2E-2</c:v>
                </c:pt>
                <c:pt idx="46">
                  <c:v>1E-3</c:v>
                </c:pt>
                <c:pt idx="47">
                  <c:v>9.5000000000000001E-2</c:v>
                </c:pt>
                <c:pt idx="48">
                  <c:v>3.1E-2</c:v>
                </c:pt>
                <c:pt idx="49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9C-4768-9029-94F05660859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9D9C-4768-9029-94F05660859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D9C-4768-9029-94F05660859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9D9C-4768-9029-94F05660859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0.5</c:v>
                </c:pt>
                <c:pt idx="7">
                  <c:v>33.6</c:v>
                </c:pt>
                <c:pt idx="8">
                  <c:v>0</c:v>
                </c:pt>
                <c:pt idx="9">
                  <c:v>43.7</c:v>
                </c:pt>
                <c:pt idx="10">
                  <c:v>36</c:v>
                </c:pt>
                <c:pt idx="11">
                  <c:v>47</c:v>
                </c:pt>
                <c:pt idx="12">
                  <c:v>50.6</c:v>
                </c:pt>
                <c:pt idx="13">
                  <c:v>60.5</c:v>
                </c:pt>
                <c:pt idx="14">
                  <c:v>42.7</c:v>
                </c:pt>
                <c:pt idx="15">
                  <c:v>44.2</c:v>
                </c:pt>
                <c:pt idx="16">
                  <c:v>59.1</c:v>
                </c:pt>
                <c:pt idx="17">
                  <c:v>53.6</c:v>
                </c:pt>
                <c:pt idx="18">
                  <c:v>35.200000000000003</c:v>
                </c:pt>
                <c:pt idx="19">
                  <c:v>7.8</c:v>
                </c:pt>
                <c:pt idx="20">
                  <c:v>54.5</c:v>
                </c:pt>
                <c:pt idx="21">
                  <c:v>62.7</c:v>
                </c:pt>
                <c:pt idx="22">
                  <c:v>60.1</c:v>
                </c:pt>
                <c:pt idx="23">
                  <c:v>36.5</c:v>
                </c:pt>
                <c:pt idx="24">
                  <c:v>24.8</c:v>
                </c:pt>
                <c:pt idx="25">
                  <c:v>73.099999999999994</c:v>
                </c:pt>
                <c:pt idx="26">
                  <c:v>0</c:v>
                </c:pt>
                <c:pt idx="27">
                  <c:v>0</c:v>
                </c:pt>
                <c:pt idx="28">
                  <c:v>28.6</c:v>
                </c:pt>
                <c:pt idx="29">
                  <c:v>12.4</c:v>
                </c:pt>
                <c:pt idx="30">
                  <c:v>11.6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10</c:v>
                </c:pt>
                <c:pt idx="37">
                  <c:v>10</c:v>
                </c:pt>
                <c:pt idx="38">
                  <c:v>3.7</c:v>
                </c:pt>
                <c:pt idx="39">
                  <c:v>0</c:v>
                </c:pt>
                <c:pt idx="40">
                  <c:v>10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1.9</c:v>
                </c:pt>
                <c:pt idx="55">
                  <c:v>10</c:v>
                </c:pt>
                <c:pt idx="56">
                  <c:v>69.3</c:v>
                </c:pt>
                <c:pt idx="57">
                  <c:v>69.3</c:v>
                </c:pt>
                <c:pt idx="58">
                  <c:v>69.3</c:v>
                </c:pt>
                <c:pt idx="59">
                  <c:v>69.3</c:v>
                </c:pt>
                <c:pt idx="60">
                  <c:v>51.6</c:v>
                </c:pt>
                <c:pt idx="61">
                  <c:v>51.6</c:v>
                </c:pt>
                <c:pt idx="62">
                  <c:v>76.2</c:v>
                </c:pt>
                <c:pt idx="63">
                  <c:v>93.300000000000011</c:v>
                </c:pt>
                <c:pt idx="64">
                  <c:v>32.5</c:v>
                </c:pt>
                <c:pt idx="65">
                  <c:v>28</c:v>
                </c:pt>
                <c:pt idx="66">
                  <c:v>24.5</c:v>
                </c:pt>
                <c:pt idx="67">
                  <c:v>30.3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271.10000000000002</c:v>
                </c:pt>
                <c:pt idx="73">
                  <c:v>271.10000000000002</c:v>
                </c:pt>
                <c:pt idx="74">
                  <c:v>271.10000000000002</c:v>
                </c:pt>
                <c:pt idx="75">
                  <c:v>271.10000000000002</c:v>
                </c:pt>
                <c:pt idx="76">
                  <c:v>84.7</c:v>
                </c:pt>
                <c:pt idx="77">
                  <c:v>84.7</c:v>
                </c:pt>
                <c:pt idx="78">
                  <c:v>84.7</c:v>
                </c:pt>
                <c:pt idx="79">
                  <c:v>84.7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17.600000000000001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9C-4768-9029-94F05660859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28.454000000000001</c:v>
                </c:pt>
                <c:pt idx="1">
                  <c:v>28.78</c:v>
                </c:pt>
                <c:pt idx="2">
                  <c:v>31.22</c:v>
                </c:pt>
                <c:pt idx="3">
                  <c:v>29.393000000000001</c:v>
                </c:pt>
                <c:pt idx="4">
                  <c:v>29.515999999999998</c:v>
                </c:pt>
                <c:pt idx="5">
                  <c:v>37.604999999999997</c:v>
                </c:pt>
                <c:pt idx="6">
                  <c:v>33.26</c:v>
                </c:pt>
                <c:pt idx="7">
                  <c:v>33.61</c:v>
                </c:pt>
                <c:pt idx="8">
                  <c:v>35.533999999999999</c:v>
                </c:pt>
                <c:pt idx="9">
                  <c:v>35.975999999999999</c:v>
                </c:pt>
                <c:pt idx="10">
                  <c:v>37.725000000000001</c:v>
                </c:pt>
                <c:pt idx="11">
                  <c:v>38.014000000000003</c:v>
                </c:pt>
                <c:pt idx="12">
                  <c:v>38.340000000000003</c:v>
                </c:pt>
                <c:pt idx="13">
                  <c:v>38.32</c:v>
                </c:pt>
                <c:pt idx="14">
                  <c:v>37.640999999999998</c:v>
                </c:pt>
                <c:pt idx="15">
                  <c:v>36.622999999999998</c:v>
                </c:pt>
                <c:pt idx="16">
                  <c:v>42.13</c:v>
                </c:pt>
                <c:pt idx="17">
                  <c:v>44.38</c:v>
                </c:pt>
                <c:pt idx="18">
                  <c:v>46.984000000000002</c:v>
                </c:pt>
                <c:pt idx="19">
                  <c:v>49.866</c:v>
                </c:pt>
                <c:pt idx="20">
                  <c:v>44.234000000000002</c:v>
                </c:pt>
                <c:pt idx="21">
                  <c:v>50.313000000000002</c:v>
                </c:pt>
                <c:pt idx="22">
                  <c:v>47.131</c:v>
                </c:pt>
                <c:pt idx="23">
                  <c:v>48.798999999999999</c:v>
                </c:pt>
                <c:pt idx="24">
                  <c:v>50.482999999999997</c:v>
                </c:pt>
                <c:pt idx="25">
                  <c:v>51.21</c:v>
                </c:pt>
                <c:pt idx="26">
                  <c:v>51.893000000000001</c:v>
                </c:pt>
                <c:pt idx="27">
                  <c:v>52.139000000000003</c:v>
                </c:pt>
                <c:pt idx="28">
                  <c:v>51.921999999999997</c:v>
                </c:pt>
                <c:pt idx="29">
                  <c:v>52.011000000000003</c:v>
                </c:pt>
                <c:pt idx="30">
                  <c:v>52.371000000000002</c:v>
                </c:pt>
                <c:pt idx="31">
                  <c:v>52.616</c:v>
                </c:pt>
                <c:pt idx="32">
                  <c:v>45.470999999999997</c:v>
                </c:pt>
                <c:pt idx="33">
                  <c:v>40.941000000000003</c:v>
                </c:pt>
                <c:pt idx="34">
                  <c:v>41.185000000000002</c:v>
                </c:pt>
                <c:pt idx="35">
                  <c:v>41.624000000000002</c:v>
                </c:pt>
                <c:pt idx="36">
                  <c:v>8.9700000000000006</c:v>
                </c:pt>
                <c:pt idx="37">
                  <c:v>8.3360000000000003</c:v>
                </c:pt>
                <c:pt idx="38">
                  <c:v>1.153</c:v>
                </c:pt>
                <c:pt idx="39">
                  <c:v>9.6980000000000004</c:v>
                </c:pt>
                <c:pt idx="40">
                  <c:v>34.326000000000001</c:v>
                </c:pt>
                <c:pt idx="41">
                  <c:v>6.2</c:v>
                </c:pt>
                <c:pt idx="42">
                  <c:v>18.699000000000002</c:v>
                </c:pt>
                <c:pt idx="43">
                  <c:v>1.8859999999999999</c:v>
                </c:pt>
                <c:pt idx="44">
                  <c:v>17.420000000000002</c:v>
                </c:pt>
                <c:pt idx="45">
                  <c:v>17.079999999999998</c:v>
                </c:pt>
                <c:pt idx="46">
                  <c:v>17.010000000000002</c:v>
                </c:pt>
                <c:pt idx="47">
                  <c:v>26.292000000000002</c:v>
                </c:pt>
                <c:pt idx="48">
                  <c:v>16.891999999999999</c:v>
                </c:pt>
                <c:pt idx="49">
                  <c:v>16.951000000000001</c:v>
                </c:pt>
                <c:pt idx="50">
                  <c:v>17.007999999999999</c:v>
                </c:pt>
                <c:pt idx="51">
                  <c:v>29.579000000000001</c:v>
                </c:pt>
                <c:pt idx="52">
                  <c:v>16.986000000000001</c:v>
                </c:pt>
                <c:pt idx="53">
                  <c:v>21.821000000000002</c:v>
                </c:pt>
                <c:pt idx="54">
                  <c:v>19.434000000000001</c:v>
                </c:pt>
                <c:pt idx="55">
                  <c:v>14.478</c:v>
                </c:pt>
                <c:pt idx="56">
                  <c:v>6.6920000000000002</c:v>
                </c:pt>
                <c:pt idx="57">
                  <c:v>3.9950000000000001</c:v>
                </c:pt>
                <c:pt idx="58">
                  <c:v>3.0590000000000002</c:v>
                </c:pt>
                <c:pt idx="59">
                  <c:v>1.744</c:v>
                </c:pt>
                <c:pt idx="60">
                  <c:v>2.27</c:v>
                </c:pt>
                <c:pt idx="61">
                  <c:v>9.1300000000000008</c:v>
                </c:pt>
                <c:pt idx="62">
                  <c:v>1.7889999999999999</c:v>
                </c:pt>
                <c:pt idx="63">
                  <c:v>1.8939999999999999</c:v>
                </c:pt>
                <c:pt idx="64">
                  <c:v>18.21</c:v>
                </c:pt>
                <c:pt idx="65">
                  <c:v>12.468</c:v>
                </c:pt>
                <c:pt idx="66">
                  <c:v>9.9209999999999994</c:v>
                </c:pt>
                <c:pt idx="67">
                  <c:v>5.53</c:v>
                </c:pt>
                <c:pt idx="68">
                  <c:v>7.1079999999999997</c:v>
                </c:pt>
                <c:pt idx="69">
                  <c:v>5.2729999999999997</c:v>
                </c:pt>
                <c:pt idx="70">
                  <c:v>3.8519999999999999</c:v>
                </c:pt>
                <c:pt idx="71">
                  <c:v>4.9530000000000003</c:v>
                </c:pt>
                <c:pt idx="72">
                  <c:v>6.3840000000000003</c:v>
                </c:pt>
                <c:pt idx="73">
                  <c:v>6.22</c:v>
                </c:pt>
                <c:pt idx="74">
                  <c:v>7.74</c:v>
                </c:pt>
                <c:pt idx="75">
                  <c:v>8.41</c:v>
                </c:pt>
                <c:pt idx="76">
                  <c:v>15.35</c:v>
                </c:pt>
                <c:pt idx="77">
                  <c:v>14.79</c:v>
                </c:pt>
                <c:pt idx="78">
                  <c:v>21.084</c:v>
                </c:pt>
                <c:pt idx="79">
                  <c:v>27.27</c:v>
                </c:pt>
                <c:pt idx="80">
                  <c:v>36.470999999999997</c:v>
                </c:pt>
                <c:pt idx="81">
                  <c:v>37.762</c:v>
                </c:pt>
                <c:pt idx="82">
                  <c:v>39.308999999999997</c:v>
                </c:pt>
                <c:pt idx="83">
                  <c:v>45.524999999999999</c:v>
                </c:pt>
                <c:pt idx="84">
                  <c:v>52.276000000000003</c:v>
                </c:pt>
                <c:pt idx="85">
                  <c:v>54.738</c:v>
                </c:pt>
                <c:pt idx="86">
                  <c:v>61.277999999999999</c:v>
                </c:pt>
                <c:pt idx="87">
                  <c:v>65.664000000000001</c:v>
                </c:pt>
                <c:pt idx="88">
                  <c:v>85.433000000000007</c:v>
                </c:pt>
                <c:pt idx="89">
                  <c:v>87.406000000000006</c:v>
                </c:pt>
                <c:pt idx="90">
                  <c:v>88.748999999999995</c:v>
                </c:pt>
                <c:pt idx="91">
                  <c:v>88.162000000000006</c:v>
                </c:pt>
                <c:pt idx="92">
                  <c:v>87.403000000000006</c:v>
                </c:pt>
                <c:pt idx="93">
                  <c:v>84.721000000000004</c:v>
                </c:pt>
                <c:pt idx="94">
                  <c:v>75.876999999999995</c:v>
                </c:pt>
                <c:pt idx="95">
                  <c:v>92.287000000000006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D9C-4768-9029-94F05660859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D9C-4768-9029-94F05660859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9D9C-4768-9029-94F056608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113.85</c:v>
                </c:pt>
                <c:pt idx="1">
                  <c:v>102.3</c:v>
                </c:pt>
                <c:pt idx="2">
                  <c:v>80.5</c:v>
                </c:pt>
                <c:pt idx="3">
                  <c:v>76.23</c:v>
                </c:pt>
                <c:pt idx="4">
                  <c:v>88.77</c:v>
                </c:pt>
                <c:pt idx="5">
                  <c:v>86.33</c:v>
                </c:pt>
                <c:pt idx="6">
                  <c:v>89.08</c:v>
                </c:pt>
                <c:pt idx="7">
                  <c:v>84</c:v>
                </c:pt>
                <c:pt idx="8">
                  <c:v>96.78</c:v>
                </c:pt>
                <c:pt idx="9">
                  <c:v>81.180000000000007</c:v>
                </c:pt>
                <c:pt idx="10">
                  <c:v>80.45</c:v>
                </c:pt>
                <c:pt idx="11">
                  <c:v>81.69</c:v>
                </c:pt>
                <c:pt idx="12">
                  <c:v>83.47</c:v>
                </c:pt>
                <c:pt idx="13">
                  <c:v>82.85</c:v>
                </c:pt>
                <c:pt idx="14">
                  <c:v>84.92</c:v>
                </c:pt>
                <c:pt idx="15">
                  <c:v>86.36</c:v>
                </c:pt>
                <c:pt idx="16">
                  <c:v>83.33</c:v>
                </c:pt>
                <c:pt idx="17">
                  <c:v>83.21</c:v>
                </c:pt>
                <c:pt idx="18">
                  <c:v>84.6</c:v>
                </c:pt>
                <c:pt idx="19">
                  <c:v>86.72</c:v>
                </c:pt>
                <c:pt idx="20">
                  <c:v>84.92</c:v>
                </c:pt>
                <c:pt idx="21">
                  <c:v>86</c:v>
                </c:pt>
                <c:pt idx="22">
                  <c:v>87.06</c:v>
                </c:pt>
                <c:pt idx="23">
                  <c:v>91.91</c:v>
                </c:pt>
                <c:pt idx="24">
                  <c:v>85.33</c:v>
                </c:pt>
                <c:pt idx="25">
                  <c:v>86.24</c:v>
                </c:pt>
                <c:pt idx="26">
                  <c:v>88.54</c:v>
                </c:pt>
                <c:pt idx="27">
                  <c:v>94.99</c:v>
                </c:pt>
                <c:pt idx="28">
                  <c:v>90.01</c:v>
                </c:pt>
                <c:pt idx="29">
                  <c:v>96.21</c:v>
                </c:pt>
                <c:pt idx="30">
                  <c:v>97.79</c:v>
                </c:pt>
                <c:pt idx="31">
                  <c:v>100.44</c:v>
                </c:pt>
                <c:pt idx="32">
                  <c:v>99.21</c:v>
                </c:pt>
                <c:pt idx="33">
                  <c:v>97.42</c:v>
                </c:pt>
                <c:pt idx="34">
                  <c:v>82.54</c:v>
                </c:pt>
                <c:pt idx="35">
                  <c:v>79</c:v>
                </c:pt>
                <c:pt idx="36">
                  <c:v>89.24</c:v>
                </c:pt>
                <c:pt idx="37">
                  <c:v>79.03</c:v>
                </c:pt>
                <c:pt idx="38">
                  <c:v>79.95</c:v>
                </c:pt>
                <c:pt idx="39">
                  <c:v>42.83</c:v>
                </c:pt>
                <c:pt idx="40">
                  <c:v>39.9</c:v>
                </c:pt>
                <c:pt idx="41">
                  <c:v>18</c:v>
                </c:pt>
                <c:pt idx="42">
                  <c:v>0.5</c:v>
                </c:pt>
                <c:pt idx="43">
                  <c:v>-3.97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15.4</c:v>
                </c:pt>
                <c:pt idx="48">
                  <c:v>15</c:v>
                </c:pt>
                <c:pt idx="49">
                  <c:v>15</c:v>
                </c:pt>
                <c:pt idx="50">
                  <c:v>22.97</c:v>
                </c:pt>
                <c:pt idx="51">
                  <c:v>25</c:v>
                </c:pt>
                <c:pt idx="52">
                  <c:v>32.5</c:v>
                </c:pt>
                <c:pt idx="53">
                  <c:v>44.48</c:v>
                </c:pt>
                <c:pt idx="54">
                  <c:v>48.63</c:v>
                </c:pt>
                <c:pt idx="55">
                  <c:v>75.37</c:v>
                </c:pt>
                <c:pt idx="56">
                  <c:v>71.569999999999993</c:v>
                </c:pt>
                <c:pt idx="57">
                  <c:v>84.75</c:v>
                </c:pt>
                <c:pt idx="58">
                  <c:v>84.29</c:v>
                </c:pt>
                <c:pt idx="59">
                  <c:v>97.87</c:v>
                </c:pt>
                <c:pt idx="60">
                  <c:v>87.03</c:v>
                </c:pt>
                <c:pt idx="61">
                  <c:v>89.33</c:v>
                </c:pt>
                <c:pt idx="62">
                  <c:v>108.77</c:v>
                </c:pt>
                <c:pt idx="63">
                  <c:v>109</c:v>
                </c:pt>
                <c:pt idx="64">
                  <c:v>106.58</c:v>
                </c:pt>
                <c:pt idx="65">
                  <c:v>111.34</c:v>
                </c:pt>
                <c:pt idx="66">
                  <c:v>112.22</c:v>
                </c:pt>
                <c:pt idx="67">
                  <c:v>113.45</c:v>
                </c:pt>
                <c:pt idx="68">
                  <c:v>110.16</c:v>
                </c:pt>
                <c:pt idx="69">
                  <c:v>109.4</c:v>
                </c:pt>
                <c:pt idx="70">
                  <c:v>108.12</c:v>
                </c:pt>
                <c:pt idx="71">
                  <c:v>107.79</c:v>
                </c:pt>
                <c:pt idx="72">
                  <c:v>118</c:v>
                </c:pt>
                <c:pt idx="73">
                  <c:v>112.68</c:v>
                </c:pt>
                <c:pt idx="74">
                  <c:v>112.69</c:v>
                </c:pt>
                <c:pt idx="75">
                  <c:v>110.38</c:v>
                </c:pt>
                <c:pt idx="76">
                  <c:v>109.09</c:v>
                </c:pt>
                <c:pt idx="77">
                  <c:v>109.04</c:v>
                </c:pt>
                <c:pt idx="78">
                  <c:v>109.39</c:v>
                </c:pt>
                <c:pt idx="79">
                  <c:v>106.46</c:v>
                </c:pt>
                <c:pt idx="80">
                  <c:v>108.02</c:v>
                </c:pt>
                <c:pt idx="81">
                  <c:v>107.92</c:v>
                </c:pt>
                <c:pt idx="82">
                  <c:v>103.66</c:v>
                </c:pt>
                <c:pt idx="83">
                  <c:v>99.3</c:v>
                </c:pt>
                <c:pt idx="84">
                  <c:v>102.19</c:v>
                </c:pt>
                <c:pt idx="85">
                  <c:v>100.71</c:v>
                </c:pt>
                <c:pt idx="86">
                  <c:v>100</c:v>
                </c:pt>
                <c:pt idx="87">
                  <c:v>96</c:v>
                </c:pt>
                <c:pt idx="88">
                  <c:v>99.84</c:v>
                </c:pt>
                <c:pt idx="89">
                  <c:v>98.36</c:v>
                </c:pt>
                <c:pt idx="90">
                  <c:v>97.77</c:v>
                </c:pt>
                <c:pt idx="91">
                  <c:v>97.21</c:v>
                </c:pt>
                <c:pt idx="92">
                  <c:v>100</c:v>
                </c:pt>
                <c:pt idx="93">
                  <c:v>97.19</c:v>
                </c:pt>
                <c:pt idx="94">
                  <c:v>95.55</c:v>
                </c:pt>
                <c:pt idx="95">
                  <c:v>88.92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D9C-4768-9029-94F056608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28.47</v>
      </c>
      <c r="C5" s="25">
        <v>28.798999999999999</v>
      </c>
      <c r="D5" s="25">
        <v>34.659999999999997</v>
      </c>
      <c r="E5" s="25">
        <v>32.372</v>
      </c>
      <c r="F5" s="25">
        <v>29.969000000000001</v>
      </c>
      <c r="G5" s="25">
        <v>41.719000000000001</v>
      </c>
      <c r="H5" s="25">
        <v>33.765000000000001</v>
      </c>
      <c r="I5" s="25">
        <v>68.153000000000006</v>
      </c>
      <c r="J5" s="25">
        <v>35.584000000000003</v>
      </c>
      <c r="K5" s="25">
        <v>83.001999999999995</v>
      </c>
      <c r="L5" s="25">
        <v>76.739999999999995</v>
      </c>
      <c r="M5" s="25">
        <v>86.903000000000006</v>
      </c>
      <c r="N5" s="25">
        <v>91.108000000000004</v>
      </c>
      <c r="O5" s="25">
        <v>101.102</v>
      </c>
      <c r="P5" s="25">
        <v>82.394999999999996</v>
      </c>
      <c r="Q5" s="25">
        <v>82.932000000000002</v>
      </c>
      <c r="R5" s="25">
        <v>103.71</v>
      </c>
      <c r="S5" s="25">
        <v>100.379</v>
      </c>
      <c r="T5" s="25">
        <v>84.817999999999998</v>
      </c>
      <c r="U5" s="25">
        <v>60.11</v>
      </c>
      <c r="V5" s="25">
        <v>98.721999999999994</v>
      </c>
      <c r="W5" s="25">
        <v>113.035</v>
      </c>
      <c r="X5" s="25">
        <v>107.241</v>
      </c>
      <c r="Y5" s="25">
        <v>86.102000000000004</v>
      </c>
      <c r="Z5" s="25">
        <v>76.997</v>
      </c>
      <c r="AA5" s="25">
        <v>126.58</v>
      </c>
      <c r="AB5" s="25">
        <v>54.112000000000002</v>
      </c>
      <c r="AC5" s="25">
        <v>54.381999999999998</v>
      </c>
      <c r="AD5" s="25">
        <v>86.55</v>
      </c>
      <c r="AE5" s="25">
        <v>70.424999999999997</v>
      </c>
      <c r="AF5" s="25">
        <v>68.91</v>
      </c>
      <c r="AG5" s="25">
        <v>56.914999999999999</v>
      </c>
      <c r="AH5" s="25">
        <v>52.838000000000001</v>
      </c>
      <c r="AI5" s="25">
        <v>46.460999999999999</v>
      </c>
      <c r="AJ5" s="25">
        <v>49.115000000000002</v>
      </c>
      <c r="AK5" s="25">
        <v>51.884</v>
      </c>
      <c r="AL5" s="25">
        <v>49.15</v>
      </c>
      <c r="AM5" s="25">
        <v>30.459</v>
      </c>
      <c r="AN5" s="25">
        <v>18.161000000000001</v>
      </c>
      <c r="AO5" s="25">
        <v>18.898</v>
      </c>
      <c r="AP5" s="25">
        <v>51.326000000000001</v>
      </c>
      <c r="AQ5" s="25">
        <v>12.635999999999999</v>
      </c>
      <c r="AR5" s="25">
        <v>23.829000000000001</v>
      </c>
      <c r="AS5" s="25">
        <v>2.7730000000000001</v>
      </c>
      <c r="AT5" s="25">
        <v>26.742000000000001</v>
      </c>
      <c r="AU5" s="25">
        <v>26.263999999999999</v>
      </c>
      <c r="AV5" s="25">
        <v>26.338999999999999</v>
      </c>
      <c r="AW5" s="25">
        <v>34.902999999999999</v>
      </c>
      <c r="AX5" s="25">
        <v>26.393999999999998</v>
      </c>
      <c r="AY5" s="25">
        <v>26.588000000000001</v>
      </c>
      <c r="AZ5" s="25">
        <v>20.324000000000002</v>
      </c>
      <c r="BA5" s="25">
        <v>34.741</v>
      </c>
      <c r="BB5" s="25">
        <v>22.1</v>
      </c>
      <c r="BC5" s="25">
        <v>31.265999999999998</v>
      </c>
      <c r="BD5" s="25">
        <v>30.75</v>
      </c>
      <c r="BE5" s="25">
        <v>33.920999999999999</v>
      </c>
      <c r="BF5" s="25">
        <v>79.56</v>
      </c>
      <c r="BG5" s="25">
        <v>77.370999999999995</v>
      </c>
      <c r="BH5" s="25">
        <v>79.831999999999994</v>
      </c>
      <c r="BI5" s="25">
        <v>76.55</v>
      </c>
      <c r="BJ5" s="25">
        <v>63.816000000000003</v>
      </c>
      <c r="BK5" s="25">
        <v>60.69</v>
      </c>
      <c r="BL5" s="25">
        <v>77.968000000000004</v>
      </c>
      <c r="BM5" s="25">
        <v>95.41</v>
      </c>
      <c r="BN5" s="25">
        <v>52.658999999999999</v>
      </c>
      <c r="BO5" s="25">
        <v>41.499000000000002</v>
      </c>
      <c r="BP5" s="25">
        <v>34.688000000000002</v>
      </c>
      <c r="BQ5" s="25">
        <v>36.155000000000001</v>
      </c>
      <c r="BR5" s="25">
        <v>15.492000000000001</v>
      </c>
      <c r="BS5" s="25">
        <v>8.2360000000000007</v>
      </c>
      <c r="BT5" s="25">
        <v>7.6139999999999999</v>
      </c>
      <c r="BU5" s="25">
        <v>7.24</v>
      </c>
      <c r="BV5" s="25">
        <v>277.48399999999998</v>
      </c>
      <c r="BW5" s="25">
        <v>280.94</v>
      </c>
      <c r="BX5" s="25">
        <v>279.11099999999999</v>
      </c>
      <c r="BY5" s="25">
        <v>280.92599999999999</v>
      </c>
      <c r="BZ5" s="25">
        <v>103.21599999999999</v>
      </c>
      <c r="CA5" s="25">
        <v>102.688</v>
      </c>
      <c r="CB5" s="25">
        <v>108.407</v>
      </c>
      <c r="CC5" s="25">
        <v>114.72799999999999</v>
      </c>
      <c r="CD5" s="25">
        <v>46.658000000000001</v>
      </c>
      <c r="CE5" s="25">
        <v>44.448999999999998</v>
      </c>
      <c r="CF5" s="25">
        <v>49.265999999999998</v>
      </c>
      <c r="CG5" s="25">
        <v>53.817</v>
      </c>
      <c r="CH5" s="25">
        <v>82.040999999999997</v>
      </c>
      <c r="CI5" s="25">
        <v>66.17</v>
      </c>
      <c r="CJ5" s="25">
        <v>72.063000000000002</v>
      </c>
      <c r="CK5" s="25">
        <v>75.406999999999996</v>
      </c>
      <c r="CL5" s="25">
        <v>93.938999999999993</v>
      </c>
      <c r="CM5" s="25">
        <v>96.85</v>
      </c>
      <c r="CN5" s="25">
        <v>100.13</v>
      </c>
      <c r="CO5" s="25">
        <v>99.316999999999993</v>
      </c>
      <c r="CP5" s="25">
        <v>98.031999999999996</v>
      </c>
      <c r="CQ5" s="25">
        <v>95.183999999999997</v>
      </c>
      <c r="CR5" s="25">
        <v>83.778000000000006</v>
      </c>
      <c r="CS5" s="25">
        <v>105.08</v>
      </c>
      <c r="CT5" s="26"/>
      <c r="CU5" s="26"/>
      <c r="CV5" s="26"/>
      <c r="CW5" s="27"/>
      <c r="CX5" s="28">
        <f t="array" ref="CX5">SUMPRODUCT(B5:CW5*0.25)</f>
        <v>1664.7460000000005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113.85</v>
      </c>
      <c r="C8" s="37">
        <v>102.3</v>
      </c>
      <c r="D8" s="37">
        <v>80.5</v>
      </c>
      <c r="E8" s="37">
        <v>76.23</v>
      </c>
      <c r="F8" s="37">
        <v>88.77</v>
      </c>
      <c r="G8" s="37">
        <v>86.33</v>
      </c>
      <c r="H8" s="37">
        <v>89.08</v>
      </c>
      <c r="I8" s="37">
        <v>84</v>
      </c>
      <c r="J8" s="37">
        <v>96.78</v>
      </c>
      <c r="K8" s="37">
        <v>81.180000000000007</v>
      </c>
      <c r="L8" s="37">
        <v>80.45</v>
      </c>
      <c r="M8" s="37">
        <v>81.69</v>
      </c>
      <c r="N8" s="37">
        <v>83.47</v>
      </c>
      <c r="O8" s="37">
        <v>82.85</v>
      </c>
      <c r="P8" s="37">
        <v>84.92</v>
      </c>
      <c r="Q8" s="37">
        <v>86.36</v>
      </c>
      <c r="R8" s="37">
        <v>83.33</v>
      </c>
      <c r="S8" s="37">
        <v>83.21</v>
      </c>
      <c r="T8" s="37">
        <v>84.6</v>
      </c>
      <c r="U8" s="37">
        <v>86.72</v>
      </c>
      <c r="V8" s="37">
        <v>84.92</v>
      </c>
      <c r="W8" s="37">
        <v>86</v>
      </c>
      <c r="X8" s="37">
        <v>87.06</v>
      </c>
      <c r="Y8" s="37">
        <v>91.91</v>
      </c>
      <c r="Z8" s="37">
        <v>85.33</v>
      </c>
      <c r="AA8" s="37">
        <v>86.24</v>
      </c>
      <c r="AB8" s="37">
        <v>88.54</v>
      </c>
      <c r="AC8" s="37">
        <v>94.99</v>
      </c>
      <c r="AD8" s="37">
        <v>90.01</v>
      </c>
      <c r="AE8" s="37">
        <v>96.21</v>
      </c>
      <c r="AF8" s="37">
        <v>97.79</v>
      </c>
      <c r="AG8" s="37">
        <v>100.44</v>
      </c>
      <c r="AH8" s="37">
        <v>99.21</v>
      </c>
      <c r="AI8" s="37">
        <v>97.42</v>
      </c>
      <c r="AJ8" s="37">
        <v>82.54</v>
      </c>
      <c r="AK8" s="37">
        <v>79</v>
      </c>
      <c r="AL8" s="37">
        <v>89.24</v>
      </c>
      <c r="AM8" s="37">
        <v>79.03</v>
      </c>
      <c r="AN8" s="37">
        <v>79.95</v>
      </c>
      <c r="AO8" s="37">
        <v>42.83</v>
      </c>
      <c r="AP8" s="37">
        <v>39.9</v>
      </c>
      <c r="AQ8" s="37">
        <v>18</v>
      </c>
      <c r="AR8" s="37">
        <v>0.5</v>
      </c>
      <c r="AS8" s="37">
        <v>-3.97</v>
      </c>
      <c r="AT8" s="37">
        <v>15</v>
      </c>
      <c r="AU8" s="37">
        <v>15</v>
      </c>
      <c r="AV8" s="37">
        <v>15</v>
      </c>
      <c r="AW8" s="37">
        <v>15.4</v>
      </c>
      <c r="AX8" s="37">
        <v>15</v>
      </c>
      <c r="AY8" s="37">
        <v>15</v>
      </c>
      <c r="AZ8" s="37">
        <v>22.97</v>
      </c>
      <c r="BA8" s="37">
        <v>25</v>
      </c>
      <c r="BB8" s="37">
        <v>32.5</v>
      </c>
      <c r="BC8" s="37">
        <v>44.48</v>
      </c>
      <c r="BD8" s="37">
        <v>48.63</v>
      </c>
      <c r="BE8" s="37">
        <v>75.37</v>
      </c>
      <c r="BF8" s="37">
        <v>71.569999999999993</v>
      </c>
      <c r="BG8" s="37">
        <v>84.75</v>
      </c>
      <c r="BH8" s="37">
        <v>84.29</v>
      </c>
      <c r="BI8" s="37">
        <v>97.87</v>
      </c>
      <c r="BJ8" s="37">
        <v>87.03</v>
      </c>
      <c r="BK8" s="37">
        <v>89.33</v>
      </c>
      <c r="BL8" s="37">
        <v>108.77</v>
      </c>
      <c r="BM8" s="37">
        <v>109</v>
      </c>
      <c r="BN8" s="37">
        <v>106.58</v>
      </c>
      <c r="BO8" s="37">
        <v>111.34</v>
      </c>
      <c r="BP8" s="37">
        <v>112.22</v>
      </c>
      <c r="BQ8" s="37">
        <v>113.45</v>
      </c>
      <c r="BR8" s="37">
        <v>110.16</v>
      </c>
      <c r="BS8" s="37">
        <v>109.4</v>
      </c>
      <c r="BT8" s="37">
        <v>108.12</v>
      </c>
      <c r="BU8" s="37">
        <v>107.79</v>
      </c>
      <c r="BV8" s="37">
        <v>118</v>
      </c>
      <c r="BW8" s="37">
        <v>112.68</v>
      </c>
      <c r="BX8" s="37">
        <v>112.69</v>
      </c>
      <c r="BY8" s="37">
        <v>110.38</v>
      </c>
      <c r="BZ8" s="37">
        <v>109.09</v>
      </c>
      <c r="CA8" s="37">
        <v>109.04</v>
      </c>
      <c r="CB8" s="37">
        <v>109.39</v>
      </c>
      <c r="CC8" s="37">
        <v>106.46</v>
      </c>
      <c r="CD8" s="37">
        <v>108.02</v>
      </c>
      <c r="CE8" s="37">
        <v>107.92</v>
      </c>
      <c r="CF8" s="37">
        <v>103.66</v>
      </c>
      <c r="CG8" s="37">
        <v>99.3</v>
      </c>
      <c r="CH8" s="37">
        <v>102.19</v>
      </c>
      <c r="CI8" s="37">
        <v>100.71</v>
      </c>
      <c r="CJ8" s="37">
        <v>100</v>
      </c>
      <c r="CK8" s="37">
        <v>96</v>
      </c>
      <c r="CL8" s="37">
        <v>99.84</v>
      </c>
      <c r="CM8" s="37">
        <v>98.36</v>
      </c>
      <c r="CN8" s="37">
        <v>97.77</v>
      </c>
      <c r="CO8" s="37">
        <v>97.21</v>
      </c>
      <c r="CP8" s="37">
        <v>100</v>
      </c>
      <c r="CQ8" s="37">
        <v>97.19</v>
      </c>
      <c r="CR8" s="37">
        <v>95.55</v>
      </c>
      <c r="CS8" s="37">
        <v>88.92</v>
      </c>
      <c r="CT8" s="38"/>
      <c r="CU8" s="38"/>
      <c r="CV8" s="38"/>
      <c r="CW8" s="39"/>
      <c r="CX8" s="40">
        <f>IF(SUM(B8:CW8)&lt;&gt;0,AVERAGEIF(B8:CW8,"&lt;&gt;"""),"")</f>
        <v>82.928125000000009</v>
      </c>
    </row>
    <row r="9" spans="1:102" ht="24.95" customHeight="1" thickBot="1" x14ac:dyDescent="0.25">
      <c r="A9" s="41" t="s">
        <v>6</v>
      </c>
      <c r="B9" s="42">
        <v>93.22</v>
      </c>
      <c r="C9" s="43">
        <v>93.22</v>
      </c>
      <c r="D9" s="43">
        <v>93.22</v>
      </c>
      <c r="E9" s="43">
        <v>93.22</v>
      </c>
      <c r="F9" s="43">
        <v>87.045000000000002</v>
      </c>
      <c r="G9" s="43">
        <v>87.045000000000002</v>
      </c>
      <c r="H9" s="43">
        <v>87.045000000000002</v>
      </c>
      <c r="I9" s="43">
        <v>87.045000000000002</v>
      </c>
      <c r="J9" s="43">
        <v>85.025000000000006</v>
      </c>
      <c r="K9" s="43">
        <v>85.025000000000006</v>
      </c>
      <c r="L9" s="43">
        <v>85.025000000000006</v>
      </c>
      <c r="M9" s="43">
        <v>85.025000000000006</v>
      </c>
      <c r="N9" s="43">
        <v>84.4</v>
      </c>
      <c r="O9" s="43">
        <v>84.4</v>
      </c>
      <c r="P9" s="43">
        <v>84.4</v>
      </c>
      <c r="Q9" s="43">
        <v>84.4</v>
      </c>
      <c r="R9" s="43">
        <v>84.465000000000003</v>
      </c>
      <c r="S9" s="43">
        <v>84.465000000000003</v>
      </c>
      <c r="T9" s="43">
        <v>84.465000000000003</v>
      </c>
      <c r="U9" s="43">
        <v>84.465000000000003</v>
      </c>
      <c r="V9" s="43">
        <v>87.472499999999997</v>
      </c>
      <c r="W9" s="43">
        <v>87.472499999999997</v>
      </c>
      <c r="X9" s="43">
        <v>87.472499999999997</v>
      </c>
      <c r="Y9" s="43">
        <v>87.472499999999997</v>
      </c>
      <c r="Z9" s="43">
        <v>88.775000000000006</v>
      </c>
      <c r="AA9" s="43">
        <v>88.775000000000006</v>
      </c>
      <c r="AB9" s="43">
        <v>88.775000000000006</v>
      </c>
      <c r="AC9" s="43">
        <v>88.775000000000006</v>
      </c>
      <c r="AD9" s="43">
        <v>96.112499999999997</v>
      </c>
      <c r="AE9" s="43">
        <v>96.112499999999997</v>
      </c>
      <c r="AF9" s="43">
        <v>96.112499999999997</v>
      </c>
      <c r="AG9" s="43">
        <v>96.112499999999997</v>
      </c>
      <c r="AH9" s="43">
        <v>89.542500000000004</v>
      </c>
      <c r="AI9" s="43">
        <v>89.542500000000004</v>
      </c>
      <c r="AJ9" s="43">
        <v>89.542500000000004</v>
      </c>
      <c r="AK9" s="43">
        <v>89.542500000000004</v>
      </c>
      <c r="AL9" s="43">
        <v>72.762500000000003</v>
      </c>
      <c r="AM9" s="43">
        <v>72.762500000000003</v>
      </c>
      <c r="AN9" s="43">
        <v>72.762500000000003</v>
      </c>
      <c r="AO9" s="43">
        <v>72.762500000000003</v>
      </c>
      <c r="AP9" s="43">
        <v>13.6075</v>
      </c>
      <c r="AQ9" s="43">
        <v>13.6075</v>
      </c>
      <c r="AR9" s="43">
        <v>13.6075</v>
      </c>
      <c r="AS9" s="43">
        <v>13.6075</v>
      </c>
      <c r="AT9" s="43">
        <v>15.1</v>
      </c>
      <c r="AU9" s="43">
        <v>15.1</v>
      </c>
      <c r="AV9" s="43">
        <v>15.1</v>
      </c>
      <c r="AW9" s="43">
        <v>15.1</v>
      </c>
      <c r="AX9" s="43">
        <v>19.4925</v>
      </c>
      <c r="AY9" s="43">
        <v>19.4925</v>
      </c>
      <c r="AZ9" s="43">
        <v>19.4925</v>
      </c>
      <c r="BA9" s="43">
        <v>19.4925</v>
      </c>
      <c r="BB9" s="43">
        <v>50.244999999999997</v>
      </c>
      <c r="BC9" s="43">
        <v>50.244999999999997</v>
      </c>
      <c r="BD9" s="43">
        <v>50.244999999999997</v>
      </c>
      <c r="BE9" s="43">
        <v>50.244999999999997</v>
      </c>
      <c r="BF9" s="43">
        <v>84.62</v>
      </c>
      <c r="BG9" s="43">
        <v>84.62</v>
      </c>
      <c r="BH9" s="43">
        <v>84.62</v>
      </c>
      <c r="BI9" s="43">
        <v>84.62</v>
      </c>
      <c r="BJ9" s="43">
        <v>98.532499999999999</v>
      </c>
      <c r="BK9" s="43">
        <v>98.532499999999999</v>
      </c>
      <c r="BL9" s="43">
        <v>98.532499999999999</v>
      </c>
      <c r="BM9" s="43">
        <v>98.532499999999999</v>
      </c>
      <c r="BN9" s="43">
        <v>110.89749999999999</v>
      </c>
      <c r="BO9" s="43">
        <v>110.89749999999999</v>
      </c>
      <c r="BP9" s="43">
        <v>110.89749999999999</v>
      </c>
      <c r="BQ9" s="43">
        <v>110.89749999999999</v>
      </c>
      <c r="BR9" s="43">
        <v>108.86750000000001</v>
      </c>
      <c r="BS9" s="43">
        <v>108.86750000000001</v>
      </c>
      <c r="BT9" s="43">
        <v>108.86750000000001</v>
      </c>
      <c r="BU9" s="43">
        <v>108.86750000000001</v>
      </c>
      <c r="BV9" s="43">
        <v>113.4375</v>
      </c>
      <c r="BW9" s="43">
        <v>113.4375</v>
      </c>
      <c r="BX9" s="43">
        <v>113.4375</v>
      </c>
      <c r="BY9" s="43">
        <v>113.4375</v>
      </c>
      <c r="BZ9" s="43">
        <v>108.495</v>
      </c>
      <c r="CA9" s="43">
        <v>108.495</v>
      </c>
      <c r="CB9" s="43">
        <v>108.495</v>
      </c>
      <c r="CC9" s="43">
        <v>108.495</v>
      </c>
      <c r="CD9" s="43">
        <v>104.72499999999999</v>
      </c>
      <c r="CE9" s="43">
        <v>104.72499999999999</v>
      </c>
      <c r="CF9" s="43">
        <v>104.72499999999999</v>
      </c>
      <c r="CG9" s="43">
        <v>104.72499999999999</v>
      </c>
      <c r="CH9" s="43">
        <v>99.724999999999994</v>
      </c>
      <c r="CI9" s="43">
        <v>99.724999999999994</v>
      </c>
      <c r="CJ9" s="43">
        <v>99.724999999999994</v>
      </c>
      <c r="CK9" s="43">
        <v>99.724999999999994</v>
      </c>
      <c r="CL9" s="43">
        <v>98.295000000000002</v>
      </c>
      <c r="CM9" s="43">
        <v>98.295000000000002</v>
      </c>
      <c r="CN9" s="43">
        <v>98.295000000000002</v>
      </c>
      <c r="CO9" s="43">
        <v>98.295000000000002</v>
      </c>
      <c r="CP9" s="43">
        <v>95.415000000000006</v>
      </c>
      <c r="CQ9" s="43">
        <v>95.415000000000006</v>
      </c>
      <c r="CR9" s="43">
        <v>95.415000000000006</v>
      </c>
      <c r="CS9" s="43">
        <v>95.415000000000006</v>
      </c>
      <c r="CT9" s="44"/>
      <c r="CU9" s="44"/>
      <c r="CV9" s="44"/>
      <c r="CW9" s="45"/>
      <c r="CX9" s="46">
        <f>IF(SUM(B9:CW9)&lt;&gt;0,AVERAGEIF(B9:CW9,"&lt;&gt;"""),"")</f>
        <v>82.928125000000037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5</v>
      </c>
      <c r="E13" s="65"/>
      <c r="F13" s="65"/>
      <c r="G13" s="65">
        <v>30.558</v>
      </c>
      <c r="H13" s="65">
        <v>24.413</v>
      </c>
      <c r="I13" s="65">
        <v>66.141999999999996</v>
      </c>
      <c r="J13" s="65"/>
      <c r="K13" s="65">
        <v>81.474999999999994</v>
      </c>
      <c r="L13" s="65">
        <v>75.402000000000001</v>
      </c>
      <c r="M13" s="65">
        <v>85.793999999999997</v>
      </c>
      <c r="N13" s="65">
        <v>89.789000000000001</v>
      </c>
      <c r="O13" s="65">
        <v>100.081</v>
      </c>
      <c r="P13" s="65">
        <v>81.117999999999995</v>
      </c>
      <c r="Q13" s="65">
        <v>77.366</v>
      </c>
      <c r="R13" s="65">
        <v>98.974000000000004</v>
      </c>
      <c r="S13" s="65">
        <v>93.933000000000007</v>
      </c>
      <c r="T13" s="65">
        <v>75.528000000000006</v>
      </c>
      <c r="U13" s="65">
        <v>37.601999999999997</v>
      </c>
      <c r="V13" s="65"/>
      <c r="W13" s="65"/>
      <c r="X13" s="65"/>
      <c r="Y13" s="65"/>
      <c r="Z13" s="65">
        <v>18.617999999999999</v>
      </c>
      <c r="AA13" s="65">
        <v>76.191000000000003</v>
      </c>
      <c r="AB13" s="65">
        <v>41.212000000000003</v>
      </c>
      <c r="AC13" s="65">
        <v>13.582000000000001</v>
      </c>
      <c r="AD13" s="65">
        <v>27</v>
      </c>
      <c r="AE13" s="65">
        <v>15</v>
      </c>
      <c r="AF13" s="65">
        <v>17.094000000000001</v>
      </c>
      <c r="AG13" s="65">
        <v>5</v>
      </c>
      <c r="AH13" s="65">
        <v>7</v>
      </c>
      <c r="AI13" s="65">
        <v>27.460999999999999</v>
      </c>
      <c r="AJ13" s="65">
        <v>26.614999999999998</v>
      </c>
      <c r="AK13" s="65">
        <v>24.884</v>
      </c>
      <c r="AL13" s="65">
        <v>49</v>
      </c>
      <c r="AM13" s="65">
        <v>14.66</v>
      </c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>
        <v>19.902000000000001</v>
      </c>
      <c r="BI13" s="65"/>
      <c r="BJ13" s="65"/>
      <c r="BK13" s="65"/>
      <c r="BL13" s="65">
        <v>21.438000000000002</v>
      </c>
      <c r="BM13" s="65">
        <v>28.92</v>
      </c>
      <c r="BN13" s="65">
        <v>43.534999999999997</v>
      </c>
      <c r="BO13" s="65">
        <v>41.498999999999995</v>
      </c>
      <c r="BP13" s="65">
        <v>34.688000000000002</v>
      </c>
      <c r="BQ13" s="65">
        <v>34.988</v>
      </c>
      <c r="BR13" s="65">
        <v>7.9180000000000001</v>
      </c>
      <c r="BS13" s="65">
        <v>0.61299999999999999</v>
      </c>
      <c r="BT13" s="65"/>
      <c r="BU13" s="65"/>
      <c r="BV13" s="65">
        <v>20</v>
      </c>
      <c r="BW13" s="65">
        <v>12.839</v>
      </c>
      <c r="BX13" s="65">
        <v>52</v>
      </c>
      <c r="BY13" s="65">
        <v>43.596000000000004</v>
      </c>
      <c r="BZ13" s="65">
        <v>40.896999999999998</v>
      </c>
      <c r="CA13" s="65">
        <v>53.787999999999997</v>
      </c>
      <c r="CB13" s="65">
        <v>62</v>
      </c>
      <c r="CC13" s="65">
        <v>64</v>
      </c>
      <c r="CD13" s="65">
        <v>16.158000000000001</v>
      </c>
      <c r="CE13" s="65">
        <v>34.792000000000002</v>
      </c>
      <c r="CF13" s="65">
        <v>31.966000000000001</v>
      </c>
      <c r="CG13" s="65">
        <v>45.917000000000002</v>
      </c>
      <c r="CH13" s="65">
        <v>77.201999999999998</v>
      </c>
      <c r="CI13" s="65">
        <v>29.37</v>
      </c>
      <c r="CJ13" s="65">
        <v>31.85</v>
      </c>
      <c r="CK13" s="65">
        <v>24.552</v>
      </c>
      <c r="CL13" s="65">
        <v>22.239000000000001</v>
      </c>
      <c r="CM13" s="65">
        <v>22.75</v>
      </c>
      <c r="CN13" s="65">
        <v>20.23</v>
      </c>
      <c r="CO13" s="65">
        <v>31.417000000000002</v>
      </c>
      <c r="CP13" s="65">
        <v>29.32</v>
      </c>
      <c r="CQ13" s="65">
        <v>47</v>
      </c>
      <c r="CR13" s="65">
        <v>56</v>
      </c>
      <c r="CS13" s="65">
        <v>81</v>
      </c>
      <c r="CT13" s="66"/>
      <c r="CU13" s="66"/>
      <c r="CV13" s="66"/>
      <c r="CW13" s="67"/>
      <c r="CX13" s="68">
        <f t="array" ref="CX13">SUMPRODUCT(B13:CW13*0.25)</f>
        <v>642.71900000000005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3.8</v>
      </c>
      <c r="C15" s="71">
        <v>4.0709999999999997</v>
      </c>
      <c r="D15" s="71">
        <v>0.08</v>
      </c>
      <c r="E15" s="71">
        <v>1.843</v>
      </c>
      <c r="F15" s="71">
        <v>3.9329999999999998</v>
      </c>
      <c r="G15" s="71">
        <v>0.14299999999999999</v>
      </c>
      <c r="H15" s="71">
        <v>0.5</v>
      </c>
      <c r="I15" s="71">
        <v>0.14799999999999999</v>
      </c>
      <c r="J15" s="71">
        <v>0.13600000000000001</v>
      </c>
      <c r="K15" s="71">
        <v>0.107</v>
      </c>
      <c r="L15" s="71">
        <v>7.8E-2</v>
      </c>
      <c r="M15" s="71">
        <v>4.9000000000000002E-2</v>
      </c>
      <c r="N15" s="71">
        <v>2.5000000000000001E-2</v>
      </c>
      <c r="O15" s="71">
        <v>3.0000000000000001E-3</v>
      </c>
      <c r="P15" s="71"/>
      <c r="Q15" s="71"/>
      <c r="R15" s="71"/>
      <c r="S15" s="71"/>
      <c r="T15" s="71"/>
      <c r="U15" s="71"/>
      <c r="V15" s="71">
        <v>2.9950000000000001</v>
      </c>
      <c r="W15" s="71">
        <v>5.3</v>
      </c>
      <c r="X15" s="71">
        <v>4.5</v>
      </c>
      <c r="Y15" s="71">
        <v>3.9</v>
      </c>
      <c r="Z15" s="71">
        <v>3.2</v>
      </c>
      <c r="AA15" s="71">
        <v>2.8</v>
      </c>
      <c r="AB15" s="71">
        <v>2.2000000000000002</v>
      </c>
      <c r="AC15" s="71">
        <v>1.7</v>
      </c>
      <c r="AD15" s="71">
        <v>2.8</v>
      </c>
      <c r="AE15" s="71">
        <v>3.7309999999999999</v>
      </c>
      <c r="AF15" s="71">
        <v>4.6260000000000003</v>
      </c>
      <c r="AG15" s="71">
        <v>6.0149999999999997</v>
      </c>
      <c r="AH15" s="71">
        <v>7.4</v>
      </c>
      <c r="AI15" s="71">
        <v>9.5</v>
      </c>
      <c r="AJ15" s="71">
        <v>11.7</v>
      </c>
      <c r="AK15" s="71">
        <v>14.4</v>
      </c>
      <c r="AL15" s="71">
        <v>0.15</v>
      </c>
      <c r="AM15" s="71">
        <v>15.798999999999999</v>
      </c>
      <c r="AN15" s="71">
        <v>12.574999999999999</v>
      </c>
      <c r="AO15" s="71">
        <v>0.28199999999999997</v>
      </c>
      <c r="AP15" s="71">
        <v>5.78</v>
      </c>
      <c r="AQ15" s="71">
        <v>12.55</v>
      </c>
      <c r="AR15" s="71">
        <v>23.768000000000001</v>
      </c>
      <c r="AS15" s="71">
        <v>0.20399999999999999</v>
      </c>
      <c r="AT15" s="71">
        <v>22.802</v>
      </c>
      <c r="AU15" s="71">
        <v>23.664000000000001</v>
      </c>
      <c r="AV15" s="71">
        <v>24.978999999999999</v>
      </c>
      <c r="AW15" s="71">
        <v>34.593000000000004</v>
      </c>
      <c r="AX15" s="71">
        <v>26.393999999999998</v>
      </c>
      <c r="AY15" s="71">
        <v>26.588000000000001</v>
      </c>
      <c r="AZ15" s="71">
        <v>20.324000000000002</v>
      </c>
      <c r="BA15" s="71">
        <v>34.741</v>
      </c>
      <c r="BB15" s="71">
        <v>21.513999999999999</v>
      </c>
      <c r="BC15" s="71">
        <v>29.116</v>
      </c>
      <c r="BD15" s="71">
        <v>26.76</v>
      </c>
      <c r="BE15" s="71">
        <v>27.771000000000001</v>
      </c>
      <c r="BF15" s="71">
        <v>72.81</v>
      </c>
      <c r="BG15" s="71">
        <v>63.616999999999997</v>
      </c>
      <c r="BH15" s="71">
        <v>53.55</v>
      </c>
      <c r="BI15" s="71">
        <v>60.1</v>
      </c>
      <c r="BJ15" s="71">
        <v>54.25</v>
      </c>
      <c r="BK15" s="71">
        <v>57.74</v>
      </c>
      <c r="BL15" s="71">
        <v>55.18</v>
      </c>
      <c r="BM15" s="71">
        <v>66.489999999999995</v>
      </c>
      <c r="BN15" s="71">
        <v>8.8999999999999996E-2</v>
      </c>
      <c r="BO15" s="71"/>
      <c r="BP15" s="71"/>
      <c r="BQ15" s="71">
        <v>0.11700000000000001</v>
      </c>
      <c r="BR15" s="71">
        <v>0.32400000000000001</v>
      </c>
      <c r="BS15" s="71">
        <v>0.193</v>
      </c>
      <c r="BT15" s="71">
        <v>6.4000000000000001E-2</v>
      </c>
      <c r="BU15" s="71"/>
      <c r="BV15" s="71">
        <v>0.76400000000000001</v>
      </c>
      <c r="BW15" s="71">
        <v>0.10100000000000001</v>
      </c>
      <c r="BX15" s="71">
        <v>1.3109999999999999</v>
      </c>
      <c r="BY15" s="71">
        <v>3.5129999999999999</v>
      </c>
      <c r="BZ15" s="71">
        <v>0.31900000000000001</v>
      </c>
      <c r="CA15" s="71"/>
      <c r="CB15" s="71">
        <v>1.3759999999999999</v>
      </c>
      <c r="CC15" s="71">
        <v>0.47499999999999998</v>
      </c>
      <c r="CD15" s="71"/>
      <c r="CE15" s="71">
        <v>0.36099999999999999</v>
      </c>
      <c r="CF15" s="71"/>
      <c r="CG15" s="71"/>
      <c r="CH15" s="71"/>
      <c r="CI15" s="71"/>
      <c r="CJ15" s="71">
        <v>8.3000000000000004E-2</v>
      </c>
      <c r="CK15" s="71"/>
      <c r="CL15" s="71"/>
      <c r="CM15" s="71"/>
      <c r="CN15" s="71"/>
      <c r="CO15" s="71"/>
      <c r="CP15" s="71">
        <v>0.21199999999999999</v>
      </c>
      <c r="CQ15" s="71">
        <v>0.48399999999999999</v>
      </c>
      <c r="CR15" s="71">
        <v>0.70199999999999996</v>
      </c>
      <c r="CS15" s="71">
        <v>0.59799999999999998</v>
      </c>
      <c r="CT15" s="72"/>
      <c r="CU15" s="72"/>
      <c r="CV15" s="72"/>
      <c r="CW15" s="73"/>
      <c r="CX15" s="74">
        <f t="array" ref="CX15">SUMPRODUCT(B15:CW15*0.25)</f>
        <v>246.71499999999995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3.8</v>
      </c>
      <c r="C17" s="77">
        <f t="shared" ref="C17:BN17" si="0">SUM(C11:C16)</f>
        <v>4.0709999999999997</v>
      </c>
      <c r="D17" s="77">
        <f t="shared" si="0"/>
        <v>5.08</v>
      </c>
      <c r="E17" s="77">
        <f t="shared" si="0"/>
        <v>1.843</v>
      </c>
      <c r="F17" s="77">
        <f t="shared" si="0"/>
        <v>3.9329999999999998</v>
      </c>
      <c r="G17" s="77">
        <f t="shared" si="0"/>
        <v>30.701000000000001</v>
      </c>
      <c r="H17" s="77">
        <f t="shared" si="0"/>
        <v>24.913</v>
      </c>
      <c r="I17" s="77">
        <f t="shared" si="0"/>
        <v>66.289999999999992</v>
      </c>
      <c r="J17" s="77">
        <f t="shared" si="0"/>
        <v>0.13600000000000001</v>
      </c>
      <c r="K17" s="77">
        <f t="shared" si="0"/>
        <v>81.581999999999994</v>
      </c>
      <c r="L17" s="77">
        <f t="shared" si="0"/>
        <v>75.48</v>
      </c>
      <c r="M17" s="77">
        <f t="shared" si="0"/>
        <v>85.843000000000004</v>
      </c>
      <c r="N17" s="77">
        <f t="shared" si="0"/>
        <v>89.814000000000007</v>
      </c>
      <c r="O17" s="77">
        <f t="shared" si="0"/>
        <v>100.084</v>
      </c>
      <c r="P17" s="77">
        <f t="shared" si="0"/>
        <v>81.117999999999995</v>
      </c>
      <c r="Q17" s="77">
        <f t="shared" si="0"/>
        <v>77.366</v>
      </c>
      <c r="R17" s="77">
        <f t="shared" si="0"/>
        <v>98.974000000000004</v>
      </c>
      <c r="S17" s="77">
        <f t="shared" si="0"/>
        <v>93.933000000000007</v>
      </c>
      <c r="T17" s="77">
        <f t="shared" si="0"/>
        <v>75.528000000000006</v>
      </c>
      <c r="U17" s="77">
        <f t="shared" si="0"/>
        <v>37.601999999999997</v>
      </c>
      <c r="V17" s="77">
        <f t="shared" si="0"/>
        <v>2.9950000000000001</v>
      </c>
      <c r="W17" s="77">
        <f t="shared" si="0"/>
        <v>5.3</v>
      </c>
      <c r="X17" s="77">
        <f t="shared" si="0"/>
        <v>4.5</v>
      </c>
      <c r="Y17" s="77">
        <f t="shared" si="0"/>
        <v>3.9</v>
      </c>
      <c r="Z17" s="77">
        <f t="shared" si="0"/>
        <v>21.817999999999998</v>
      </c>
      <c r="AA17" s="77">
        <f t="shared" si="0"/>
        <v>78.991</v>
      </c>
      <c r="AB17" s="77">
        <f t="shared" si="0"/>
        <v>43.412000000000006</v>
      </c>
      <c r="AC17" s="77">
        <f t="shared" si="0"/>
        <v>15.282</v>
      </c>
      <c r="AD17" s="77">
        <f t="shared" si="0"/>
        <v>29.8</v>
      </c>
      <c r="AE17" s="77">
        <f t="shared" si="0"/>
        <v>18.731000000000002</v>
      </c>
      <c r="AF17" s="77">
        <f t="shared" si="0"/>
        <v>21.720000000000002</v>
      </c>
      <c r="AG17" s="77">
        <f t="shared" si="0"/>
        <v>11.015000000000001</v>
      </c>
      <c r="AH17" s="77">
        <f t="shared" si="0"/>
        <v>14.4</v>
      </c>
      <c r="AI17" s="77">
        <f t="shared" si="0"/>
        <v>36.960999999999999</v>
      </c>
      <c r="AJ17" s="77">
        <f t="shared" si="0"/>
        <v>38.314999999999998</v>
      </c>
      <c r="AK17" s="77">
        <f t="shared" si="0"/>
        <v>39.283999999999999</v>
      </c>
      <c r="AL17" s="77">
        <f t="shared" si="0"/>
        <v>49.15</v>
      </c>
      <c r="AM17" s="77">
        <f t="shared" si="0"/>
        <v>30.459</v>
      </c>
      <c r="AN17" s="77">
        <f t="shared" si="0"/>
        <v>12.574999999999999</v>
      </c>
      <c r="AO17" s="77">
        <f t="shared" si="0"/>
        <v>0.28199999999999997</v>
      </c>
      <c r="AP17" s="77">
        <f t="shared" si="0"/>
        <v>5.78</v>
      </c>
      <c r="AQ17" s="77">
        <f t="shared" si="0"/>
        <v>12.55</v>
      </c>
      <c r="AR17" s="77">
        <f t="shared" si="0"/>
        <v>23.768000000000001</v>
      </c>
      <c r="AS17" s="77">
        <f t="shared" si="0"/>
        <v>0.20399999999999999</v>
      </c>
      <c r="AT17" s="77">
        <f t="shared" si="0"/>
        <v>22.802</v>
      </c>
      <c r="AU17" s="77">
        <f t="shared" si="0"/>
        <v>23.664000000000001</v>
      </c>
      <c r="AV17" s="77">
        <f t="shared" si="0"/>
        <v>24.978999999999999</v>
      </c>
      <c r="AW17" s="77">
        <f t="shared" si="0"/>
        <v>34.593000000000004</v>
      </c>
      <c r="AX17" s="77">
        <f t="shared" si="0"/>
        <v>26.393999999999998</v>
      </c>
      <c r="AY17" s="77">
        <f t="shared" si="0"/>
        <v>26.588000000000001</v>
      </c>
      <c r="AZ17" s="77">
        <f t="shared" si="0"/>
        <v>20.324000000000002</v>
      </c>
      <c r="BA17" s="77">
        <f t="shared" si="0"/>
        <v>34.741</v>
      </c>
      <c r="BB17" s="77">
        <f t="shared" si="0"/>
        <v>21.513999999999999</v>
      </c>
      <c r="BC17" s="77">
        <f t="shared" si="0"/>
        <v>29.116</v>
      </c>
      <c r="BD17" s="77">
        <f t="shared" si="0"/>
        <v>26.76</v>
      </c>
      <c r="BE17" s="77">
        <f t="shared" si="0"/>
        <v>27.771000000000001</v>
      </c>
      <c r="BF17" s="77">
        <f t="shared" si="0"/>
        <v>72.81</v>
      </c>
      <c r="BG17" s="77">
        <f t="shared" si="0"/>
        <v>63.616999999999997</v>
      </c>
      <c r="BH17" s="77">
        <f t="shared" si="0"/>
        <v>73.451999999999998</v>
      </c>
      <c r="BI17" s="77">
        <f t="shared" si="0"/>
        <v>60.1</v>
      </c>
      <c r="BJ17" s="77">
        <f t="shared" si="0"/>
        <v>54.25</v>
      </c>
      <c r="BK17" s="77">
        <f t="shared" si="0"/>
        <v>57.74</v>
      </c>
      <c r="BL17" s="77">
        <f t="shared" si="0"/>
        <v>76.617999999999995</v>
      </c>
      <c r="BM17" s="77">
        <f t="shared" si="0"/>
        <v>95.41</v>
      </c>
      <c r="BN17" s="77">
        <f t="shared" si="0"/>
        <v>43.623999999999995</v>
      </c>
      <c r="BO17" s="77">
        <f t="shared" ref="BO17:CW17" si="1">SUM(BO11:BO16)</f>
        <v>41.498999999999995</v>
      </c>
      <c r="BP17" s="77">
        <f t="shared" si="1"/>
        <v>34.688000000000002</v>
      </c>
      <c r="BQ17" s="77">
        <f t="shared" si="1"/>
        <v>35.104999999999997</v>
      </c>
      <c r="BR17" s="77">
        <f t="shared" si="1"/>
        <v>8.2420000000000009</v>
      </c>
      <c r="BS17" s="77">
        <f t="shared" si="1"/>
        <v>0.80600000000000005</v>
      </c>
      <c r="BT17" s="77">
        <f t="shared" si="1"/>
        <v>6.4000000000000001E-2</v>
      </c>
      <c r="BU17" s="77">
        <f t="shared" si="1"/>
        <v>0</v>
      </c>
      <c r="BV17" s="77">
        <f t="shared" si="1"/>
        <v>20.763999999999999</v>
      </c>
      <c r="BW17" s="77">
        <f t="shared" si="1"/>
        <v>12.940000000000001</v>
      </c>
      <c r="BX17" s="77">
        <f t="shared" si="1"/>
        <v>53.311</v>
      </c>
      <c r="BY17" s="77">
        <f t="shared" si="1"/>
        <v>47.109000000000002</v>
      </c>
      <c r="BZ17" s="77">
        <f t="shared" si="1"/>
        <v>41.216000000000001</v>
      </c>
      <c r="CA17" s="77">
        <f t="shared" si="1"/>
        <v>53.787999999999997</v>
      </c>
      <c r="CB17" s="77">
        <f t="shared" si="1"/>
        <v>63.375999999999998</v>
      </c>
      <c r="CC17" s="77">
        <f t="shared" si="1"/>
        <v>64.474999999999994</v>
      </c>
      <c r="CD17" s="77">
        <f t="shared" si="1"/>
        <v>16.158000000000001</v>
      </c>
      <c r="CE17" s="77">
        <f t="shared" si="1"/>
        <v>35.152999999999999</v>
      </c>
      <c r="CF17" s="77">
        <f t="shared" si="1"/>
        <v>31.966000000000001</v>
      </c>
      <c r="CG17" s="77">
        <f t="shared" si="1"/>
        <v>45.917000000000002</v>
      </c>
      <c r="CH17" s="77">
        <f t="shared" si="1"/>
        <v>77.201999999999998</v>
      </c>
      <c r="CI17" s="77">
        <f t="shared" si="1"/>
        <v>29.37</v>
      </c>
      <c r="CJ17" s="77">
        <f t="shared" si="1"/>
        <v>31.933</v>
      </c>
      <c r="CK17" s="77">
        <f t="shared" si="1"/>
        <v>24.552</v>
      </c>
      <c r="CL17" s="77">
        <f t="shared" si="1"/>
        <v>22.239000000000001</v>
      </c>
      <c r="CM17" s="77">
        <f t="shared" si="1"/>
        <v>22.75</v>
      </c>
      <c r="CN17" s="77">
        <f t="shared" si="1"/>
        <v>20.23</v>
      </c>
      <c r="CO17" s="77">
        <f t="shared" si="1"/>
        <v>31.417000000000002</v>
      </c>
      <c r="CP17" s="77">
        <f t="shared" si="1"/>
        <v>29.532</v>
      </c>
      <c r="CQ17" s="77">
        <f t="shared" si="1"/>
        <v>47.484000000000002</v>
      </c>
      <c r="CR17" s="77">
        <f t="shared" si="1"/>
        <v>56.701999999999998</v>
      </c>
      <c r="CS17" s="77">
        <f t="shared" si="1"/>
        <v>81.597999999999999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889.43399999999997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>
        <v>2.8000000000000001E-2</v>
      </c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>
        <v>10</v>
      </c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2.5070000000000001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>
        <v>0.97799999999999998</v>
      </c>
      <c r="H22" s="99">
        <v>6.4720000000000004</v>
      </c>
      <c r="I22" s="99">
        <v>0.13300000000000001</v>
      </c>
      <c r="J22" s="99">
        <v>1.1599999999999999</v>
      </c>
      <c r="K22" s="99"/>
      <c r="L22" s="99"/>
      <c r="M22" s="99"/>
      <c r="N22" s="99">
        <v>0.49399999999999999</v>
      </c>
      <c r="O22" s="99">
        <v>0.25800000000000001</v>
      </c>
      <c r="P22" s="99">
        <v>0.56699999999999995</v>
      </c>
      <c r="Q22" s="99">
        <v>4.8559999999999999</v>
      </c>
      <c r="R22" s="99">
        <v>3.9460000000000002</v>
      </c>
      <c r="S22" s="99">
        <v>5.1959999999999997</v>
      </c>
      <c r="T22" s="99">
        <v>7.66</v>
      </c>
      <c r="U22" s="99">
        <v>20.538</v>
      </c>
      <c r="V22" s="99">
        <v>19.173999999999999</v>
      </c>
      <c r="W22" s="99">
        <v>30.745000000000001</v>
      </c>
      <c r="X22" s="99">
        <v>27.690999999999999</v>
      </c>
      <c r="Y22" s="99">
        <v>7.9020000000000001</v>
      </c>
      <c r="Z22" s="99">
        <v>51.279000000000003</v>
      </c>
      <c r="AA22" s="99">
        <v>43.889000000000003</v>
      </c>
      <c r="AB22" s="99"/>
      <c r="AC22" s="99"/>
      <c r="AD22" s="99">
        <v>52.65</v>
      </c>
      <c r="AE22" s="99">
        <v>46.393999999999998</v>
      </c>
      <c r="AF22" s="99">
        <v>40.99</v>
      </c>
      <c r="AG22" s="99"/>
      <c r="AH22" s="99">
        <v>18.038</v>
      </c>
      <c r="AI22" s="99"/>
      <c r="AJ22" s="99"/>
      <c r="AK22" s="99"/>
      <c r="AL22" s="99"/>
      <c r="AM22" s="99"/>
      <c r="AN22" s="99">
        <v>5.5860000000000003</v>
      </c>
      <c r="AO22" s="99">
        <v>18.616</v>
      </c>
      <c r="AP22" s="99">
        <v>45.067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>
        <v>2.8000000000000001E-2</v>
      </c>
      <c r="BK22" s="99"/>
      <c r="BL22" s="99"/>
      <c r="BM22" s="99"/>
      <c r="BN22" s="99">
        <v>9.0350000000000001</v>
      </c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>
        <v>28.716999999999999</v>
      </c>
      <c r="BZ22" s="99"/>
      <c r="CA22" s="99"/>
      <c r="CB22" s="99">
        <v>11.430999999999999</v>
      </c>
      <c r="CC22" s="99">
        <v>3.9529999999999998</v>
      </c>
      <c r="CD22" s="99"/>
      <c r="CE22" s="99">
        <v>3.496</v>
      </c>
      <c r="CF22" s="99"/>
      <c r="CG22" s="99"/>
      <c r="CH22" s="99">
        <v>4.8390000000000004</v>
      </c>
      <c r="CI22" s="99"/>
      <c r="CJ22" s="99">
        <v>4.33</v>
      </c>
      <c r="CK22" s="99">
        <v>5.5E-2</v>
      </c>
      <c r="CL22" s="99"/>
      <c r="CM22" s="99"/>
      <c r="CN22" s="99"/>
      <c r="CO22" s="99"/>
      <c r="CP22" s="99"/>
      <c r="CQ22" s="99"/>
      <c r="CR22" s="99">
        <v>2.2759999999999998</v>
      </c>
      <c r="CS22" s="99">
        <v>14.182</v>
      </c>
      <c r="CT22" s="100"/>
      <c r="CU22" s="100"/>
      <c r="CV22" s="100"/>
      <c r="CW22" s="96"/>
      <c r="CX22" s="97">
        <f t="array" ref="CX22">SUMPRODUCT(B22:CW22*0.25)</f>
        <v>135.65525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0.97799999999999998</v>
      </c>
      <c r="H27" s="107">
        <f t="shared" si="2"/>
        <v>6.4720000000000004</v>
      </c>
      <c r="I27" s="107">
        <f t="shared" si="2"/>
        <v>0.13300000000000001</v>
      </c>
      <c r="J27" s="107">
        <f t="shared" si="2"/>
        <v>1.1599999999999999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0.49399999999999999</v>
      </c>
      <c r="O27" s="107">
        <f t="shared" si="2"/>
        <v>0.25800000000000001</v>
      </c>
      <c r="P27" s="107">
        <f t="shared" si="2"/>
        <v>0.56699999999999995</v>
      </c>
      <c r="Q27" s="107">
        <f>SUM(Q20:Q26)</f>
        <v>4.8559999999999999</v>
      </c>
      <c r="R27" s="107">
        <f t="shared" ref="R27:CC27" si="3">SUM(R20:R26)</f>
        <v>3.9460000000000002</v>
      </c>
      <c r="S27" s="107">
        <f t="shared" si="3"/>
        <v>5.1959999999999997</v>
      </c>
      <c r="T27" s="107">
        <f t="shared" si="3"/>
        <v>7.66</v>
      </c>
      <c r="U27" s="107">
        <f t="shared" si="3"/>
        <v>20.538</v>
      </c>
      <c r="V27" s="107">
        <f t="shared" si="3"/>
        <v>19.173999999999999</v>
      </c>
      <c r="W27" s="107">
        <f t="shared" si="3"/>
        <v>30.745000000000001</v>
      </c>
      <c r="X27" s="107">
        <f t="shared" si="3"/>
        <v>27.690999999999999</v>
      </c>
      <c r="Y27" s="107">
        <f t="shared" si="3"/>
        <v>7.9020000000000001</v>
      </c>
      <c r="Z27" s="107">
        <f t="shared" si="3"/>
        <v>51.279000000000003</v>
      </c>
      <c r="AA27" s="107">
        <f t="shared" si="3"/>
        <v>43.889000000000003</v>
      </c>
      <c r="AB27" s="107">
        <f t="shared" si="3"/>
        <v>0</v>
      </c>
      <c r="AC27" s="107">
        <f t="shared" si="3"/>
        <v>0</v>
      </c>
      <c r="AD27" s="107">
        <f t="shared" si="3"/>
        <v>52.65</v>
      </c>
      <c r="AE27" s="107">
        <f t="shared" si="3"/>
        <v>46.393999999999998</v>
      </c>
      <c r="AF27" s="107">
        <f t="shared" si="3"/>
        <v>40.99</v>
      </c>
      <c r="AG27" s="107">
        <f t="shared" si="3"/>
        <v>0</v>
      </c>
      <c r="AH27" s="107">
        <f t="shared" si="3"/>
        <v>18.038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5.5860000000000003</v>
      </c>
      <c r="AO27" s="107">
        <f t="shared" si="3"/>
        <v>18.616</v>
      </c>
      <c r="AP27" s="107">
        <f t="shared" si="3"/>
        <v>45.067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5.6000000000000001E-2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9.0350000000000001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10</v>
      </c>
      <c r="BY27" s="107">
        <f t="shared" si="3"/>
        <v>28.716999999999999</v>
      </c>
      <c r="BZ27" s="107">
        <f t="shared" si="3"/>
        <v>0</v>
      </c>
      <c r="CA27" s="107">
        <f t="shared" si="3"/>
        <v>0</v>
      </c>
      <c r="CB27" s="107">
        <f t="shared" si="3"/>
        <v>11.430999999999999</v>
      </c>
      <c r="CC27" s="107">
        <f t="shared" si="3"/>
        <v>3.9529999999999998</v>
      </c>
      <c r="CD27" s="107">
        <f t="shared" ref="CD27:CW27" si="4">SUM(CD20:CD26)</f>
        <v>0</v>
      </c>
      <c r="CE27" s="107">
        <f t="shared" si="4"/>
        <v>3.496</v>
      </c>
      <c r="CF27" s="107">
        <f t="shared" si="4"/>
        <v>0</v>
      </c>
      <c r="CG27" s="107">
        <f t="shared" si="4"/>
        <v>0</v>
      </c>
      <c r="CH27" s="107">
        <f t="shared" si="4"/>
        <v>4.8390000000000004</v>
      </c>
      <c r="CI27" s="107">
        <f t="shared" si="4"/>
        <v>0</v>
      </c>
      <c r="CJ27" s="107">
        <f t="shared" si="4"/>
        <v>4.33</v>
      </c>
      <c r="CK27" s="107">
        <f t="shared" si="4"/>
        <v>5.5E-2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2.2759999999999998</v>
      </c>
      <c r="CS27" s="107">
        <f t="shared" si="4"/>
        <v>14.182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138.16225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7.47</v>
      </c>
      <c r="C31" s="94">
        <v>8.0990000000000002</v>
      </c>
      <c r="D31" s="94">
        <v>7.06</v>
      </c>
      <c r="E31" s="94">
        <v>4.4720000000000004</v>
      </c>
      <c r="F31" s="94">
        <v>8.2690000000000001</v>
      </c>
      <c r="G31" s="94">
        <v>33.619</v>
      </c>
      <c r="H31" s="94">
        <v>33.765000000000001</v>
      </c>
      <c r="I31" s="94">
        <v>68.153000000000006</v>
      </c>
      <c r="J31" s="94">
        <v>3.3839999999999999</v>
      </c>
      <c r="K31" s="94">
        <v>83.001999999999995</v>
      </c>
      <c r="L31" s="94">
        <v>76.739999999999995</v>
      </c>
      <c r="M31" s="94">
        <v>86.903000000000006</v>
      </c>
      <c r="N31" s="94">
        <v>91.108000000000004</v>
      </c>
      <c r="O31" s="94">
        <v>101.102</v>
      </c>
      <c r="P31" s="94">
        <v>82.394999999999996</v>
      </c>
      <c r="Q31" s="94">
        <v>82.932000000000002</v>
      </c>
      <c r="R31" s="94">
        <v>103.71</v>
      </c>
      <c r="S31" s="94">
        <v>100.379</v>
      </c>
      <c r="T31" s="94">
        <v>84.817999999999998</v>
      </c>
      <c r="U31" s="94">
        <v>60.11</v>
      </c>
      <c r="V31" s="94">
        <v>28.922000000000001</v>
      </c>
      <c r="W31" s="94">
        <v>43.234999999999999</v>
      </c>
      <c r="X31" s="94">
        <v>37.441000000000003</v>
      </c>
      <c r="Y31" s="94">
        <v>16.302</v>
      </c>
      <c r="Z31" s="94">
        <v>76.997</v>
      </c>
      <c r="AA31" s="94">
        <v>126.58</v>
      </c>
      <c r="AB31" s="94">
        <v>46.911999999999999</v>
      </c>
      <c r="AC31" s="94">
        <v>18.282</v>
      </c>
      <c r="AD31" s="94">
        <v>86.25</v>
      </c>
      <c r="AE31" s="94">
        <v>70.125</v>
      </c>
      <c r="AF31" s="94">
        <v>68.61</v>
      </c>
      <c r="AG31" s="94">
        <v>18.215</v>
      </c>
      <c r="AH31" s="94">
        <v>40.838000000000001</v>
      </c>
      <c r="AI31" s="94">
        <v>46.460999999999999</v>
      </c>
      <c r="AJ31" s="94">
        <v>49.115000000000002</v>
      </c>
      <c r="AK31" s="94">
        <v>51.884</v>
      </c>
      <c r="AL31" s="94">
        <v>49.15</v>
      </c>
      <c r="AM31" s="94">
        <v>30.459</v>
      </c>
      <c r="AN31" s="94">
        <v>18.161000000000001</v>
      </c>
      <c r="AO31" s="94">
        <v>18.898</v>
      </c>
      <c r="AP31" s="94">
        <v>51.326000000000001</v>
      </c>
      <c r="AQ31" s="94">
        <v>12.635999999999999</v>
      </c>
      <c r="AR31" s="94">
        <v>23.829000000000001</v>
      </c>
      <c r="AS31" s="94">
        <v>2.7730000000000001</v>
      </c>
      <c r="AT31" s="94">
        <v>26.742000000000001</v>
      </c>
      <c r="AU31" s="94">
        <v>26.263999999999999</v>
      </c>
      <c r="AV31" s="94">
        <v>26.338999999999999</v>
      </c>
      <c r="AW31" s="94">
        <v>34.902999999999999</v>
      </c>
      <c r="AX31" s="94">
        <v>26.393999999999998</v>
      </c>
      <c r="AY31" s="94">
        <v>26.588000000000001</v>
      </c>
      <c r="AZ31" s="94">
        <v>20.324000000000002</v>
      </c>
      <c r="BA31" s="94">
        <v>34.741</v>
      </c>
      <c r="BB31" s="94">
        <v>22.1</v>
      </c>
      <c r="BC31" s="94">
        <v>31.265999999999998</v>
      </c>
      <c r="BD31" s="94">
        <v>30.75</v>
      </c>
      <c r="BE31" s="94">
        <v>33.920999999999999</v>
      </c>
      <c r="BF31" s="94">
        <v>79.56</v>
      </c>
      <c r="BG31" s="94">
        <v>70.271000000000001</v>
      </c>
      <c r="BH31" s="94">
        <v>79.831999999999994</v>
      </c>
      <c r="BI31" s="94">
        <v>65.55</v>
      </c>
      <c r="BJ31" s="94">
        <v>58.816000000000003</v>
      </c>
      <c r="BK31" s="94">
        <v>60.69</v>
      </c>
      <c r="BL31" s="94">
        <v>77.968000000000004</v>
      </c>
      <c r="BM31" s="94">
        <v>95.41</v>
      </c>
      <c r="BN31" s="94">
        <v>52.658999999999999</v>
      </c>
      <c r="BO31" s="94">
        <v>41.499000000000002</v>
      </c>
      <c r="BP31" s="94">
        <v>34.688000000000002</v>
      </c>
      <c r="BQ31" s="94">
        <v>36.155000000000001</v>
      </c>
      <c r="BR31" s="94">
        <v>10.492000000000001</v>
      </c>
      <c r="BS31" s="94">
        <v>3.2360000000000002</v>
      </c>
      <c r="BT31" s="94">
        <v>2.6139999999999999</v>
      </c>
      <c r="BU31" s="94">
        <v>2.2400000000000002</v>
      </c>
      <c r="BV31" s="94">
        <v>22.684000000000001</v>
      </c>
      <c r="BW31" s="94">
        <v>14.14</v>
      </c>
      <c r="BX31" s="94">
        <v>63.311</v>
      </c>
      <c r="BY31" s="94">
        <v>75.825999999999993</v>
      </c>
      <c r="BZ31" s="94">
        <v>41.216000000000001</v>
      </c>
      <c r="CA31" s="94">
        <v>53.787999999999997</v>
      </c>
      <c r="CB31" s="94">
        <v>74.807000000000002</v>
      </c>
      <c r="CC31" s="94">
        <v>68.427999999999997</v>
      </c>
      <c r="CD31" s="94">
        <v>16.158000000000001</v>
      </c>
      <c r="CE31" s="94">
        <v>38.649000000000001</v>
      </c>
      <c r="CF31" s="94">
        <v>31.966000000000001</v>
      </c>
      <c r="CG31" s="94">
        <v>45.917000000000002</v>
      </c>
      <c r="CH31" s="94">
        <v>82.040999999999997</v>
      </c>
      <c r="CI31" s="94">
        <v>29.37</v>
      </c>
      <c r="CJ31" s="94">
        <v>36.262999999999998</v>
      </c>
      <c r="CK31" s="94">
        <v>24.606999999999999</v>
      </c>
      <c r="CL31" s="94">
        <v>22.239000000000001</v>
      </c>
      <c r="CM31" s="94">
        <v>22.75</v>
      </c>
      <c r="CN31" s="94">
        <v>20.23</v>
      </c>
      <c r="CO31" s="94">
        <v>31.417000000000002</v>
      </c>
      <c r="CP31" s="94">
        <v>29.532</v>
      </c>
      <c r="CQ31" s="94">
        <v>47.484000000000002</v>
      </c>
      <c r="CR31" s="94">
        <v>58.978000000000002</v>
      </c>
      <c r="CS31" s="94">
        <v>95.78</v>
      </c>
      <c r="CT31" s="95"/>
      <c r="CU31" s="95"/>
      <c r="CV31" s="95"/>
      <c r="CW31" s="96"/>
      <c r="CX31" s="97">
        <f t="array" ref="CX31">SUMPRODUCT(B31:CW31*0.25)</f>
        <v>1080.1209999999999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7.47</v>
      </c>
      <c r="C33" s="77">
        <f t="shared" ref="C33:BN33" si="5">SUM(C30:C32)</f>
        <v>8.0990000000000002</v>
      </c>
      <c r="D33" s="77">
        <f t="shared" si="5"/>
        <v>7.06</v>
      </c>
      <c r="E33" s="77">
        <f t="shared" si="5"/>
        <v>4.4720000000000004</v>
      </c>
      <c r="F33" s="77">
        <f t="shared" si="5"/>
        <v>8.2690000000000001</v>
      </c>
      <c r="G33" s="77">
        <f t="shared" si="5"/>
        <v>33.619</v>
      </c>
      <c r="H33" s="77">
        <f t="shared" si="5"/>
        <v>33.765000000000001</v>
      </c>
      <c r="I33" s="77">
        <f t="shared" si="5"/>
        <v>68.153000000000006</v>
      </c>
      <c r="J33" s="77">
        <f t="shared" si="5"/>
        <v>3.3839999999999999</v>
      </c>
      <c r="K33" s="77">
        <f t="shared" si="5"/>
        <v>83.001999999999995</v>
      </c>
      <c r="L33" s="77">
        <f t="shared" si="5"/>
        <v>76.739999999999995</v>
      </c>
      <c r="M33" s="77">
        <f t="shared" si="5"/>
        <v>86.903000000000006</v>
      </c>
      <c r="N33" s="77">
        <f t="shared" si="5"/>
        <v>91.108000000000004</v>
      </c>
      <c r="O33" s="77">
        <f t="shared" si="5"/>
        <v>101.102</v>
      </c>
      <c r="P33" s="77">
        <f t="shared" si="5"/>
        <v>82.394999999999996</v>
      </c>
      <c r="Q33" s="77">
        <f t="shared" si="5"/>
        <v>82.932000000000002</v>
      </c>
      <c r="R33" s="77">
        <f t="shared" si="5"/>
        <v>103.71</v>
      </c>
      <c r="S33" s="77">
        <f t="shared" si="5"/>
        <v>100.379</v>
      </c>
      <c r="T33" s="77">
        <f t="shared" si="5"/>
        <v>84.817999999999998</v>
      </c>
      <c r="U33" s="77">
        <f t="shared" si="5"/>
        <v>60.11</v>
      </c>
      <c r="V33" s="77">
        <f t="shared" si="5"/>
        <v>28.922000000000001</v>
      </c>
      <c r="W33" s="77">
        <f t="shared" si="5"/>
        <v>43.234999999999999</v>
      </c>
      <c r="X33" s="77">
        <f t="shared" si="5"/>
        <v>37.441000000000003</v>
      </c>
      <c r="Y33" s="77">
        <f t="shared" si="5"/>
        <v>16.302</v>
      </c>
      <c r="Z33" s="77">
        <f t="shared" si="5"/>
        <v>76.997</v>
      </c>
      <c r="AA33" s="77">
        <f t="shared" si="5"/>
        <v>126.58</v>
      </c>
      <c r="AB33" s="77">
        <f t="shared" si="5"/>
        <v>46.911999999999999</v>
      </c>
      <c r="AC33" s="77">
        <f t="shared" si="5"/>
        <v>18.282</v>
      </c>
      <c r="AD33" s="77">
        <f t="shared" si="5"/>
        <v>86.25</v>
      </c>
      <c r="AE33" s="77">
        <f t="shared" si="5"/>
        <v>70.125</v>
      </c>
      <c r="AF33" s="77">
        <f t="shared" si="5"/>
        <v>68.61</v>
      </c>
      <c r="AG33" s="77">
        <f t="shared" si="5"/>
        <v>18.215</v>
      </c>
      <c r="AH33" s="77">
        <f t="shared" si="5"/>
        <v>40.838000000000001</v>
      </c>
      <c r="AI33" s="77">
        <f t="shared" si="5"/>
        <v>46.460999999999999</v>
      </c>
      <c r="AJ33" s="77">
        <f t="shared" si="5"/>
        <v>49.115000000000002</v>
      </c>
      <c r="AK33" s="77">
        <f t="shared" si="5"/>
        <v>51.884</v>
      </c>
      <c r="AL33" s="77">
        <f t="shared" si="5"/>
        <v>49.15</v>
      </c>
      <c r="AM33" s="77">
        <f t="shared" si="5"/>
        <v>30.459</v>
      </c>
      <c r="AN33" s="77">
        <f t="shared" si="5"/>
        <v>18.161000000000001</v>
      </c>
      <c r="AO33" s="77">
        <f t="shared" si="5"/>
        <v>18.898</v>
      </c>
      <c r="AP33" s="77">
        <f t="shared" si="5"/>
        <v>51.326000000000001</v>
      </c>
      <c r="AQ33" s="77">
        <f t="shared" si="5"/>
        <v>12.635999999999999</v>
      </c>
      <c r="AR33" s="77">
        <f t="shared" si="5"/>
        <v>23.829000000000001</v>
      </c>
      <c r="AS33" s="77">
        <f t="shared" si="5"/>
        <v>2.7730000000000001</v>
      </c>
      <c r="AT33" s="77">
        <f t="shared" si="5"/>
        <v>26.742000000000001</v>
      </c>
      <c r="AU33" s="77">
        <f t="shared" si="5"/>
        <v>26.263999999999999</v>
      </c>
      <c r="AV33" s="77">
        <f t="shared" si="5"/>
        <v>26.338999999999999</v>
      </c>
      <c r="AW33" s="77">
        <f t="shared" si="5"/>
        <v>34.902999999999999</v>
      </c>
      <c r="AX33" s="77">
        <f t="shared" si="5"/>
        <v>26.393999999999998</v>
      </c>
      <c r="AY33" s="77">
        <f t="shared" si="5"/>
        <v>26.588000000000001</v>
      </c>
      <c r="AZ33" s="77">
        <f t="shared" si="5"/>
        <v>20.324000000000002</v>
      </c>
      <c r="BA33" s="77">
        <f t="shared" si="5"/>
        <v>34.741</v>
      </c>
      <c r="BB33" s="77">
        <f t="shared" si="5"/>
        <v>22.1</v>
      </c>
      <c r="BC33" s="77">
        <f t="shared" si="5"/>
        <v>31.265999999999998</v>
      </c>
      <c r="BD33" s="77">
        <f t="shared" si="5"/>
        <v>30.75</v>
      </c>
      <c r="BE33" s="77">
        <f t="shared" si="5"/>
        <v>33.920999999999999</v>
      </c>
      <c r="BF33" s="77">
        <f t="shared" si="5"/>
        <v>79.56</v>
      </c>
      <c r="BG33" s="77">
        <f t="shared" si="5"/>
        <v>70.271000000000001</v>
      </c>
      <c r="BH33" s="77">
        <f t="shared" si="5"/>
        <v>79.831999999999994</v>
      </c>
      <c r="BI33" s="77">
        <f t="shared" si="5"/>
        <v>65.55</v>
      </c>
      <c r="BJ33" s="77">
        <f t="shared" si="5"/>
        <v>58.816000000000003</v>
      </c>
      <c r="BK33" s="77">
        <f t="shared" si="5"/>
        <v>60.69</v>
      </c>
      <c r="BL33" s="77">
        <f t="shared" si="5"/>
        <v>77.968000000000004</v>
      </c>
      <c r="BM33" s="77">
        <f t="shared" si="5"/>
        <v>95.41</v>
      </c>
      <c r="BN33" s="77">
        <f t="shared" si="5"/>
        <v>52.658999999999999</v>
      </c>
      <c r="BO33" s="77">
        <f t="shared" ref="BO33:CW33" si="6">SUM(BO30:BO32)</f>
        <v>41.499000000000002</v>
      </c>
      <c r="BP33" s="77">
        <f t="shared" si="6"/>
        <v>34.688000000000002</v>
      </c>
      <c r="BQ33" s="77">
        <f t="shared" si="6"/>
        <v>36.155000000000001</v>
      </c>
      <c r="BR33" s="77">
        <f t="shared" si="6"/>
        <v>10.492000000000001</v>
      </c>
      <c r="BS33" s="77">
        <f t="shared" si="6"/>
        <v>3.2360000000000002</v>
      </c>
      <c r="BT33" s="77">
        <f t="shared" si="6"/>
        <v>2.6139999999999999</v>
      </c>
      <c r="BU33" s="77">
        <f t="shared" si="6"/>
        <v>2.2400000000000002</v>
      </c>
      <c r="BV33" s="77">
        <f t="shared" si="6"/>
        <v>22.684000000000001</v>
      </c>
      <c r="BW33" s="77">
        <f t="shared" si="6"/>
        <v>14.14</v>
      </c>
      <c r="BX33" s="77">
        <f t="shared" si="6"/>
        <v>63.311</v>
      </c>
      <c r="BY33" s="77">
        <f t="shared" si="6"/>
        <v>75.825999999999993</v>
      </c>
      <c r="BZ33" s="77">
        <f t="shared" si="6"/>
        <v>41.216000000000001</v>
      </c>
      <c r="CA33" s="77">
        <f t="shared" si="6"/>
        <v>53.787999999999997</v>
      </c>
      <c r="CB33" s="77">
        <f t="shared" si="6"/>
        <v>74.807000000000002</v>
      </c>
      <c r="CC33" s="77">
        <f t="shared" si="6"/>
        <v>68.427999999999997</v>
      </c>
      <c r="CD33" s="77">
        <f t="shared" si="6"/>
        <v>16.158000000000001</v>
      </c>
      <c r="CE33" s="77">
        <f t="shared" si="6"/>
        <v>38.649000000000001</v>
      </c>
      <c r="CF33" s="77">
        <f t="shared" si="6"/>
        <v>31.966000000000001</v>
      </c>
      <c r="CG33" s="77">
        <f t="shared" si="6"/>
        <v>45.917000000000002</v>
      </c>
      <c r="CH33" s="77">
        <f t="shared" si="6"/>
        <v>82.040999999999997</v>
      </c>
      <c r="CI33" s="77">
        <f t="shared" si="6"/>
        <v>29.37</v>
      </c>
      <c r="CJ33" s="77">
        <f t="shared" si="6"/>
        <v>36.262999999999998</v>
      </c>
      <c r="CK33" s="77">
        <f t="shared" si="6"/>
        <v>24.606999999999999</v>
      </c>
      <c r="CL33" s="77">
        <f t="shared" si="6"/>
        <v>22.239000000000001</v>
      </c>
      <c r="CM33" s="77">
        <f t="shared" si="6"/>
        <v>22.75</v>
      </c>
      <c r="CN33" s="77">
        <f t="shared" si="6"/>
        <v>20.23</v>
      </c>
      <c r="CO33" s="77">
        <f t="shared" si="6"/>
        <v>31.417000000000002</v>
      </c>
      <c r="CP33" s="77">
        <f t="shared" si="6"/>
        <v>29.532</v>
      </c>
      <c r="CQ33" s="77">
        <f t="shared" si="6"/>
        <v>47.484000000000002</v>
      </c>
      <c r="CR33" s="77">
        <f t="shared" si="6"/>
        <v>58.978000000000002</v>
      </c>
      <c r="CS33" s="77">
        <f t="shared" si="6"/>
        <v>95.78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1080.1209999999999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21</v>
      </c>
      <c r="C38" s="120">
        <v>20.7</v>
      </c>
      <c r="D38" s="120">
        <v>27.6</v>
      </c>
      <c r="E38" s="120">
        <v>27.9</v>
      </c>
      <c r="F38" s="120">
        <v>21.7</v>
      </c>
      <c r="G38" s="120">
        <v>8.1</v>
      </c>
      <c r="H38" s="120"/>
      <c r="I38" s="120"/>
      <c r="J38" s="120">
        <v>32.200000000000003</v>
      </c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>
        <v>7.2</v>
      </c>
      <c r="AC38" s="120">
        <v>36.1</v>
      </c>
      <c r="AD38" s="120"/>
      <c r="AE38" s="120"/>
      <c r="AF38" s="120"/>
      <c r="AG38" s="120">
        <v>38.4</v>
      </c>
      <c r="AH38" s="120">
        <v>12</v>
      </c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>
        <v>7.1</v>
      </c>
      <c r="BH38" s="120"/>
      <c r="BI38" s="120">
        <v>11</v>
      </c>
      <c r="BJ38" s="120">
        <v>5</v>
      </c>
      <c r="BK38" s="120"/>
      <c r="BL38" s="120"/>
      <c r="BM38" s="120"/>
      <c r="BN38" s="120"/>
      <c r="BO38" s="120"/>
      <c r="BP38" s="120"/>
      <c r="BQ38" s="120"/>
      <c r="BR38" s="120">
        <v>5</v>
      </c>
      <c r="BS38" s="120">
        <v>5</v>
      </c>
      <c r="BT38" s="120">
        <v>5</v>
      </c>
      <c r="BU38" s="120">
        <v>5</v>
      </c>
      <c r="BV38" s="120">
        <v>254.8</v>
      </c>
      <c r="BW38" s="120">
        <v>266.8</v>
      </c>
      <c r="BX38" s="120">
        <v>215.8</v>
      </c>
      <c r="BY38" s="120">
        <v>205.1</v>
      </c>
      <c r="BZ38" s="120">
        <v>62</v>
      </c>
      <c r="CA38" s="120">
        <v>48.9</v>
      </c>
      <c r="CB38" s="120">
        <v>33.6</v>
      </c>
      <c r="CC38" s="120">
        <v>46.3</v>
      </c>
      <c r="CD38" s="120">
        <v>30.5</v>
      </c>
      <c r="CE38" s="120">
        <v>5.8</v>
      </c>
      <c r="CF38" s="120">
        <v>17.3</v>
      </c>
      <c r="CG38" s="120">
        <v>7.9</v>
      </c>
      <c r="CH38" s="120"/>
      <c r="CI38" s="120">
        <v>36.799999999999997</v>
      </c>
      <c r="CJ38" s="120">
        <v>35.799999999999997</v>
      </c>
      <c r="CK38" s="120">
        <v>50.8</v>
      </c>
      <c r="CL38" s="120">
        <v>71.7</v>
      </c>
      <c r="CM38" s="120">
        <v>74.099999999999994</v>
      </c>
      <c r="CN38" s="120">
        <v>79.900000000000006</v>
      </c>
      <c r="CO38" s="120">
        <v>67.900000000000006</v>
      </c>
      <c r="CP38" s="120">
        <v>68.5</v>
      </c>
      <c r="CQ38" s="120">
        <v>47.7</v>
      </c>
      <c r="CR38" s="120">
        <v>24.8</v>
      </c>
      <c r="CS38" s="120">
        <v>9.3000000000000007</v>
      </c>
      <c r="CT38" s="122"/>
      <c r="CU38" s="122"/>
      <c r="CV38" s="122"/>
      <c r="CW38" s="121"/>
      <c r="CX38" s="97">
        <f t="array" ref="CX38">SUMPRODUCT(B38:CW38*0.25)</f>
        <v>514.52499999999998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>
        <v>69.8</v>
      </c>
      <c r="W40" s="120">
        <v>69.8</v>
      </c>
      <c r="X40" s="120">
        <v>69.8</v>
      </c>
      <c r="Y40" s="120">
        <v>69.8</v>
      </c>
      <c r="Z40" s="120"/>
      <c r="AA40" s="120"/>
      <c r="AB40" s="120"/>
      <c r="AC40" s="120"/>
      <c r="AD40" s="120">
        <v>0.3</v>
      </c>
      <c r="AE40" s="120">
        <v>0.3</v>
      </c>
      <c r="AF40" s="120">
        <v>0.3</v>
      </c>
      <c r="AG40" s="120">
        <v>0.3</v>
      </c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70.100000000000009</v>
      </c>
    </row>
    <row r="41" spans="1:102" ht="30" customHeight="1" thickBot="1" x14ac:dyDescent="0.25">
      <c r="A41" s="105" t="s">
        <v>35</v>
      </c>
      <c r="B41" s="106">
        <f>SUM(B36:B40)</f>
        <v>21</v>
      </c>
      <c r="C41" s="107">
        <f t="shared" ref="C41:BN41" si="7">SUM(C36:C40)</f>
        <v>20.7</v>
      </c>
      <c r="D41" s="107">
        <f t="shared" si="7"/>
        <v>27.6</v>
      </c>
      <c r="E41" s="107">
        <f t="shared" si="7"/>
        <v>27.9</v>
      </c>
      <c r="F41" s="107">
        <f t="shared" si="7"/>
        <v>21.7</v>
      </c>
      <c r="G41" s="107">
        <f t="shared" si="7"/>
        <v>8.1</v>
      </c>
      <c r="H41" s="107">
        <f t="shared" si="7"/>
        <v>0</v>
      </c>
      <c r="I41" s="107">
        <f t="shared" si="7"/>
        <v>0</v>
      </c>
      <c r="J41" s="107">
        <f t="shared" si="7"/>
        <v>32.200000000000003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69.8</v>
      </c>
      <c r="W41" s="107">
        <f t="shared" si="7"/>
        <v>69.8</v>
      </c>
      <c r="X41" s="107">
        <f t="shared" si="7"/>
        <v>69.8</v>
      </c>
      <c r="Y41" s="107">
        <f t="shared" si="7"/>
        <v>69.8</v>
      </c>
      <c r="Z41" s="107">
        <f t="shared" si="7"/>
        <v>0</v>
      </c>
      <c r="AA41" s="107">
        <f t="shared" si="7"/>
        <v>0</v>
      </c>
      <c r="AB41" s="107">
        <f t="shared" si="7"/>
        <v>7.2</v>
      </c>
      <c r="AC41" s="107">
        <f t="shared" si="7"/>
        <v>36.1</v>
      </c>
      <c r="AD41" s="107">
        <f t="shared" si="7"/>
        <v>0.3</v>
      </c>
      <c r="AE41" s="107">
        <f t="shared" si="7"/>
        <v>0.3</v>
      </c>
      <c r="AF41" s="107">
        <f t="shared" si="7"/>
        <v>0.3</v>
      </c>
      <c r="AG41" s="107">
        <f t="shared" si="7"/>
        <v>38.699999999999996</v>
      </c>
      <c r="AH41" s="107">
        <f t="shared" si="7"/>
        <v>12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7.1</v>
      </c>
      <c r="BH41" s="107">
        <f t="shared" si="7"/>
        <v>0</v>
      </c>
      <c r="BI41" s="107">
        <f t="shared" si="7"/>
        <v>11</v>
      </c>
      <c r="BJ41" s="107">
        <f t="shared" si="7"/>
        <v>5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5</v>
      </c>
      <c r="BS41" s="107">
        <f t="shared" si="8"/>
        <v>5</v>
      </c>
      <c r="BT41" s="107">
        <f t="shared" si="8"/>
        <v>5</v>
      </c>
      <c r="BU41" s="107">
        <f t="shared" si="8"/>
        <v>5</v>
      </c>
      <c r="BV41" s="107">
        <f t="shared" si="8"/>
        <v>254.8</v>
      </c>
      <c r="BW41" s="107">
        <f t="shared" si="8"/>
        <v>266.8</v>
      </c>
      <c r="BX41" s="107">
        <f t="shared" si="8"/>
        <v>215.8</v>
      </c>
      <c r="BY41" s="107">
        <f t="shared" si="8"/>
        <v>205.1</v>
      </c>
      <c r="BZ41" s="107">
        <f t="shared" si="8"/>
        <v>62</v>
      </c>
      <c r="CA41" s="107">
        <f t="shared" si="8"/>
        <v>48.9</v>
      </c>
      <c r="CB41" s="107">
        <f t="shared" si="8"/>
        <v>33.6</v>
      </c>
      <c r="CC41" s="107">
        <f t="shared" si="8"/>
        <v>46.3</v>
      </c>
      <c r="CD41" s="107">
        <f t="shared" si="8"/>
        <v>30.5</v>
      </c>
      <c r="CE41" s="107">
        <f t="shared" si="8"/>
        <v>5.8</v>
      </c>
      <c r="CF41" s="107">
        <f t="shared" si="8"/>
        <v>17.3</v>
      </c>
      <c r="CG41" s="107">
        <f t="shared" si="8"/>
        <v>7.9</v>
      </c>
      <c r="CH41" s="107">
        <f t="shared" si="8"/>
        <v>0</v>
      </c>
      <c r="CI41" s="107">
        <f t="shared" si="8"/>
        <v>36.799999999999997</v>
      </c>
      <c r="CJ41" s="107">
        <f t="shared" si="8"/>
        <v>35.799999999999997</v>
      </c>
      <c r="CK41" s="107">
        <f t="shared" si="8"/>
        <v>50.8</v>
      </c>
      <c r="CL41" s="107">
        <f t="shared" si="8"/>
        <v>71.7</v>
      </c>
      <c r="CM41" s="107">
        <f t="shared" si="8"/>
        <v>74.099999999999994</v>
      </c>
      <c r="CN41" s="107">
        <f t="shared" si="8"/>
        <v>79.900000000000006</v>
      </c>
      <c r="CO41" s="107">
        <f t="shared" si="8"/>
        <v>67.900000000000006</v>
      </c>
      <c r="CP41" s="107">
        <f t="shared" si="8"/>
        <v>68.5</v>
      </c>
      <c r="CQ41" s="107">
        <f t="shared" si="8"/>
        <v>47.7</v>
      </c>
      <c r="CR41" s="107">
        <f t="shared" si="8"/>
        <v>24.8</v>
      </c>
      <c r="CS41" s="107">
        <f t="shared" si="8"/>
        <v>9.3000000000000007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584.625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21</v>
      </c>
      <c r="C46" s="120">
        <v>20.7</v>
      </c>
      <c r="D46" s="120">
        <v>27.6</v>
      </c>
      <c r="E46" s="120">
        <v>27.9</v>
      </c>
      <c r="F46" s="120">
        <v>21.7</v>
      </c>
      <c r="G46" s="120">
        <v>8.1</v>
      </c>
      <c r="H46" s="120"/>
      <c r="I46" s="120"/>
      <c r="J46" s="120">
        <v>32.200000000000003</v>
      </c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>
        <v>7.2</v>
      </c>
      <c r="AC46" s="120">
        <v>36.1</v>
      </c>
      <c r="AD46" s="120"/>
      <c r="AE46" s="120"/>
      <c r="AF46" s="120"/>
      <c r="AG46" s="120">
        <v>38.4</v>
      </c>
      <c r="AH46" s="120">
        <v>12</v>
      </c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>
        <v>7.1</v>
      </c>
      <c r="BH46" s="120"/>
      <c r="BI46" s="120">
        <v>11</v>
      </c>
      <c r="BJ46" s="120">
        <v>5</v>
      </c>
      <c r="BK46" s="120"/>
      <c r="BL46" s="120"/>
      <c r="BM46" s="120"/>
      <c r="BN46" s="120"/>
      <c r="BO46" s="120"/>
      <c r="BP46" s="120"/>
      <c r="BQ46" s="120"/>
      <c r="BR46" s="120">
        <v>5</v>
      </c>
      <c r="BS46" s="120">
        <v>5</v>
      </c>
      <c r="BT46" s="120">
        <v>5</v>
      </c>
      <c r="BU46" s="120">
        <v>5</v>
      </c>
      <c r="BV46" s="120">
        <v>254.8</v>
      </c>
      <c r="BW46" s="120">
        <v>266.8</v>
      </c>
      <c r="BX46" s="120">
        <v>215.8</v>
      </c>
      <c r="BY46" s="120">
        <v>205.1</v>
      </c>
      <c r="BZ46" s="120">
        <v>62</v>
      </c>
      <c r="CA46" s="120">
        <v>48.9</v>
      </c>
      <c r="CB46" s="120">
        <v>33.6</v>
      </c>
      <c r="CC46" s="120">
        <v>46.3</v>
      </c>
      <c r="CD46" s="120">
        <v>30.5</v>
      </c>
      <c r="CE46" s="120">
        <v>5.8</v>
      </c>
      <c r="CF46" s="120">
        <v>17.3</v>
      </c>
      <c r="CG46" s="120">
        <v>7.9</v>
      </c>
      <c r="CH46" s="120"/>
      <c r="CI46" s="120">
        <v>36.799999999999997</v>
      </c>
      <c r="CJ46" s="120">
        <v>35.799999999999997</v>
      </c>
      <c r="CK46" s="120">
        <v>50.8</v>
      </c>
      <c r="CL46" s="120">
        <v>71.7</v>
      </c>
      <c r="CM46" s="120">
        <v>74.099999999999994</v>
      </c>
      <c r="CN46" s="120">
        <v>79.900000000000006</v>
      </c>
      <c r="CO46" s="120">
        <v>67.900000000000006</v>
      </c>
      <c r="CP46" s="120">
        <v>68.5</v>
      </c>
      <c r="CQ46" s="120">
        <v>47.7</v>
      </c>
      <c r="CR46" s="120">
        <v>24.8</v>
      </c>
      <c r="CS46" s="120">
        <v>9.3000000000000007</v>
      </c>
      <c r="CT46" s="122"/>
      <c r="CU46" s="122"/>
      <c r="CV46" s="122"/>
      <c r="CW46" s="121"/>
      <c r="CX46" s="97">
        <f t="array" ref="CX46">SUMPRODUCT(B46:CW46*0.25)</f>
        <v>514.52499999999998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>
        <v>69.8</v>
      </c>
      <c r="W48" s="120">
        <v>69.8</v>
      </c>
      <c r="X48" s="120">
        <v>69.8</v>
      </c>
      <c r="Y48" s="120">
        <v>69.8</v>
      </c>
      <c r="Z48" s="120"/>
      <c r="AA48" s="120"/>
      <c r="AB48" s="120"/>
      <c r="AC48" s="120"/>
      <c r="AD48" s="120">
        <v>0.3</v>
      </c>
      <c r="AE48" s="120">
        <v>0.3</v>
      </c>
      <c r="AF48" s="120">
        <v>0.3</v>
      </c>
      <c r="AG48" s="120">
        <v>0.3</v>
      </c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70.100000000000009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21</v>
      </c>
      <c r="C50" s="107">
        <f t="shared" ref="C50:BN50" si="9">SUM(C44:C49)</f>
        <v>20.7</v>
      </c>
      <c r="D50" s="107">
        <f t="shared" si="9"/>
        <v>27.6</v>
      </c>
      <c r="E50" s="107">
        <f t="shared" si="9"/>
        <v>27.9</v>
      </c>
      <c r="F50" s="107">
        <f t="shared" si="9"/>
        <v>21.7</v>
      </c>
      <c r="G50" s="107">
        <f t="shared" si="9"/>
        <v>8.1</v>
      </c>
      <c r="H50" s="107">
        <f t="shared" si="9"/>
        <v>0</v>
      </c>
      <c r="I50" s="107">
        <f t="shared" si="9"/>
        <v>0</v>
      </c>
      <c r="J50" s="107">
        <f t="shared" si="9"/>
        <v>32.200000000000003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69.8</v>
      </c>
      <c r="W50" s="107">
        <f t="shared" si="9"/>
        <v>69.8</v>
      </c>
      <c r="X50" s="107">
        <f t="shared" si="9"/>
        <v>69.8</v>
      </c>
      <c r="Y50" s="107">
        <f t="shared" si="9"/>
        <v>69.8</v>
      </c>
      <c r="Z50" s="107">
        <f t="shared" si="9"/>
        <v>0</v>
      </c>
      <c r="AA50" s="107">
        <f t="shared" si="9"/>
        <v>0</v>
      </c>
      <c r="AB50" s="107">
        <f t="shared" si="9"/>
        <v>7.2</v>
      </c>
      <c r="AC50" s="107">
        <f t="shared" si="9"/>
        <v>36.1</v>
      </c>
      <c r="AD50" s="107">
        <f t="shared" si="9"/>
        <v>0.3</v>
      </c>
      <c r="AE50" s="107">
        <f t="shared" si="9"/>
        <v>0.3</v>
      </c>
      <c r="AF50" s="107">
        <f t="shared" si="9"/>
        <v>0.3</v>
      </c>
      <c r="AG50" s="107">
        <f t="shared" si="9"/>
        <v>38.699999999999996</v>
      </c>
      <c r="AH50" s="107">
        <f t="shared" si="9"/>
        <v>12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7.1</v>
      </c>
      <c r="BH50" s="107">
        <f t="shared" si="9"/>
        <v>0</v>
      </c>
      <c r="BI50" s="107">
        <f t="shared" si="9"/>
        <v>11</v>
      </c>
      <c r="BJ50" s="107">
        <f t="shared" si="9"/>
        <v>5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5</v>
      </c>
      <c r="BS50" s="107">
        <f t="shared" si="10"/>
        <v>5</v>
      </c>
      <c r="BT50" s="107">
        <f t="shared" si="10"/>
        <v>5</v>
      </c>
      <c r="BU50" s="107">
        <f t="shared" si="10"/>
        <v>5</v>
      </c>
      <c r="BV50" s="107">
        <f t="shared" si="10"/>
        <v>254.8</v>
      </c>
      <c r="BW50" s="107">
        <f t="shared" si="10"/>
        <v>266.8</v>
      </c>
      <c r="BX50" s="107">
        <f t="shared" si="10"/>
        <v>215.8</v>
      </c>
      <c r="BY50" s="107">
        <f t="shared" si="10"/>
        <v>205.1</v>
      </c>
      <c r="BZ50" s="107">
        <f t="shared" si="10"/>
        <v>62</v>
      </c>
      <c r="CA50" s="107">
        <f t="shared" si="10"/>
        <v>48.9</v>
      </c>
      <c r="CB50" s="107">
        <f t="shared" si="10"/>
        <v>33.6</v>
      </c>
      <c r="CC50" s="107">
        <f t="shared" si="10"/>
        <v>46.3</v>
      </c>
      <c r="CD50" s="107">
        <f t="shared" si="10"/>
        <v>30.5</v>
      </c>
      <c r="CE50" s="107">
        <f t="shared" si="10"/>
        <v>5.8</v>
      </c>
      <c r="CF50" s="107">
        <f t="shared" si="10"/>
        <v>17.3</v>
      </c>
      <c r="CG50" s="107">
        <f t="shared" si="10"/>
        <v>7.9</v>
      </c>
      <c r="CH50" s="107">
        <f t="shared" si="10"/>
        <v>0</v>
      </c>
      <c r="CI50" s="107">
        <f t="shared" si="10"/>
        <v>36.799999999999997</v>
      </c>
      <c r="CJ50" s="107">
        <f t="shared" si="10"/>
        <v>35.799999999999997</v>
      </c>
      <c r="CK50" s="107">
        <f t="shared" si="10"/>
        <v>50.8</v>
      </c>
      <c r="CL50" s="107">
        <f t="shared" si="10"/>
        <v>71.7</v>
      </c>
      <c r="CM50" s="107">
        <f t="shared" si="10"/>
        <v>74.099999999999994</v>
      </c>
      <c r="CN50" s="107">
        <f t="shared" si="10"/>
        <v>79.900000000000006</v>
      </c>
      <c r="CO50" s="107">
        <f t="shared" si="10"/>
        <v>67.900000000000006</v>
      </c>
      <c r="CP50" s="107">
        <f t="shared" si="10"/>
        <v>68.5</v>
      </c>
      <c r="CQ50" s="107">
        <f t="shared" si="10"/>
        <v>47.7</v>
      </c>
      <c r="CR50" s="107">
        <f t="shared" si="10"/>
        <v>24.8</v>
      </c>
      <c r="CS50" s="107">
        <f t="shared" si="10"/>
        <v>9.3000000000000007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584.625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24.8</v>
      </c>
      <c r="C53" s="107">
        <f t="shared" ref="C53:BN53" si="13">C17+C27+C41</f>
        <v>24.771000000000001</v>
      </c>
      <c r="D53" s="107">
        <f t="shared" si="13"/>
        <v>32.68</v>
      </c>
      <c r="E53" s="107">
        <f t="shared" si="13"/>
        <v>29.742999999999999</v>
      </c>
      <c r="F53" s="107">
        <f t="shared" si="13"/>
        <v>25.632999999999999</v>
      </c>
      <c r="G53" s="107">
        <f t="shared" si="13"/>
        <v>39.779000000000003</v>
      </c>
      <c r="H53" s="107">
        <f t="shared" si="13"/>
        <v>31.385000000000002</v>
      </c>
      <c r="I53" s="107">
        <f t="shared" si="13"/>
        <v>66.422999999999988</v>
      </c>
      <c r="J53" s="107">
        <f t="shared" si="13"/>
        <v>33.496000000000002</v>
      </c>
      <c r="K53" s="107">
        <f t="shared" si="13"/>
        <v>81.581999999999994</v>
      </c>
      <c r="L53" s="107">
        <f t="shared" si="13"/>
        <v>75.48</v>
      </c>
      <c r="M53" s="107">
        <f t="shared" si="13"/>
        <v>85.843000000000004</v>
      </c>
      <c r="N53" s="107">
        <f t="shared" si="13"/>
        <v>90.308000000000007</v>
      </c>
      <c r="O53" s="107">
        <f t="shared" si="13"/>
        <v>100.342</v>
      </c>
      <c r="P53" s="107">
        <f t="shared" si="13"/>
        <v>81.684999999999988</v>
      </c>
      <c r="Q53" s="107">
        <f t="shared" si="13"/>
        <v>82.221999999999994</v>
      </c>
      <c r="R53" s="107">
        <f t="shared" si="13"/>
        <v>102.92</v>
      </c>
      <c r="S53" s="107">
        <f t="shared" si="13"/>
        <v>99.129000000000005</v>
      </c>
      <c r="T53" s="107">
        <f t="shared" si="13"/>
        <v>83.188000000000002</v>
      </c>
      <c r="U53" s="107">
        <f t="shared" si="13"/>
        <v>58.14</v>
      </c>
      <c r="V53" s="107">
        <f t="shared" si="13"/>
        <v>91.968999999999994</v>
      </c>
      <c r="W53" s="107">
        <f t="shared" si="13"/>
        <v>105.845</v>
      </c>
      <c r="X53" s="107">
        <f t="shared" si="13"/>
        <v>101.991</v>
      </c>
      <c r="Y53" s="107">
        <f t="shared" si="13"/>
        <v>81.602000000000004</v>
      </c>
      <c r="Z53" s="107">
        <f t="shared" si="13"/>
        <v>73.097000000000008</v>
      </c>
      <c r="AA53" s="107">
        <f t="shared" si="13"/>
        <v>122.88</v>
      </c>
      <c r="AB53" s="107">
        <f t="shared" si="13"/>
        <v>50.612000000000009</v>
      </c>
      <c r="AC53" s="107">
        <f t="shared" si="13"/>
        <v>51.382000000000005</v>
      </c>
      <c r="AD53" s="107">
        <f t="shared" si="13"/>
        <v>82.75</v>
      </c>
      <c r="AE53" s="107">
        <f t="shared" si="13"/>
        <v>65.424999999999997</v>
      </c>
      <c r="AF53" s="107">
        <f t="shared" si="13"/>
        <v>63.010000000000005</v>
      </c>
      <c r="AG53" s="107">
        <f t="shared" si="13"/>
        <v>49.714999999999996</v>
      </c>
      <c r="AH53" s="107">
        <f t="shared" si="13"/>
        <v>44.438000000000002</v>
      </c>
      <c r="AI53" s="107">
        <f t="shared" si="13"/>
        <v>36.960999999999999</v>
      </c>
      <c r="AJ53" s="107">
        <f t="shared" si="13"/>
        <v>38.314999999999998</v>
      </c>
      <c r="AK53" s="107">
        <f t="shared" si="13"/>
        <v>39.283999999999999</v>
      </c>
      <c r="AL53" s="107">
        <f t="shared" si="13"/>
        <v>49.15</v>
      </c>
      <c r="AM53" s="107">
        <f t="shared" si="13"/>
        <v>30.459</v>
      </c>
      <c r="AN53" s="107">
        <f t="shared" si="13"/>
        <v>18.161000000000001</v>
      </c>
      <c r="AO53" s="107">
        <f t="shared" si="13"/>
        <v>18.898</v>
      </c>
      <c r="AP53" s="107">
        <f t="shared" si="13"/>
        <v>50.847000000000001</v>
      </c>
      <c r="AQ53" s="107">
        <f t="shared" si="13"/>
        <v>12.55</v>
      </c>
      <c r="AR53" s="107">
        <f t="shared" si="13"/>
        <v>23.768000000000001</v>
      </c>
      <c r="AS53" s="107">
        <f t="shared" si="13"/>
        <v>0.20399999999999999</v>
      </c>
      <c r="AT53" s="107">
        <f t="shared" si="13"/>
        <v>22.802</v>
      </c>
      <c r="AU53" s="107">
        <f t="shared" si="13"/>
        <v>23.664000000000001</v>
      </c>
      <c r="AV53" s="107">
        <f t="shared" si="13"/>
        <v>24.978999999999999</v>
      </c>
      <c r="AW53" s="107">
        <f t="shared" si="13"/>
        <v>34.593000000000004</v>
      </c>
      <c r="AX53" s="107">
        <f t="shared" si="13"/>
        <v>26.393999999999998</v>
      </c>
      <c r="AY53" s="107">
        <f t="shared" si="13"/>
        <v>26.588000000000001</v>
      </c>
      <c r="AZ53" s="107">
        <f t="shared" si="13"/>
        <v>20.324000000000002</v>
      </c>
      <c r="BA53" s="107">
        <f t="shared" si="13"/>
        <v>34.741</v>
      </c>
      <c r="BB53" s="107">
        <f t="shared" si="13"/>
        <v>21.513999999999999</v>
      </c>
      <c r="BC53" s="107">
        <f t="shared" si="13"/>
        <v>29.116</v>
      </c>
      <c r="BD53" s="107">
        <f t="shared" si="13"/>
        <v>26.76</v>
      </c>
      <c r="BE53" s="107">
        <f t="shared" si="13"/>
        <v>27.771000000000001</v>
      </c>
      <c r="BF53" s="107">
        <f t="shared" si="13"/>
        <v>72.81</v>
      </c>
      <c r="BG53" s="107">
        <f t="shared" si="13"/>
        <v>70.716999999999999</v>
      </c>
      <c r="BH53" s="107">
        <f t="shared" si="13"/>
        <v>73.451999999999998</v>
      </c>
      <c r="BI53" s="107">
        <f t="shared" si="13"/>
        <v>71.099999999999994</v>
      </c>
      <c r="BJ53" s="107">
        <f t="shared" si="13"/>
        <v>59.305999999999997</v>
      </c>
      <c r="BK53" s="107">
        <f t="shared" si="13"/>
        <v>57.74</v>
      </c>
      <c r="BL53" s="107">
        <f t="shared" si="13"/>
        <v>76.617999999999995</v>
      </c>
      <c r="BM53" s="107">
        <f t="shared" si="13"/>
        <v>95.41</v>
      </c>
      <c r="BN53" s="107">
        <f t="shared" si="13"/>
        <v>52.658999999999992</v>
      </c>
      <c r="BO53" s="107">
        <f t="shared" ref="BO53:CX53" si="14">BO17+BO27+BO41</f>
        <v>41.498999999999995</v>
      </c>
      <c r="BP53" s="107">
        <f t="shared" si="14"/>
        <v>34.688000000000002</v>
      </c>
      <c r="BQ53" s="107">
        <f t="shared" si="14"/>
        <v>35.104999999999997</v>
      </c>
      <c r="BR53" s="107">
        <f t="shared" si="14"/>
        <v>13.242000000000001</v>
      </c>
      <c r="BS53" s="107">
        <f t="shared" si="14"/>
        <v>5.806</v>
      </c>
      <c r="BT53" s="107">
        <f t="shared" si="14"/>
        <v>5.0640000000000001</v>
      </c>
      <c r="BU53" s="107">
        <f t="shared" si="14"/>
        <v>5</v>
      </c>
      <c r="BV53" s="107">
        <f t="shared" si="14"/>
        <v>275.56400000000002</v>
      </c>
      <c r="BW53" s="107">
        <f t="shared" si="14"/>
        <v>279.74</v>
      </c>
      <c r="BX53" s="107">
        <f t="shared" si="14"/>
        <v>279.11099999999999</v>
      </c>
      <c r="BY53" s="107">
        <f t="shared" si="14"/>
        <v>280.92599999999999</v>
      </c>
      <c r="BZ53" s="107">
        <f t="shared" si="14"/>
        <v>103.21600000000001</v>
      </c>
      <c r="CA53" s="107">
        <f t="shared" si="14"/>
        <v>102.68799999999999</v>
      </c>
      <c r="CB53" s="107">
        <f t="shared" si="14"/>
        <v>108.40700000000001</v>
      </c>
      <c r="CC53" s="107">
        <f t="shared" si="14"/>
        <v>114.72799999999999</v>
      </c>
      <c r="CD53" s="107">
        <f t="shared" si="14"/>
        <v>46.658000000000001</v>
      </c>
      <c r="CE53" s="107">
        <f t="shared" si="14"/>
        <v>44.448999999999998</v>
      </c>
      <c r="CF53" s="107">
        <f t="shared" si="14"/>
        <v>49.266000000000005</v>
      </c>
      <c r="CG53" s="107">
        <f t="shared" si="14"/>
        <v>53.817</v>
      </c>
      <c r="CH53" s="107">
        <f t="shared" si="14"/>
        <v>82.040999999999997</v>
      </c>
      <c r="CI53" s="107">
        <f t="shared" si="14"/>
        <v>66.17</v>
      </c>
      <c r="CJ53" s="107">
        <f t="shared" si="14"/>
        <v>72.062999999999988</v>
      </c>
      <c r="CK53" s="107">
        <f t="shared" si="14"/>
        <v>75.406999999999996</v>
      </c>
      <c r="CL53" s="107">
        <f t="shared" si="14"/>
        <v>93.939000000000007</v>
      </c>
      <c r="CM53" s="107">
        <f t="shared" si="14"/>
        <v>96.85</v>
      </c>
      <c r="CN53" s="107">
        <f t="shared" si="14"/>
        <v>100.13000000000001</v>
      </c>
      <c r="CO53" s="107">
        <f t="shared" si="14"/>
        <v>99.317000000000007</v>
      </c>
      <c r="CP53" s="107">
        <f t="shared" si="14"/>
        <v>98.031999999999996</v>
      </c>
      <c r="CQ53" s="107">
        <f t="shared" si="14"/>
        <v>95.183999999999997</v>
      </c>
      <c r="CR53" s="107">
        <f t="shared" si="14"/>
        <v>83.777999999999992</v>
      </c>
      <c r="CS53" s="107">
        <f t="shared" si="14"/>
        <v>105.08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1612.2212500000001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28.454000000000001</v>
      </c>
      <c r="C5" s="25">
        <v>28.78</v>
      </c>
      <c r="D5" s="25">
        <v>34.612000000000002</v>
      </c>
      <c r="E5" s="25">
        <v>32.326999999999998</v>
      </c>
      <c r="F5" s="25">
        <v>29.984999999999999</v>
      </c>
      <c r="G5" s="25">
        <v>41.718000000000004</v>
      </c>
      <c r="H5" s="25">
        <v>33.76</v>
      </c>
      <c r="I5" s="25">
        <v>68.11</v>
      </c>
      <c r="J5" s="25">
        <v>35.533999999999999</v>
      </c>
      <c r="K5" s="25">
        <v>82.994</v>
      </c>
      <c r="L5" s="25">
        <v>76.727000000000004</v>
      </c>
      <c r="M5" s="25">
        <v>86.914000000000001</v>
      </c>
      <c r="N5" s="25">
        <v>91.14</v>
      </c>
      <c r="O5" s="25">
        <v>101.12</v>
      </c>
      <c r="P5" s="25">
        <v>82.441000000000003</v>
      </c>
      <c r="Q5" s="25">
        <v>82.923000000000002</v>
      </c>
      <c r="R5" s="25">
        <v>103.73</v>
      </c>
      <c r="S5" s="25">
        <v>100.38</v>
      </c>
      <c r="T5" s="25">
        <v>84.784000000000006</v>
      </c>
      <c r="U5" s="25">
        <v>60.066000000000003</v>
      </c>
      <c r="V5" s="25">
        <v>98.733999999999995</v>
      </c>
      <c r="W5" s="25">
        <v>113.01300000000001</v>
      </c>
      <c r="X5" s="25">
        <v>107.23099999999999</v>
      </c>
      <c r="Y5" s="25">
        <v>86.129000000000005</v>
      </c>
      <c r="Z5" s="25">
        <v>76.992999999999995</v>
      </c>
      <c r="AA5" s="25">
        <v>126.6</v>
      </c>
      <c r="AB5" s="25">
        <v>54.143000000000001</v>
      </c>
      <c r="AC5" s="25">
        <v>54.348999999999997</v>
      </c>
      <c r="AD5" s="25">
        <v>86.471999999999994</v>
      </c>
      <c r="AE5" s="25">
        <v>70.350999999999999</v>
      </c>
      <c r="AF5" s="25">
        <v>68.861000000000004</v>
      </c>
      <c r="AG5" s="25">
        <v>56.856000000000002</v>
      </c>
      <c r="AH5" s="25">
        <v>52.802999999999997</v>
      </c>
      <c r="AI5" s="25">
        <v>46.460999999999999</v>
      </c>
      <c r="AJ5" s="25">
        <v>49.115000000000002</v>
      </c>
      <c r="AK5" s="25">
        <v>51.884</v>
      </c>
      <c r="AL5" s="25">
        <v>49.15</v>
      </c>
      <c r="AM5" s="25">
        <v>30.459</v>
      </c>
      <c r="AN5" s="25">
        <v>18.161000000000001</v>
      </c>
      <c r="AO5" s="25">
        <v>18.898</v>
      </c>
      <c r="AP5" s="25">
        <v>51.326000000000001</v>
      </c>
      <c r="AQ5" s="25">
        <v>12.635999999999999</v>
      </c>
      <c r="AR5" s="25">
        <v>23.829000000000001</v>
      </c>
      <c r="AS5" s="25">
        <v>2.7730000000000001</v>
      </c>
      <c r="AT5" s="25">
        <v>26.742000000000001</v>
      </c>
      <c r="AU5" s="25">
        <v>26.263999999999999</v>
      </c>
      <c r="AV5" s="25">
        <v>26.338999999999999</v>
      </c>
      <c r="AW5" s="25">
        <v>34.902999999999999</v>
      </c>
      <c r="AX5" s="25">
        <v>26.393999999999998</v>
      </c>
      <c r="AY5" s="25">
        <v>26.588000000000001</v>
      </c>
      <c r="AZ5" s="25">
        <v>20.324000000000002</v>
      </c>
      <c r="BA5" s="25">
        <v>34.741</v>
      </c>
      <c r="BB5" s="25">
        <v>22.1</v>
      </c>
      <c r="BC5" s="25">
        <v>31.265999999999998</v>
      </c>
      <c r="BD5" s="25">
        <v>30.75</v>
      </c>
      <c r="BE5" s="25">
        <v>33.920999999999999</v>
      </c>
      <c r="BF5" s="25">
        <v>79.561999999999998</v>
      </c>
      <c r="BG5" s="25">
        <v>77.364999999999995</v>
      </c>
      <c r="BH5" s="25">
        <v>79.834000000000003</v>
      </c>
      <c r="BI5" s="25">
        <v>76.519000000000005</v>
      </c>
      <c r="BJ5" s="25">
        <v>63.856000000000002</v>
      </c>
      <c r="BK5" s="25">
        <v>60.73</v>
      </c>
      <c r="BL5" s="25">
        <v>77.989000000000004</v>
      </c>
      <c r="BM5" s="25">
        <v>95.441000000000003</v>
      </c>
      <c r="BN5" s="25">
        <v>52.63</v>
      </c>
      <c r="BO5" s="25">
        <v>41.509</v>
      </c>
      <c r="BP5" s="25">
        <v>34.673999999999999</v>
      </c>
      <c r="BQ5" s="25">
        <v>36.18</v>
      </c>
      <c r="BR5" s="25">
        <v>15.492000000000001</v>
      </c>
      <c r="BS5" s="25">
        <v>8.2360000000000007</v>
      </c>
      <c r="BT5" s="25">
        <v>7.6139999999999999</v>
      </c>
      <c r="BU5" s="25">
        <v>7.24</v>
      </c>
      <c r="BV5" s="25">
        <v>277.48399999999998</v>
      </c>
      <c r="BW5" s="25">
        <v>280.94299999999998</v>
      </c>
      <c r="BX5" s="25">
        <v>279.11</v>
      </c>
      <c r="BY5" s="25">
        <v>280.91000000000003</v>
      </c>
      <c r="BZ5" s="25">
        <v>103.25700000000001</v>
      </c>
      <c r="CA5" s="25">
        <v>102.681</v>
      </c>
      <c r="CB5" s="25">
        <v>108.374</v>
      </c>
      <c r="CC5" s="25">
        <v>114.71</v>
      </c>
      <c r="CD5" s="25">
        <v>46.616999999999997</v>
      </c>
      <c r="CE5" s="25">
        <v>44.41</v>
      </c>
      <c r="CF5" s="25">
        <v>49.237000000000002</v>
      </c>
      <c r="CG5" s="25">
        <v>53.79</v>
      </c>
      <c r="CH5" s="25">
        <v>82.057000000000002</v>
      </c>
      <c r="CI5" s="25">
        <v>66.218999999999994</v>
      </c>
      <c r="CJ5" s="25">
        <v>72.108999999999995</v>
      </c>
      <c r="CK5" s="25">
        <v>75.424000000000007</v>
      </c>
      <c r="CL5" s="25">
        <v>93.915000000000006</v>
      </c>
      <c r="CM5" s="25">
        <v>96.834000000000003</v>
      </c>
      <c r="CN5" s="25">
        <v>100.09</v>
      </c>
      <c r="CO5" s="25">
        <v>99.311999999999998</v>
      </c>
      <c r="CP5" s="25">
        <v>97.992999999999995</v>
      </c>
      <c r="CQ5" s="25">
        <v>95.206999999999994</v>
      </c>
      <c r="CR5" s="25">
        <v>83.82</v>
      </c>
      <c r="CS5" s="25">
        <v>105.04900000000001</v>
      </c>
      <c r="CT5" s="26"/>
      <c r="CU5" s="26"/>
      <c r="CV5" s="26"/>
      <c r="CW5" s="27"/>
      <c r="CX5" s="28">
        <f t="array" ref="CX5">SUMPRODUCT(B5:CW5*0.25)</f>
        <v>1664.6202499999995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113.85</v>
      </c>
      <c r="C8" s="37">
        <v>102.3</v>
      </c>
      <c r="D8" s="37">
        <v>80.5</v>
      </c>
      <c r="E8" s="37">
        <v>76.23</v>
      </c>
      <c r="F8" s="37">
        <v>88.77</v>
      </c>
      <c r="G8" s="37">
        <v>86.33</v>
      </c>
      <c r="H8" s="37">
        <v>89.08</v>
      </c>
      <c r="I8" s="37">
        <v>84</v>
      </c>
      <c r="J8" s="37">
        <v>96.78</v>
      </c>
      <c r="K8" s="37">
        <v>81.180000000000007</v>
      </c>
      <c r="L8" s="37">
        <v>80.45</v>
      </c>
      <c r="M8" s="37">
        <v>81.69</v>
      </c>
      <c r="N8" s="37">
        <v>83.47</v>
      </c>
      <c r="O8" s="37">
        <v>82.85</v>
      </c>
      <c r="P8" s="37">
        <v>84.92</v>
      </c>
      <c r="Q8" s="37">
        <v>86.36</v>
      </c>
      <c r="R8" s="37">
        <v>83.33</v>
      </c>
      <c r="S8" s="37">
        <v>83.21</v>
      </c>
      <c r="T8" s="37">
        <v>84.6</v>
      </c>
      <c r="U8" s="37">
        <v>86.72</v>
      </c>
      <c r="V8" s="37">
        <v>84.92</v>
      </c>
      <c r="W8" s="37">
        <v>86</v>
      </c>
      <c r="X8" s="37">
        <v>87.06</v>
      </c>
      <c r="Y8" s="37">
        <v>91.91</v>
      </c>
      <c r="Z8" s="37">
        <v>85.33</v>
      </c>
      <c r="AA8" s="37">
        <v>86.24</v>
      </c>
      <c r="AB8" s="37">
        <v>88.54</v>
      </c>
      <c r="AC8" s="37">
        <v>94.99</v>
      </c>
      <c r="AD8" s="37">
        <v>90.01</v>
      </c>
      <c r="AE8" s="37">
        <v>96.21</v>
      </c>
      <c r="AF8" s="37">
        <v>97.79</v>
      </c>
      <c r="AG8" s="37">
        <v>100.44</v>
      </c>
      <c r="AH8" s="37">
        <v>99.21</v>
      </c>
      <c r="AI8" s="37">
        <v>97.42</v>
      </c>
      <c r="AJ8" s="37">
        <v>82.54</v>
      </c>
      <c r="AK8" s="37">
        <v>79</v>
      </c>
      <c r="AL8" s="37">
        <v>89.24</v>
      </c>
      <c r="AM8" s="37">
        <v>79.03</v>
      </c>
      <c r="AN8" s="37">
        <v>79.95</v>
      </c>
      <c r="AO8" s="37">
        <v>42.83</v>
      </c>
      <c r="AP8" s="37">
        <v>39.9</v>
      </c>
      <c r="AQ8" s="37">
        <v>18</v>
      </c>
      <c r="AR8" s="37">
        <v>0.5</v>
      </c>
      <c r="AS8" s="37">
        <v>-3.97</v>
      </c>
      <c r="AT8" s="37">
        <v>15</v>
      </c>
      <c r="AU8" s="37">
        <v>15</v>
      </c>
      <c r="AV8" s="37">
        <v>15</v>
      </c>
      <c r="AW8" s="37">
        <v>15.4</v>
      </c>
      <c r="AX8" s="37">
        <v>15</v>
      </c>
      <c r="AY8" s="37">
        <v>15</v>
      </c>
      <c r="AZ8" s="37">
        <v>22.97</v>
      </c>
      <c r="BA8" s="37">
        <v>25</v>
      </c>
      <c r="BB8" s="37">
        <v>32.5</v>
      </c>
      <c r="BC8" s="37">
        <v>44.48</v>
      </c>
      <c r="BD8" s="37">
        <v>48.63</v>
      </c>
      <c r="BE8" s="37">
        <v>75.37</v>
      </c>
      <c r="BF8" s="37">
        <v>71.569999999999993</v>
      </c>
      <c r="BG8" s="37">
        <v>84.75</v>
      </c>
      <c r="BH8" s="37">
        <v>84.29</v>
      </c>
      <c r="BI8" s="37">
        <v>97.87</v>
      </c>
      <c r="BJ8" s="37">
        <v>87.03</v>
      </c>
      <c r="BK8" s="37">
        <v>89.33</v>
      </c>
      <c r="BL8" s="37">
        <v>108.77</v>
      </c>
      <c r="BM8" s="37">
        <v>109</v>
      </c>
      <c r="BN8" s="37">
        <v>106.58</v>
      </c>
      <c r="BO8" s="37">
        <v>111.34</v>
      </c>
      <c r="BP8" s="37">
        <v>112.22</v>
      </c>
      <c r="BQ8" s="37">
        <v>113.45</v>
      </c>
      <c r="BR8" s="37">
        <v>110.16</v>
      </c>
      <c r="BS8" s="37">
        <v>109.4</v>
      </c>
      <c r="BT8" s="37">
        <v>108.12</v>
      </c>
      <c r="BU8" s="37">
        <v>107.79</v>
      </c>
      <c r="BV8" s="37">
        <v>118</v>
      </c>
      <c r="BW8" s="37">
        <v>112.68</v>
      </c>
      <c r="BX8" s="37">
        <v>112.69</v>
      </c>
      <c r="BY8" s="37">
        <v>110.38</v>
      </c>
      <c r="BZ8" s="37">
        <v>109.09</v>
      </c>
      <c r="CA8" s="37">
        <v>109.04</v>
      </c>
      <c r="CB8" s="37">
        <v>109.39</v>
      </c>
      <c r="CC8" s="37">
        <v>106.46</v>
      </c>
      <c r="CD8" s="37">
        <v>108.02</v>
      </c>
      <c r="CE8" s="37">
        <v>107.92</v>
      </c>
      <c r="CF8" s="37">
        <v>103.66</v>
      </c>
      <c r="CG8" s="37">
        <v>99.3</v>
      </c>
      <c r="CH8" s="37">
        <v>102.19</v>
      </c>
      <c r="CI8" s="37">
        <v>100.71</v>
      </c>
      <c r="CJ8" s="37">
        <v>100</v>
      </c>
      <c r="CK8" s="37">
        <v>96</v>
      </c>
      <c r="CL8" s="37">
        <v>99.84</v>
      </c>
      <c r="CM8" s="37">
        <v>98.36</v>
      </c>
      <c r="CN8" s="37">
        <v>97.77</v>
      </c>
      <c r="CO8" s="37">
        <v>97.21</v>
      </c>
      <c r="CP8" s="37">
        <v>100</v>
      </c>
      <c r="CQ8" s="37">
        <v>97.19</v>
      </c>
      <c r="CR8" s="37">
        <v>95.55</v>
      </c>
      <c r="CS8" s="37">
        <v>88.92</v>
      </c>
      <c r="CT8" s="38"/>
      <c r="CU8" s="38"/>
      <c r="CV8" s="38"/>
      <c r="CW8" s="39"/>
      <c r="CX8" s="40">
        <f>IF(SUM(B8:CW8)&lt;&gt;0,AVERAGEIF(B8:CW8,"&lt;&gt;"""),"")</f>
        <v>82.928125000000009</v>
      </c>
    </row>
    <row r="9" spans="1:102" ht="24.95" customHeight="1" thickBot="1" x14ac:dyDescent="0.25">
      <c r="A9" s="41" t="s">
        <v>6</v>
      </c>
      <c r="B9" s="42">
        <v>93.22</v>
      </c>
      <c r="C9" s="43">
        <v>93.22</v>
      </c>
      <c r="D9" s="43">
        <v>93.22</v>
      </c>
      <c r="E9" s="43">
        <v>93.22</v>
      </c>
      <c r="F9" s="43">
        <v>87.045000000000002</v>
      </c>
      <c r="G9" s="43">
        <v>87.045000000000002</v>
      </c>
      <c r="H9" s="43">
        <v>87.045000000000002</v>
      </c>
      <c r="I9" s="43">
        <v>87.045000000000002</v>
      </c>
      <c r="J9" s="43">
        <v>85.025000000000006</v>
      </c>
      <c r="K9" s="43">
        <v>85.025000000000006</v>
      </c>
      <c r="L9" s="43">
        <v>85.025000000000006</v>
      </c>
      <c r="M9" s="43">
        <v>85.025000000000006</v>
      </c>
      <c r="N9" s="43">
        <v>84.4</v>
      </c>
      <c r="O9" s="43">
        <v>84.4</v>
      </c>
      <c r="P9" s="43">
        <v>84.4</v>
      </c>
      <c r="Q9" s="43">
        <v>84.4</v>
      </c>
      <c r="R9" s="43">
        <v>84.465000000000003</v>
      </c>
      <c r="S9" s="43">
        <v>84.465000000000003</v>
      </c>
      <c r="T9" s="43">
        <v>84.465000000000003</v>
      </c>
      <c r="U9" s="43">
        <v>84.465000000000003</v>
      </c>
      <c r="V9" s="43">
        <v>87.472499999999997</v>
      </c>
      <c r="W9" s="43">
        <v>87.472499999999997</v>
      </c>
      <c r="X9" s="43">
        <v>87.472499999999997</v>
      </c>
      <c r="Y9" s="43">
        <v>87.472499999999997</v>
      </c>
      <c r="Z9" s="43">
        <v>88.775000000000006</v>
      </c>
      <c r="AA9" s="43">
        <v>88.775000000000006</v>
      </c>
      <c r="AB9" s="43">
        <v>88.775000000000006</v>
      </c>
      <c r="AC9" s="43">
        <v>88.775000000000006</v>
      </c>
      <c r="AD9" s="43">
        <v>96.112499999999997</v>
      </c>
      <c r="AE9" s="43">
        <v>96.112499999999997</v>
      </c>
      <c r="AF9" s="43">
        <v>96.112499999999997</v>
      </c>
      <c r="AG9" s="43">
        <v>96.112499999999997</v>
      </c>
      <c r="AH9" s="43">
        <v>89.542500000000004</v>
      </c>
      <c r="AI9" s="43">
        <v>89.542500000000004</v>
      </c>
      <c r="AJ9" s="43">
        <v>89.542500000000004</v>
      </c>
      <c r="AK9" s="43">
        <v>89.542500000000004</v>
      </c>
      <c r="AL9" s="43">
        <v>72.762500000000003</v>
      </c>
      <c r="AM9" s="43">
        <v>72.762500000000003</v>
      </c>
      <c r="AN9" s="43">
        <v>72.762500000000003</v>
      </c>
      <c r="AO9" s="43">
        <v>72.762500000000003</v>
      </c>
      <c r="AP9" s="43">
        <v>13.6075</v>
      </c>
      <c r="AQ9" s="43">
        <v>13.6075</v>
      </c>
      <c r="AR9" s="43">
        <v>13.6075</v>
      </c>
      <c r="AS9" s="43">
        <v>13.6075</v>
      </c>
      <c r="AT9" s="43">
        <v>15.1</v>
      </c>
      <c r="AU9" s="43">
        <v>15.1</v>
      </c>
      <c r="AV9" s="43">
        <v>15.1</v>
      </c>
      <c r="AW9" s="43">
        <v>15.1</v>
      </c>
      <c r="AX9" s="43">
        <v>19.4925</v>
      </c>
      <c r="AY9" s="43">
        <v>19.4925</v>
      </c>
      <c r="AZ9" s="43">
        <v>19.4925</v>
      </c>
      <c r="BA9" s="43">
        <v>19.4925</v>
      </c>
      <c r="BB9" s="43">
        <v>50.244999999999997</v>
      </c>
      <c r="BC9" s="43">
        <v>50.244999999999997</v>
      </c>
      <c r="BD9" s="43">
        <v>50.244999999999997</v>
      </c>
      <c r="BE9" s="43">
        <v>50.244999999999997</v>
      </c>
      <c r="BF9" s="43">
        <v>84.62</v>
      </c>
      <c r="BG9" s="43">
        <v>84.62</v>
      </c>
      <c r="BH9" s="43">
        <v>84.62</v>
      </c>
      <c r="BI9" s="43">
        <v>84.62</v>
      </c>
      <c r="BJ9" s="43">
        <v>98.532499999999999</v>
      </c>
      <c r="BK9" s="43">
        <v>98.532499999999999</v>
      </c>
      <c r="BL9" s="43">
        <v>98.532499999999999</v>
      </c>
      <c r="BM9" s="43">
        <v>98.532499999999999</v>
      </c>
      <c r="BN9" s="43">
        <v>110.89749999999999</v>
      </c>
      <c r="BO9" s="43">
        <v>110.89749999999999</v>
      </c>
      <c r="BP9" s="43">
        <v>110.89749999999999</v>
      </c>
      <c r="BQ9" s="43">
        <v>110.89749999999999</v>
      </c>
      <c r="BR9" s="43">
        <v>108.86750000000001</v>
      </c>
      <c r="BS9" s="43">
        <v>108.86750000000001</v>
      </c>
      <c r="BT9" s="43">
        <v>108.86750000000001</v>
      </c>
      <c r="BU9" s="43">
        <v>108.86750000000001</v>
      </c>
      <c r="BV9" s="43">
        <v>113.4375</v>
      </c>
      <c r="BW9" s="43">
        <v>113.4375</v>
      </c>
      <c r="BX9" s="43">
        <v>113.4375</v>
      </c>
      <c r="BY9" s="43">
        <v>113.4375</v>
      </c>
      <c r="BZ9" s="43">
        <v>108.495</v>
      </c>
      <c r="CA9" s="43">
        <v>108.495</v>
      </c>
      <c r="CB9" s="43">
        <v>108.495</v>
      </c>
      <c r="CC9" s="43">
        <v>108.495</v>
      </c>
      <c r="CD9" s="43">
        <v>104.72499999999999</v>
      </c>
      <c r="CE9" s="43">
        <v>104.72499999999999</v>
      </c>
      <c r="CF9" s="43">
        <v>104.72499999999999</v>
      </c>
      <c r="CG9" s="43">
        <v>104.72499999999999</v>
      </c>
      <c r="CH9" s="43">
        <v>99.724999999999994</v>
      </c>
      <c r="CI9" s="43">
        <v>99.724999999999994</v>
      </c>
      <c r="CJ9" s="43">
        <v>99.724999999999994</v>
      </c>
      <c r="CK9" s="43">
        <v>99.724999999999994</v>
      </c>
      <c r="CL9" s="43">
        <v>98.295000000000002</v>
      </c>
      <c r="CM9" s="43">
        <v>98.295000000000002</v>
      </c>
      <c r="CN9" s="43">
        <v>98.295000000000002</v>
      </c>
      <c r="CO9" s="43">
        <v>98.295000000000002</v>
      </c>
      <c r="CP9" s="43">
        <v>95.415000000000006</v>
      </c>
      <c r="CQ9" s="43">
        <v>95.415000000000006</v>
      </c>
      <c r="CR9" s="43">
        <v>95.415000000000006</v>
      </c>
      <c r="CS9" s="43">
        <v>95.415000000000006</v>
      </c>
      <c r="CT9" s="44"/>
      <c r="CU9" s="44"/>
      <c r="CV9" s="44"/>
      <c r="CW9" s="45"/>
      <c r="CX9" s="46">
        <f>IF(SUM(B9:CW9)&lt;&gt;0,AVERAGEIF(B9:CW9,"&lt;&gt;"""),"")</f>
        <v>82.928125000000037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28.454000000000001</v>
      </c>
      <c r="C15" s="71">
        <v>28.78</v>
      </c>
      <c r="D15" s="71">
        <v>31.22</v>
      </c>
      <c r="E15" s="71">
        <v>29.393000000000001</v>
      </c>
      <c r="F15" s="71">
        <v>29.515999999999998</v>
      </c>
      <c r="G15" s="71">
        <v>37.604999999999997</v>
      </c>
      <c r="H15" s="71">
        <v>33.26</v>
      </c>
      <c r="I15" s="71">
        <v>33.61</v>
      </c>
      <c r="J15" s="71">
        <v>35.533999999999999</v>
      </c>
      <c r="K15" s="71">
        <v>35.975999999999999</v>
      </c>
      <c r="L15" s="71">
        <v>37.725000000000001</v>
      </c>
      <c r="M15" s="71">
        <v>38.014000000000003</v>
      </c>
      <c r="N15" s="71">
        <v>38.340000000000003</v>
      </c>
      <c r="O15" s="71">
        <v>38.32</v>
      </c>
      <c r="P15" s="71">
        <v>37.640999999999998</v>
      </c>
      <c r="Q15" s="71">
        <v>36.622999999999998</v>
      </c>
      <c r="R15" s="71">
        <v>42.13</v>
      </c>
      <c r="S15" s="71">
        <v>44.38</v>
      </c>
      <c r="T15" s="71">
        <v>46.984000000000002</v>
      </c>
      <c r="U15" s="71">
        <v>49.866</v>
      </c>
      <c r="V15" s="71">
        <v>44.234000000000002</v>
      </c>
      <c r="W15" s="71">
        <v>50.313000000000002</v>
      </c>
      <c r="X15" s="71">
        <v>47.131</v>
      </c>
      <c r="Y15" s="71">
        <v>48.798999999999999</v>
      </c>
      <c r="Z15" s="71">
        <v>50.482999999999997</v>
      </c>
      <c r="AA15" s="71">
        <v>51.21</v>
      </c>
      <c r="AB15" s="71">
        <v>51.893000000000001</v>
      </c>
      <c r="AC15" s="71">
        <v>52.139000000000003</v>
      </c>
      <c r="AD15" s="71">
        <v>51.921999999999997</v>
      </c>
      <c r="AE15" s="71">
        <v>52.011000000000003</v>
      </c>
      <c r="AF15" s="71">
        <v>52.371000000000002</v>
      </c>
      <c r="AG15" s="71">
        <v>52.616</v>
      </c>
      <c r="AH15" s="71">
        <v>45.470999999999997</v>
      </c>
      <c r="AI15" s="71">
        <v>40.941000000000003</v>
      </c>
      <c r="AJ15" s="71">
        <v>41.185000000000002</v>
      </c>
      <c r="AK15" s="71">
        <v>41.624000000000002</v>
      </c>
      <c r="AL15" s="71">
        <v>8.9700000000000006</v>
      </c>
      <c r="AM15" s="71">
        <v>8.3360000000000003</v>
      </c>
      <c r="AN15" s="71">
        <v>1.153</v>
      </c>
      <c r="AO15" s="71">
        <v>9.6980000000000004</v>
      </c>
      <c r="AP15" s="71">
        <v>34.326000000000001</v>
      </c>
      <c r="AQ15" s="71">
        <v>6.2</v>
      </c>
      <c r="AR15" s="71">
        <v>18.699000000000002</v>
      </c>
      <c r="AS15" s="71">
        <v>1.8859999999999999</v>
      </c>
      <c r="AT15" s="71">
        <v>17.420000000000002</v>
      </c>
      <c r="AU15" s="71">
        <v>17.079999999999998</v>
      </c>
      <c r="AV15" s="71">
        <v>17.010000000000002</v>
      </c>
      <c r="AW15" s="71">
        <v>26.292000000000002</v>
      </c>
      <c r="AX15" s="71">
        <v>16.891999999999999</v>
      </c>
      <c r="AY15" s="71">
        <v>16.951000000000001</v>
      </c>
      <c r="AZ15" s="71">
        <v>17.007999999999999</v>
      </c>
      <c r="BA15" s="71">
        <v>29.579000000000001</v>
      </c>
      <c r="BB15" s="71">
        <v>16.986000000000001</v>
      </c>
      <c r="BC15" s="71">
        <v>21.821000000000002</v>
      </c>
      <c r="BD15" s="71">
        <v>19.434000000000001</v>
      </c>
      <c r="BE15" s="71">
        <v>14.478</v>
      </c>
      <c r="BF15" s="71">
        <v>6.6920000000000002</v>
      </c>
      <c r="BG15" s="71">
        <v>3.9950000000000001</v>
      </c>
      <c r="BH15" s="71">
        <v>3.0590000000000002</v>
      </c>
      <c r="BI15" s="71">
        <v>1.744</v>
      </c>
      <c r="BJ15" s="71">
        <v>2.27</v>
      </c>
      <c r="BK15" s="71">
        <v>9.1300000000000008</v>
      </c>
      <c r="BL15" s="71">
        <v>1.7889999999999999</v>
      </c>
      <c r="BM15" s="71">
        <v>1.8939999999999999</v>
      </c>
      <c r="BN15" s="71">
        <v>18.21</v>
      </c>
      <c r="BO15" s="71">
        <v>12.468</v>
      </c>
      <c r="BP15" s="71">
        <v>9.9209999999999994</v>
      </c>
      <c r="BQ15" s="71">
        <v>5.53</v>
      </c>
      <c r="BR15" s="71">
        <v>7.1079999999999997</v>
      </c>
      <c r="BS15" s="71">
        <v>5.2729999999999997</v>
      </c>
      <c r="BT15" s="71">
        <v>3.8519999999999999</v>
      </c>
      <c r="BU15" s="71">
        <v>4.9530000000000003</v>
      </c>
      <c r="BV15" s="71">
        <v>6.3840000000000003</v>
      </c>
      <c r="BW15" s="71">
        <v>6.22</v>
      </c>
      <c r="BX15" s="71">
        <v>7.74</v>
      </c>
      <c r="BY15" s="71">
        <v>8.41</v>
      </c>
      <c r="BZ15" s="71">
        <v>15.35</v>
      </c>
      <c r="CA15" s="71">
        <v>14.79</v>
      </c>
      <c r="CB15" s="71">
        <v>21.084</v>
      </c>
      <c r="CC15" s="71">
        <v>27.27</v>
      </c>
      <c r="CD15" s="71">
        <v>36.470999999999997</v>
      </c>
      <c r="CE15" s="71">
        <v>37.762</v>
      </c>
      <c r="CF15" s="71">
        <v>39.308999999999997</v>
      </c>
      <c r="CG15" s="71">
        <v>45.524999999999999</v>
      </c>
      <c r="CH15" s="71">
        <v>52.276000000000003</v>
      </c>
      <c r="CI15" s="71">
        <v>54.738</v>
      </c>
      <c r="CJ15" s="71">
        <v>61.277999999999999</v>
      </c>
      <c r="CK15" s="71">
        <v>65.664000000000001</v>
      </c>
      <c r="CL15" s="71">
        <v>85.433000000000007</v>
      </c>
      <c r="CM15" s="71">
        <v>87.406000000000006</v>
      </c>
      <c r="CN15" s="71">
        <v>88.748999999999995</v>
      </c>
      <c r="CO15" s="71">
        <v>88.162000000000006</v>
      </c>
      <c r="CP15" s="71">
        <v>87.403000000000006</v>
      </c>
      <c r="CQ15" s="71">
        <v>84.721000000000004</v>
      </c>
      <c r="CR15" s="71">
        <v>75.876999999999995</v>
      </c>
      <c r="CS15" s="71">
        <v>92.287000000000006</v>
      </c>
      <c r="CT15" s="72"/>
      <c r="CU15" s="72"/>
      <c r="CV15" s="72"/>
      <c r="CW15" s="73"/>
      <c r="CX15" s="74">
        <f t="array" ref="CX15">SUMPRODUCT(B15:CW15*0.25)</f>
        <v>779.0324999999998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28.454000000000001</v>
      </c>
      <c r="C17" s="77">
        <f t="shared" ref="C17:BN17" si="0">SUM(C11:C16)</f>
        <v>28.78</v>
      </c>
      <c r="D17" s="77">
        <f t="shared" si="0"/>
        <v>31.22</v>
      </c>
      <c r="E17" s="77">
        <f t="shared" si="0"/>
        <v>29.393000000000001</v>
      </c>
      <c r="F17" s="77">
        <f t="shared" si="0"/>
        <v>29.515999999999998</v>
      </c>
      <c r="G17" s="77">
        <f t="shared" si="0"/>
        <v>37.604999999999997</v>
      </c>
      <c r="H17" s="77">
        <f t="shared" si="0"/>
        <v>33.26</v>
      </c>
      <c r="I17" s="77">
        <f t="shared" si="0"/>
        <v>33.61</v>
      </c>
      <c r="J17" s="77">
        <f t="shared" si="0"/>
        <v>35.533999999999999</v>
      </c>
      <c r="K17" s="77">
        <f t="shared" si="0"/>
        <v>35.975999999999999</v>
      </c>
      <c r="L17" s="77">
        <f t="shared" si="0"/>
        <v>37.725000000000001</v>
      </c>
      <c r="M17" s="77">
        <f t="shared" si="0"/>
        <v>38.014000000000003</v>
      </c>
      <c r="N17" s="77">
        <f t="shared" si="0"/>
        <v>38.340000000000003</v>
      </c>
      <c r="O17" s="77">
        <f t="shared" si="0"/>
        <v>38.32</v>
      </c>
      <c r="P17" s="77">
        <f t="shared" si="0"/>
        <v>37.640999999999998</v>
      </c>
      <c r="Q17" s="77">
        <f t="shared" si="0"/>
        <v>36.622999999999998</v>
      </c>
      <c r="R17" s="77">
        <f t="shared" si="0"/>
        <v>42.13</v>
      </c>
      <c r="S17" s="77">
        <f t="shared" si="0"/>
        <v>44.38</v>
      </c>
      <c r="T17" s="77">
        <f t="shared" si="0"/>
        <v>46.984000000000002</v>
      </c>
      <c r="U17" s="77">
        <f t="shared" si="0"/>
        <v>49.866</v>
      </c>
      <c r="V17" s="77">
        <f t="shared" si="0"/>
        <v>44.234000000000002</v>
      </c>
      <c r="W17" s="77">
        <f t="shared" si="0"/>
        <v>50.313000000000002</v>
      </c>
      <c r="X17" s="77">
        <f t="shared" si="0"/>
        <v>47.131</v>
      </c>
      <c r="Y17" s="77">
        <f t="shared" si="0"/>
        <v>48.798999999999999</v>
      </c>
      <c r="Z17" s="77">
        <f t="shared" si="0"/>
        <v>50.482999999999997</v>
      </c>
      <c r="AA17" s="77">
        <f t="shared" si="0"/>
        <v>51.21</v>
      </c>
      <c r="AB17" s="77">
        <f t="shared" si="0"/>
        <v>51.893000000000001</v>
      </c>
      <c r="AC17" s="77">
        <f t="shared" si="0"/>
        <v>52.139000000000003</v>
      </c>
      <c r="AD17" s="77">
        <f t="shared" si="0"/>
        <v>51.921999999999997</v>
      </c>
      <c r="AE17" s="77">
        <f t="shared" si="0"/>
        <v>52.011000000000003</v>
      </c>
      <c r="AF17" s="77">
        <f t="shared" si="0"/>
        <v>52.371000000000002</v>
      </c>
      <c r="AG17" s="77">
        <f t="shared" si="0"/>
        <v>52.616</v>
      </c>
      <c r="AH17" s="77">
        <f t="shared" si="0"/>
        <v>45.470999999999997</v>
      </c>
      <c r="AI17" s="77">
        <f t="shared" si="0"/>
        <v>40.941000000000003</v>
      </c>
      <c r="AJ17" s="77">
        <f t="shared" si="0"/>
        <v>41.185000000000002</v>
      </c>
      <c r="AK17" s="77">
        <f t="shared" si="0"/>
        <v>41.624000000000002</v>
      </c>
      <c r="AL17" s="77">
        <f t="shared" si="0"/>
        <v>8.9700000000000006</v>
      </c>
      <c r="AM17" s="77">
        <f t="shared" si="0"/>
        <v>8.3360000000000003</v>
      </c>
      <c r="AN17" s="77">
        <f t="shared" si="0"/>
        <v>1.153</v>
      </c>
      <c r="AO17" s="77">
        <f t="shared" si="0"/>
        <v>9.6980000000000004</v>
      </c>
      <c r="AP17" s="77">
        <f t="shared" si="0"/>
        <v>34.326000000000001</v>
      </c>
      <c r="AQ17" s="77">
        <f t="shared" si="0"/>
        <v>6.2</v>
      </c>
      <c r="AR17" s="77">
        <f t="shared" si="0"/>
        <v>18.699000000000002</v>
      </c>
      <c r="AS17" s="77">
        <f t="shared" si="0"/>
        <v>1.8859999999999999</v>
      </c>
      <c r="AT17" s="77">
        <f t="shared" si="0"/>
        <v>17.420000000000002</v>
      </c>
      <c r="AU17" s="77">
        <f t="shared" si="0"/>
        <v>17.079999999999998</v>
      </c>
      <c r="AV17" s="77">
        <f t="shared" si="0"/>
        <v>17.010000000000002</v>
      </c>
      <c r="AW17" s="77">
        <f t="shared" si="0"/>
        <v>26.292000000000002</v>
      </c>
      <c r="AX17" s="77">
        <f t="shared" si="0"/>
        <v>16.891999999999999</v>
      </c>
      <c r="AY17" s="77">
        <f t="shared" si="0"/>
        <v>16.951000000000001</v>
      </c>
      <c r="AZ17" s="77">
        <f t="shared" si="0"/>
        <v>17.007999999999999</v>
      </c>
      <c r="BA17" s="77">
        <f t="shared" si="0"/>
        <v>29.579000000000001</v>
      </c>
      <c r="BB17" s="77">
        <f t="shared" si="0"/>
        <v>16.986000000000001</v>
      </c>
      <c r="BC17" s="77">
        <f t="shared" si="0"/>
        <v>21.821000000000002</v>
      </c>
      <c r="BD17" s="77">
        <f t="shared" si="0"/>
        <v>19.434000000000001</v>
      </c>
      <c r="BE17" s="77">
        <f t="shared" si="0"/>
        <v>14.478</v>
      </c>
      <c r="BF17" s="77">
        <f t="shared" si="0"/>
        <v>6.6920000000000002</v>
      </c>
      <c r="BG17" s="77">
        <f t="shared" si="0"/>
        <v>3.9950000000000001</v>
      </c>
      <c r="BH17" s="77">
        <f t="shared" si="0"/>
        <v>3.0590000000000002</v>
      </c>
      <c r="BI17" s="77">
        <f t="shared" si="0"/>
        <v>1.744</v>
      </c>
      <c r="BJ17" s="77">
        <f t="shared" si="0"/>
        <v>2.27</v>
      </c>
      <c r="BK17" s="77">
        <f t="shared" si="0"/>
        <v>9.1300000000000008</v>
      </c>
      <c r="BL17" s="77">
        <f t="shared" si="0"/>
        <v>1.7889999999999999</v>
      </c>
      <c r="BM17" s="77">
        <f t="shared" si="0"/>
        <v>1.8939999999999999</v>
      </c>
      <c r="BN17" s="77">
        <f t="shared" si="0"/>
        <v>18.21</v>
      </c>
      <c r="BO17" s="77">
        <f t="shared" ref="BO17:CW17" si="1">SUM(BO11:BO16)</f>
        <v>12.468</v>
      </c>
      <c r="BP17" s="77">
        <f t="shared" si="1"/>
        <v>9.9209999999999994</v>
      </c>
      <c r="BQ17" s="77">
        <f t="shared" si="1"/>
        <v>5.53</v>
      </c>
      <c r="BR17" s="77">
        <f t="shared" si="1"/>
        <v>7.1079999999999997</v>
      </c>
      <c r="BS17" s="77">
        <f t="shared" si="1"/>
        <v>5.2729999999999997</v>
      </c>
      <c r="BT17" s="77">
        <f t="shared" si="1"/>
        <v>3.8519999999999999</v>
      </c>
      <c r="BU17" s="77">
        <f t="shared" si="1"/>
        <v>4.9530000000000003</v>
      </c>
      <c r="BV17" s="77">
        <f t="shared" si="1"/>
        <v>6.3840000000000003</v>
      </c>
      <c r="BW17" s="77">
        <f t="shared" si="1"/>
        <v>6.22</v>
      </c>
      <c r="BX17" s="77">
        <f t="shared" si="1"/>
        <v>7.74</v>
      </c>
      <c r="BY17" s="77">
        <f t="shared" si="1"/>
        <v>8.41</v>
      </c>
      <c r="BZ17" s="77">
        <f t="shared" si="1"/>
        <v>15.35</v>
      </c>
      <c r="CA17" s="77">
        <f t="shared" si="1"/>
        <v>14.79</v>
      </c>
      <c r="CB17" s="77">
        <f t="shared" si="1"/>
        <v>21.084</v>
      </c>
      <c r="CC17" s="77">
        <f t="shared" si="1"/>
        <v>27.27</v>
      </c>
      <c r="CD17" s="77">
        <f t="shared" si="1"/>
        <v>36.470999999999997</v>
      </c>
      <c r="CE17" s="77">
        <f t="shared" si="1"/>
        <v>37.762</v>
      </c>
      <c r="CF17" s="77">
        <f t="shared" si="1"/>
        <v>39.308999999999997</v>
      </c>
      <c r="CG17" s="77">
        <f t="shared" si="1"/>
        <v>45.524999999999999</v>
      </c>
      <c r="CH17" s="77">
        <f t="shared" si="1"/>
        <v>52.276000000000003</v>
      </c>
      <c r="CI17" s="77">
        <f t="shared" si="1"/>
        <v>54.738</v>
      </c>
      <c r="CJ17" s="77">
        <f t="shared" si="1"/>
        <v>61.277999999999999</v>
      </c>
      <c r="CK17" s="77">
        <f t="shared" si="1"/>
        <v>65.664000000000001</v>
      </c>
      <c r="CL17" s="77">
        <f t="shared" si="1"/>
        <v>85.433000000000007</v>
      </c>
      <c r="CM17" s="77">
        <f t="shared" si="1"/>
        <v>87.406000000000006</v>
      </c>
      <c r="CN17" s="77">
        <f t="shared" si="1"/>
        <v>88.748999999999995</v>
      </c>
      <c r="CO17" s="77">
        <f t="shared" si="1"/>
        <v>88.162000000000006</v>
      </c>
      <c r="CP17" s="77">
        <f t="shared" si="1"/>
        <v>87.403000000000006</v>
      </c>
      <c r="CQ17" s="77">
        <f t="shared" si="1"/>
        <v>84.721000000000004</v>
      </c>
      <c r="CR17" s="77">
        <f t="shared" si="1"/>
        <v>75.876999999999995</v>
      </c>
      <c r="CS17" s="77">
        <f t="shared" si="1"/>
        <v>92.287000000000006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779.0324999999998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>
        <v>0.71199999999999997</v>
      </c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0.17799999999999999</v>
      </c>
    </row>
    <row r="22" spans="1:102" ht="24.95" customHeight="1" x14ac:dyDescent="0.2">
      <c r="A22" s="92" t="s">
        <v>18</v>
      </c>
      <c r="B22" s="98"/>
      <c r="C22" s="99"/>
      <c r="D22" s="99">
        <v>2.2330000000000001</v>
      </c>
      <c r="E22" s="99">
        <v>2.9340000000000002</v>
      </c>
      <c r="F22" s="99">
        <v>0.46899999999999997</v>
      </c>
      <c r="G22" s="99"/>
      <c r="H22" s="99"/>
      <c r="I22" s="99"/>
      <c r="J22" s="99"/>
      <c r="K22" s="99">
        <v>1.8180000000000001</v>
      </c>
      <c r="L22" s="99">
        <v>1.302</v>
      </c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>
        <v>3.8420000000000001</v>
      </c>
      <c r="AI22" s="99"/>
      <c r="AJ22" s="99"/>
      <c r="AK22" s="99"/>
      <c r="AL22" s="99"/>
      <c r="AM22" s="99"/>
      <c r="AN22" s="99">
        <v>2</v>
      </c>
      <c r="AO22" s="99">
        <v>0.154</v>
      </c>
      <c r="AP22" s="99"/>
      <c r="AQ22" s="99">
        <v>0.30599999999999999</v>
      </c>
      <c r="AR22" s="99"/>
      <c r="AS22" s="99"/>
      <c r="AT22" s="99">
        <v>4.5999999999999996</v>
      </c>
      <c r="AU22" s="99">
        <v>3.9729999999999999</v>
      </c>
      <c r="AV22" s="99">
        <v>3.8090000000000002</v>
      </c>
      <c r="AW22" s="99">
        <v>3.3460000000000001</v>
      </c>
      <c r="AX22" s="99">
        <v>4.3819999999999997</v>
      </c>
      <c r="AY22" s="99">
        <v>4.6269999999999998</v>
      </c>
      <c r="AZ22" s="99">
        <v>4.5999999999999999E-2</v>
      </c>
      <c r="BA22" s="99">
        <v>3.0819999999999999</v>
      </c>
      <c r="BB22" s="99">
        <v>3.7639999999999998</v>
      </c>
      <c r="BC22" s="99">
        <v>7.7960000000000003</v>
      </c>
      <c r="BD22" s="99">
        <v>6.1360000000000001</v>
      </c>
      <c r="BE22" s="99">
        <v>6.9729999999999999</v>
      </c>
      <c r="BF22" s="99">
        <v>0.65600000000000003</v>
      </c>
      <c r="BG22" s="99"/>
      <c r="BH22" s="99">
        <v>2.8849999999999998</v>
      </c>
      <c r="BI22" s="99"/>
      <c r="BJ22" s="99">
        <v>9.7739999999999991</v>
      </c>
      <c r="BK22" s="99"/>
      <c r="BL22" s="99"/>
      <c r="BM22" s="99"/>
      <c r="BN22" s="99"/>
      <c r="BO22" s="99"/>
      <c r="BP22" s="99"/>
      <c r="BQ22" s="99"/>
      <c r="BR22" s="99">
        <v>6.843</v>
      </c>
      <c r="BS22" s="99">
        <v>2</v>
      </c>
      <c r="BT22" s="99">
        <v>2</v>
      </c>
      <c r="BU22" s="99"/>
      <c r="BV22" s="99"/>
      <c r="BW22" s="99">
        <v>2</v>
      </c>
      <c r="BX22" s="99"/>
      <c r="BY22" s="99"/>
      <c r="BZ22" s="99"/>
      <c r="CA22" s="99"/>
      <c r="CB22" s="99"/>
      <c r="CC22" s="99"/>
      <c r="CD22" s="99">
        <v>4.3879999999999999</v>
      </c>
      <c r="CE22" s="99">
        <v>4.3879999999999999</v>
      </c>
      <c r="CF22" s="99">
        <v>4.3879999999999999</v>
      </c>
      <c r="CG22" s="99">
        <v>4</v>
      </c>
      <c r="CH22" s="99">
        <v>4.351</v>
      </c>
      <c r="CI22" s="99">
        <v>4.351</v>
      </c>
      <c r="CJ22" s="99">
        <v>4.351</v>
      </c>
      <c r="CK22" s="99">
        <v>3.65</v>
      </c>
      <c r="CL22" s="99">
        <v>2.153</v>
      </c>
      <c r="CM22" s="99">
        <v>2</v>
      </c>
      <c r="CN22" s="99">
        <v>2.61</v>
      </c>
      <c r="CO22" s="99">
        <v>2</v>
      </c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34.095000000000013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>
        <v>1.7999999999999999E-2</v>
      </c>
      <c r="AP23" s="99"/>
      <c r="AQ23" s="99">
        <v>5.2999999999999999E-2</v>
      </c>
      <c r="AR23" s="99"/>
      <c r="AS23" s="99"/>
      <c r="AT23" s="99">
        <v>5.1999999999999998E-2</v>
      </c>
      <c r="AU23" s="99">
        <v>6.2E-2</v>
      </c>
      <c r="AV23" s="99">
        <v>1E-3</v>
      </c>
      <c r="AW23" s="99">
        <v>9.5000000000000001E-2</v>
      </c>
      <c r="AX23" s="99">
        <v>3.1E-2</v>
      </c>
      <c r="AY23" s="99">
        <v>7.0000000000000007E-2</v>
      </c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9.5500000000000015E-2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2.2330000000000001</v>
      </c>
      <c r="E27" s="107">
        <f t="shared" si="2"/>
        <v>2.9340000000000002</v>
      </c>
      <c r="F27" s="107">
        <f t="shared" si="2"/>
        <v>0.46899999999999997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1.8180000000000001</v>
      </c>
      <c r="L27" s="107">
        <f t="shared" si="2"/>
        <v>1.302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3.8420000000000001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2</v>
      </c>
      <c r="AO27" s="107">
        <f t="shared" si="2"/>
        <v>0.17199999999999999</v>
      </c>
      <c r="AP27" s="107">
        <f t="shared" si="2"/>
        <v>0</v>
      </c>
      <c r="AQ27" s="107">
        <f t="shared" si="2"/>
        <v>0.35899999999999999</v>
      </c>
      <c r="AR27" s="107">
        <f t="shared" si="2"/>
        <v>0</v>
      </c>
      <c r="AS27" s="107">
        <f t="shared" si="2"/>
        <v>0</v>
      </c>
      <c r="AT27" s="107">
        <f t="shared" si="2"/>
        <v>4.6519999999999992</v>
      </c>
      <c r="AU27" s="107">
        <f t="shared" si="2"/>
        <v>4.0350000000000001</v>
      </c>
      <c r="AV27" s="107">
        <f t="shared" si="2"/>
        <v>3.81</v>
      </c>
      <c r="AW27" s="107">
        <f t="shared" si="2"/>
        <v>3.4410000000000003</v>
      </c>
      <c r="AX27" s="107">
        <f t="shared" si="2"/>
        <v>4.4129999999999994</v>
      </c>
      <c r="AY27" s="107">
        <f t="shared" si="2"/>
        <v>4.6970000000000001</v>
      </c>
      <c r="AZ27" s="107">
        <f t="shared" si="2"/>
        <v>4.5999999999999999E-2</v>
      </c>
      <c r="BA27" s="107">
        <f t="shared" si="2"/>
        <v>3.0819999999999999</v>
      </c>
      <c r="BB27" s="107">
        <f t="shared" si="2"/>
        <v>3.7639999999999998</v>
      </c>
      <c r="BC27" s="107">
        <f t="shared" si="2"/>
        <v>7.7960000000000003</v>
      </c>
      <c r="BD27" s="107">
        <f t="shared" si="2"/>
        <v>6.1360000000000001</v>
      </c>
      <c r="BE27" s="107">
        <f t="shared" si="2"/>
        <v>6.9729999999999999</v>
      </c>
      <c r="BF27" s="107">
        <f t="shared" si="2"/>
        <v>1.3679999999999999</v>
      </c>
      <c r="BG27" s="107">
        <f t="shared" si="2"/>
        <v>0</v>
      </c>
      <c r="BH27" s="107">
        <f t="shared" si="2"/>
        <v>2.8849999999999998</v>
      </c>
      <c r="BI27" s="107">
        <f t="shared" si="2"/>
        <v>0</v>
      </c>
      <c r="BJ27" s="107">
        <f t="shared" si="2"/>
        <v>9.7739999999999991</v>
      </c>
      <c r="BK27" s="107">
        <f t="shared" si="2"/>
        <v>0</v>
      </c>
      <c r="BL27" s="107">
        <f t="shared" si="2"/>
        <v>0</v>
      </c>
      <c r="BM27" s="107">
        <f t="shared" si="2"/>
        <v>0</v>
      </c>
      <c r="BN27" s="107">
        <f t="shared" si="2"/>
        <v>0</v>
      </c>
      <c r="BO27" s="107">
        <f t="shared" ref="BO27:CW27" si="3">SUM(BO20:BO26)</f>
        <v>0</v>
      </c>
      <c r="BP27" s="107">
        <f t="shared" si="3"/>
        <v>0</v>
      </c>
      <c r="BQ27" s="107">
        <f t="shared" si="3"/>
        <v>0</v>
      </c>
      <c r="BR27" s="107">
        <f t="shared" si="3"/>
        <v>6.843</v>
      </c>
      <c r="BS27" s="107">
        <f t="shared" si="3"/>
        <v>2</v>
      </c>
      <c r="BT27" s="107">
        <f t="shared" si="3"/>
        <v>2</v>
      </c>
      <c r="BU27" s="107">
        <f t="shared" si="3"/>
        <v>0</v>
      </c>
      <c r="BV27" s="107">
        <f t="shared" si="3"/>
        <v>0</v>
      </c>
      <c r="BW27" s="107">
        <f t="shared" si="3"/>
        <v>2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si="3"/>
        <v>4.3879999999999999</v>
      </c>
      <c r="CE27" s="107">
        <f t="shared" si="3"/>
        <v>4.3879999999999999</v>
      </c>
      <c r="CF27" s="107">
        <f t="shared" si="3"/>
        <v>4.3879999999999999</v>
      </c>
      <c r="CG27" s="107">
        <f t="shared" si="3"/>
        <v>4</v>
      </c>
      <c r="CH27" s="107">
        <f t="shared" si="3"/>
        <v>4.351</v>
      </c>
      <c r="CI27" s="107">
        <f t="shared" si="3"/>
        <v>4.351</v>
      </c>
      <c r="CJ27" s="107">
        <f t="shared" si="3"/>
        <v>4.351</v>
      </c>
      <c r="CK27" s="107">
        <f t="shared" si="3"/>
        <v>3.65</v>
      </c>
      <c r="CL27" s="107">
        <f t="shared" si="3"/>
        <v>2.153</v>
      </c>
      <c r="CM27" s="107">
        <f t="shared" si="3"/>
        <v>2</v>
      </c>
      <c r="CN27" s="107">
        <f t="shared" si="3"/>
        <v>2.61</v>
      </c>
      <c r="CO27" s="107">
        <f t="shared" si="3"/>
        <v>2</v>
      </c>
      <c r="CP27" s="107">
        <f t="shared" si="3"/>
        <v>0</v>
      </c>
      <c r="CQ27" s="107">
        <f t="shared" si="3"/>
        <v>0</v>
      </c>
      <c r="CR27" s="107">
        <f t="shared" si="3"/>
        <v>0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34.368500000000012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28.454000000000001</v>
      </c>
      <c r="C31" s="94">
        <v>28.78</v>
      </c>
      <c r="D31" s="94">
        <v>34.612000000000002</v>
      </c>
      <c r="E31" s="94">
        <v>32.326999999999998</v>
      </c>
      <c r="F31" s="94">
        <v>29.984999999999999</v>
      </c>
      <c r="G31" s="94">
        <v>41.718000000000004</v>
      </c>
      <c r="H31" s="94">
        <v>33.26</v>
      </c>
      <c r="I31" s="94">
        <v>34.51</v>
      </c>
      <c r="J31" s="94">
        <v>35.533999999999999</v>
      </c>
      <c r="K31" s="94">
        <v>39.293999999999997</v>
      </c>
      <c r="L31" s="94">
        <v>40.726999999999997</v>
      </c>
      <c r="M31" s="94">
        <v>39.914000000000001</v>
      </c>
      <c r="N31" s="94">
        <v>40.54</v>
      </c>
      <c r="O31" s="94">
        <v>40.619999999999997</v>
      </c>
      <c r="P31" s="94">
        <v>39.741</v>
      </c>
      <c r="Q31" s="94">
        <v>38.722999999999999</v>
      </c>
      <c r="R31" s="94">
        <v>44.63</v>
      </c>
      <c r="S31" s="94">
        <v>46.78</v>
      </c>
      <c r="T31" s="94">
        <v>49.584000000000003</v>
      </c>
      <c r="U31" s="94">
        <v>52.265999999999998</v>
      </c>
      <c r="V31" s="94">
        <v>44.234000000000002</v>
      </c>
      <c r="W31" s="94">
        <v>50.313000000000002</v>
      </c>
      <c r="X31" s="94">
        <v>47.131</v>
      </c>
      <c r="Y31" s="94">
        <v>49.628999999999998</v>
      </c>
      <c r="Z31" s="94">
        <v>52.192999999999998</v>
      </c>
      <c r="AA31" s="94">
        <v>53.5</v>
      </c>
      <c r="AB31" s="94">
        <v>54.143000000000001</v>
      </c>
      <c r="AC31" s="94">
        <v>54.348999999999997</v>
      </c>
      <c r="AD31" s="94">
        <v>57.872</v>
      </c>
      <c r="AE31" s="94">
        <v>57.951000000000001</v>
      </c>
      <c r="AF31" s="94">
        <v>57.261000000000003</v>
      </c>
      <c r="AG31" s="94">
        <v>56.856000000000002</v>
      </c>
      <c r="AH31" s="94">
        <v>52.802999999999997</v>
      </c>
      <c r="AI31" s="94">
        <v>46.460999999999999</v>
      </c>
      <c r="AJ31" s="94">
        <v>49.115000000000002</v>
      </c>
      <c r="AK31" s="94">
        <v>51.884</v>
      </c>
      <c r="AL31" s="94">
        <v>39.15</v>
      </c>
      <c r="AM31" s="94">
        <v>20.459</v>
      </c>
      <c r="AN31" s="94">
        <v>14.461</v>
      </c>
      <c r="AO31" s="94">
        <v>18.898</v>
      </c>
      <c r="AP31" s="94">
        <v>41.326000000000001</v>
      </c>
      <c r="AQ31" s="94">
        <v>12.635999999999999</v>
      </c>
      <c r="AR31" s="94">
        <v>23.829000000000001</v>
      </c>
      <c r="AS31" s="94">
        <v>2.7730000000000001</v>
      </c>
      <c r="AT31" s="94">
        <v>26.742000000000001</v>
      </c>
      <c r="AU31" s="94">
        <v>26.263999999999999</v>
      </c>
      <c r="AV31" s="94">
        <v>26.338999999999999</v>
      </c>
      <c r="AW31" s="94">
        <v>34.902999999999999</v>
      </c>
      <c r="AX31" s="94">
        <v>26.393999999999998</v>
      </c>
      <c r="AY31" s="94">
        <v>26.588000000000001</v>
      </c>
      <c r="AZ31" s="94">
        <v>20.324000000000002</v>
      </c>
      <c r="BA31" s="94">
        <v>34.741</v>
      </c>
      <c r="BB31" s="94">
        <v>22.1</v>
      </c>
      <c r="BC31" s="94">
        <v>31.265999999999998</v>
      </c>
      <c r="BD31" s="94">
        <v>28.85</v>
      </c>
      <c r="BE31" s="94">
        <v>23.920999999999999</v>
      </c>
      <c r="BF31" s="94">
        <v>10.262</v>
      </c>
      <c r="BG31" s="94">
        <v>8.0649999999999995</v>
      </c>
      <c r="BH31" s="94">
        <v>10.534000000000001</v>
      </c>
      <c r="BI31" s="94">
        <v>7.2190000000000003</v>
      </c>
      <c r="BJ31" s="94">
        <v>12.256</v>
      </c>
      <c r="BK31" s="94">
        <v>9.1300000000000008</v>
      </c>
      <c r="BL31" s="94">
        <v>1.7889999999999999</v>
      </c>
      <c r="BM31" s="94">
        <v>2.141</v>
      </c>
      <c r="BN31" s="94">
        <v>20.13</v>
      </c>
      <c r="BO31" s="94">
        <v>13.509</v>
      </c>
      <c r="BP31" s="94">
        <v>10.173999999999999</v>
      </c>
      <c r="BQ31" s="94">
        <v>5.88</v>
      </c>
      <c r="BR31" s="94">
        <v>15.492000000000001</v>
      </c>
      <c r="BS31" s="94">
        <v>8.2360000000000007</v>
      </c>
      <c r="BT31" s="94">
        <v>7.6139999999999999</v>
      </c>
      <c r="BU31" s="94">
        <v>7.24</v>
      </c>
      <c r="BV31" s="94">
        <v>6.3840000000000003</v>
      </c>
      <c r="BW31" s="94">
        <v>9.843</v>
      </c>
      <c r="BX31" s="94">
        <v>8.01</v>
      </c>
      <c r="BY31" s="94">
        <v>9.81</v>
      </c>
      <c r="BZ31" s="94">
        <v>18.556999999999999</v>
      </c>
      <c r="CA31" s="94">
        <v>17.981000000000002</v>
      </c>
      <c r="CB31" s="94">
        <v>23.673999999999999</v>
      </c>
      <c r="CC31" s="94">
        <v>30.01</v>
      </c>
      <c r="CD31" s="94">
        <v>46.616999999999997</v>
      </c>
      <c r="CE31" s="94">
        <v>44.41</v>
      </c>
      <c r="CF31" s="94">
        <v>49.237000000000002</v>
      </c>
      <c r="CG31" s="94">
        <v>53.79</v>
      </c>
      <c r="CH31" s="94">
        <v>64.456999999999994</v>
      </c>
      <c r="CI31" s="94">
        <v>66.218999999999994</v>
      </c>
      <c r="CJ31" s="94">
        <v>72.108999999999995</v>
      </c>
      <c r="CK31" s="94">
        <v>75.424000000000007</v>
      </c>
      <c r="CL31" s="94">
        <v>93.915000000000006</v>
      </c>
      <c r="CM31" s="94">
        <v>96.834000000000003</v>
      </c>
      <c r="CN31" s="94">
        <v>100.09</v>
      </c>
      <c r="CO31" s="94">
        <v>99.311999999999998</v>
      </c>
      <c r="CP31" s="94">
        <v>97.992999999999995</v>
      </c>
      <c r="CQ31" s="94">
        <v>95.206999999999994</v>
      </c>
      <c r="CR31" s="94">
        <v>83.82</v>
      </c>
      <c r="CS31" s="94">
        <v>105.04900000000001</v>
      </c>
      <c r="CT31" s="95"/>
      <c r="CU31" s="95"/>
      <c r="CV31" s="95"/>
      <c r="CW31" s="96"/>
      <c r="CX31" s="97">
        <f t="array" ref="CX31">SUMPRODUCT(B31:CW31*0.25)</f>
        <v>907.02025000000003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28.454000000000001</v>
      </c>
      <c r="C33" s="77">
        <f t="shared" ref="C33:BN33" si="4">SUM(C30:C32)</f>
        <v>28.78</v>
      </c>
      <c r="D33" s="77">
        <f t="shared" si="4"/>
        <v>34.612000000000002</v>
      </c>
      <c r="E33" s="77">
        <f t="shared" si="4"/>
        <v>32.326999999999998</v>
      </c>
      <c r="F33" s="77">
        <f t="shared" si="4"/>
        <v>29.984999999999999</v>
      </c>
      <c r="G33" s="77">
        <f t="shared" si="4"/>
        <v>41.718000000000004</v>
      </c>
      <c r="H33" s="77">
        <f t="shared" si="4"/>
        <v>33.26</v>
      </c>
      <c r="I33" s="77">
        <f t="shared" si="4"/>
        <v>34.51</v>
      </c>
      <c r="J33" s="77">
        <f t="shared" si="4"/>
        <v>35.533999999999999</v>
      </c>
      <c r="K33" s="77">
        <f t="shared" si="4"/>
        <v>39.293999999999997</v>
      </c>
      <c r="L33" s="77">
        <f t="shared" si="4"/>
        <v>40.726999999999997</v>
      </c>
      <c r="M33" s="77">
        <f t="shared" si="4"/>
        <v>39.914000000000001</v>
      </c>
      <c r="N33" s="77">
        <f t="shared" si="4"/>
        <v>40.54</v>
      </c>
      <c r="O33" s="77">
        <f t="shared" si="4"/>
        <v>40.619999999999997</v>
      </c>
      <c r="P33" s="77">
        <f t="shared" si="4"/>
        <v>39.741</v>
      </c>
      <c r="Q33" s="77">
        <f t="shared" si="4"/>
        <v>38.722999999999999</v>
      </c>
      <c r="R33" s="77">
        <f t="shared" si="4"/>
        <v>44.63</v>
      </c>
      <c r="S33" s="77">
        <f t="shared" si="4"/>
        <v>46.78</v>
      </c>
      <c r="T33" s="77">
        <f t="shared" si="4"/>
        <v>49.584000000000003</v>
      </c>
      <c r="U33" s="77">
        <f t="shared" si="4"/>
        <v>52.265999999999998</v>
      </c>
      <c r="V33" s="77">
        <f t="shared" si="4"/>
        <v>44.234000000000002</v>
      </c>
      <c r="W33" s="77">
        <f t="shared" si="4"/>
        <v>50.313000000000002</v>
      </c>
      <c r="X33" s="77">
        <f t="shared" si="4"/>
        <v>47.131</v>
      </c>
      <c r="Y33" s="77">
        <f t="shared" si="4"/>
        <v>49.628999999999998</v>
      </c>
      <c r="Z33" s="77">
        <f t="shared" si="4"/>
        <v>52.192999999999998</v>
      </c>
      <c r="AA33" s="77">
        <f t="shared" si="4"/>
        <v>53.5</v>
      </c>
      <c r="AB33" s="77">
        <f t="shared" si="4"/>
        <v>54.143000000000001</v>
      </c>
      <c r="AC33" s="77">
        <f t="shared" si="4"/>
        <v>54.348999999999997</v>
      </c>
      <c r="AD33" s="77">
        <f t="shared" si="4"/>
        <v>57.872</v>
      </c>
      <c r="AE33" s="77">
        <f t="shared" si="4"/>
        <v>57.951000000000001</v>
      </c>
      <c r="AF33" s="77">
        <f t="shared" si="4"/>
        <v>57.261000000000003</v>
      </c>
      <c r="AG33" s="77">
        <f t="shared" si="4"/>
        <v>56.856000000000002</v>
      </c>
      <c r="AH33" s="77">
        <f t="shared" si="4"/>
        <v>52.802999999999997</v>
      </c>
      <c r="AI33" s="77">
        <f t="shared" si="4"/>
        <v>46.460999999999999</v>
      </c>
      <c r="AJ33" s="77">
        <f t="shared" si="4"/>
        <v>49.115000000000002</v>
      </c>
      <c r="AK33" s="77">
        <f t="shared" si="4"/>
        <v>51.884</v>
      </c>
      <c r="AL33" s="77">
        <f t="shared" si="4"/>
        <v>39.15</v>
      </c>
      <c r="AM33" s="77">
        <f t="shared" si="4"/>
        <v>20.459</v>
      </c>
      <c r="AN33" s="77">
        <f t="shared" si="4"/>
        <v>14.461</v>
      </c>
      <c r="AO33" s="77">
        <f t="shared" si="4"/>
        <v>18.898</v>
      </c>
      <c r="AP33" s="77">
        <f t="shared" si="4"/>
        <v>41.326000000000001</v>
      </c>
      <c r="AQ33" s="77">
        <f t="shared" si="4"/>
        <v>12.635999999999999</v>
      </c>
      <c r="AR33" s="77">
        <f t="shared" si="4"/>
        <v>23.829000000000001</v>
      </c>
      <c r="AS33" s="77">
        <f t="shared" si="4"/>
        <v>2.7730000000000001</v>
      </c>
      <c r="AT33" s="77">
        <f t="shared" si="4"/>
        <v>26.742000000000001</v>
      </c>
      <c r="AU33" s="77">
        <f t="shared" si="4"/>
        <v>26.263999999999999</v>
      </c>
      <c r="AV33" s="77">
        <f t="shared" si="4"/>
        <v>26.338999999999999</v>
      </c>
      <c r="AW33" s="77">
        <f t="shared" si="4"/>
        <v>34.902999999999999</v>
      </c>
      <c r="AX33" s="77">
        <f t="shared" si="4"/>
        <v>26.393999999999998</v>
      </c>
      <c r="AY33" s="77">
        <f t="shared" si="4"/>
        <v>26.588000000000001</v>
      </c>
      <c r="AZ33" s="77">
        <f t="shared" si="4"/>
        <v>20.324000000000002</v>
      </c>
      <c r="BA33" s="77">
        <f t="shared" si="4"/>
        <v>34.741</v>
      </c>
      <c r="BB33" s="77">
        <f t="shared" si="4"/>
        <v>22.1</v>
      </c>
      <c r="BC33" s="77">
        <f t="shared" si="4"/>
        <v>31.265999999999998</v>
      </c>
      <c r="BD33" s="77">
        <f t="shared" si="4"/>
        <v>28.85</v>
      </c>
      <c r="BE33" s="77">
        <f t="shared" si="4"/>
        <v>23.920999999999999</v>
      </c>
      <c r="BF33" s="77">
        <f t="shared" si="4"/>
        <v>10.262</v>
      </c>
      <c r="BG33" s="77">
        <f t="shared" si="4"/>
        <v>8.0649999999999995</v>
      </c>
      <c r="BH33" s="77">
        <f t="shared" si="4"/>
        <v>10.534000000000001</v>
      </c>
      <c r="BI33" s="77">
        <f t="shared" si="4"/>
        <v>7.2190000000000003</v>
      </c>
      <c r="BJ33" s="77">
        <f t="shared" si="4"/>
        <v>12.256</v>
      </c>
      <c r="BK33" s="77">
        <f t="shared" si="4"/>
        <v>9.1300000000000008</v>
      </c>
      <c r="BL33" s="77">
        <f t="shared" si="4"/>
        <v>1.7889999999999999</v>
      </c>
      <c r="BM33" s="77">
        <f t="shared" si="4"/>
        <v>2.141</v>
      </c>
      <c r="BN33" s="77">
        <f t="shared" si="4"/>
        <v>20.13</v>
      </c>
      <c r="BO33" s="77">
        <f t="shared" ref="BO33:CW33" si="5">SUM(BO30:BO32)</f>
        <v>13.509</v>
      </c>
      <c r="BP33" s="77">
        <f t="shared" si="5"/>
        <v>10.173999999999999</v>
      </c>
      <c r="BQ33" s="77">
        <f t="shared" si="5"/>
        <v>5.88</v>
      </c>
      <c r="BR33" s="77">
        <f t="shared" si="5"/>
        <v>15.492000000000001</v>
      </c>
      <c r="BS33" s="77">
        <f t="shared" si="5"/>
        <v>8.2360000000000007</v>
      </c>
      <c r="BT33" s="77">
        <f t="shared" si="5"/>
        <v>7.6139999999999999</v>
      </c>
      <c r="BU33" s="77">
        <f t="shared" si="5"/>
        <v>7.24</v>
      </c>
      <c r="BV33" s="77">
        <f t="shared" si="5"/>
        <v>6.3840000000000003</v>
      </c>
      <c r="BW33" s="77">
        <f t="shared" si="5"/>
        <v>9.843</v>
      </c>
      <c r="BX33" s="77">
        <f t="shared" si="5"/>
        <v>8.01</v>
      </c>
      <c r="BY33" s="77">
        <f t="shared" si="5"/>
        <v>9.81</v>
      </c>
      <c r="BZ33" s="77">
        <f t="shared" si="5"/>
        <v>18.556999999999999</v>
      </c>
      <c r="CA33" s="77">
        <f t="shared" si="5"/>
        <v>17.981000000000002</v>
      </c>
      <c r="CB33" s="77">
        <f t="shared" si="5"/>
        <v>23.673999999999999</v>
      </c>
      <c r="CC33" s="77">
        <f t="shared" si="5"/>
        <v>30.01</v>
      </c>
      <c r="CD33" s="77">
        <f t="shared" si="5"/>
        <v>46.616999999999997</v>
      </c>
      <c r="CE33" s="77">
        <f t="shared" si="5"/>
        <v>44.41</v>
      </c>
      <c r="CF33" s="77">
        <f t="shared" si="5"/>
        <v>49.237000000000002</v>
      </c>
      <c r="CG33" s="77">
        <f t="shared" si="5"/>
        <v>53.79</v>
      </c>
      <c r="CH33" s="77">
        <f t="shared" si="5"/>
        <v>64.456999999999994</v>
      </c>
      <c r="CI33" s="77">
        <f t="shared" si="5"/>
        <v>66.218999999999994</v>
      </c>
      <c r="CJ33" s="77">
        <f t="shared" si="5"/>
        <v>72.108999999999995</v>
      </c>
      <c r="CK33" s="77">
        <f t="shared" si="5"/>
        <v>75.424000000000007</v>
      </c>
      <c r="CL33" s="77">
        <f t="shared" si="5"/>
        <v>93.915000000000006</v>
      </c>
      <c r="CM33" s="77">
        <f t="shared" si="5"/>
        <v>96.834000000000003</v>
      </c>
      <c r="CN33" s="77">
        <f t="shared" si="5"/>
        <v>100.09</v>
      </c>
      <c r="CO33" s="77">
        <f t="shared" si="5"/>
        <v>99.311999999999998</v>
      </c>
      <c r="CP33" s="77">
        <f t="shared" si="5"/>
        <v>97.992999999999995</v>
      </c>
      <c r="CQ33" s="77">
        <f t="shared" si="5"/>
        <v>95.206999999999994</v>
      </c>
      <c r="CR33" s="77">
        <f t="shared" si="5"/>
        <v>83.82</v>
      </c>
      <c r="CS33" s="77">
        <f t="shared" si="5"/>
        <v>105.04900000000001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907.02025000000003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>
        <v>0.5</v>
      </c>
      <c r="I38" s="120">
        <v>33.6</v>
      </c>
      <c r="J38" s="120"/>
      <c r="K38" s="120">
        <v>43.7</v>
      </c>
      <c r="L38" s="120">
        <v>36</v>
      </c>
      <c r="M38" s="120">
        <v>47</v>
      </c>
      <c r="N38" s="120">
        <v>50.6</v>
      </c>
      <c r="O38" s="120">
        <v>60.5</v>
      </c>
      <c r="P38" s="120">
        <v>42.7</v>
      </c>
      <c r="Q38" s="120">
        <v>44.2</v>
      </c>
      <c r="R38" s="120">
        <v>59.1</v>
      </c>
      <c r="S38" s="120">
        <v>53.6</v>
      </c>
      <c r="T38" s="120">
        <v>35.200000000000003</v>
      </c>
      <c r="U38" s="120">
        <v>7.8</v>
      </c>
      <c r="V38" s="120">
        <v>54.5</v>
      </c>
      <c r="W38" s="120">
        <v>62.7</v>
      </c>
      <c r="X38" s="120">
        <v>60.1</v>
      </c>
      <c r="Y38" s="120">
        <v>36.5</v>
      </c>
      <c r="Z38" s="120">
        <v>24.8</v>
      </c>
      <c r="AA38" s="120">
        <v>73.099999999999994</v>
      </c>
      <c r="AB38" s="120"/>
      <c r="AC38" s="120"/>
      <c r="AD38" s="120">
        <v>28.6</v>
      </c>
      <c r="AE38" s="120">
        <v>12.4</v>
      </c>
      <c r="AF38" s="120">
        <v>11.6</v>
      </c>
      <c r="AG38" s="120"/>
      <c r="AH38" s="120"/>
      <c r="AI38" s="120"/>
      <c r="AJ38" s="120"/>
      <c r="AK38" s="120"/>
      <c r="AL38" s="120">
        <v>10</v>
      </c>
      <c r="AM38" s="120">
        <v>10</v>
      </c>
      <c r="AN38" s="120">
        <v>3.7</v>
      </c>
      <c r="AO38" s="120"/>
      <c r="AP38" s="120">
        <v>10</v>
      </c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>
        <v>1.9</v>
      </c>
      <c r="BE38" s="120">
        <v>10</v>
      </c>
      <c r="BF38" s="120"/>
      <c r="BG38" s="120"/>
      <c r="BH38" s="120"/>
      <c r="BI38" s="120"/>
      <c r="BJ38" s="120"/>
      <c r="BK38" s="120"/>
      <c r="BL38" s="120">
        <v>24.6</v>
      </c>
      <c r="BM38" s="120">
        <v>41.7</v>
      </c>
      <c r="BN38" s="120">
        <v>32.5</v>
      </c>
      <c r="BO38" s="120">
        <v>28</v>
      </c>
      <c r="BP38" s="120">
        <v>24.5</v>
      </c>
      <c r="BQ38" s="120">
        <v>30.3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>
        <v>17.600000000000001</v>
      </c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280.90000000000003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69.3</v>
      </c>
      <c r="BG40" s="120">
        <v>69.3</v>
      </c>
      <c r="BH40" s="120">
        <v>69.3</v>
      </c>
      <c r="BI40" s="120">
        <v>69.3</v>
      </c>
      <c r="BJ40" s="120">
        <v>51.6</v>
      </c>
      <c r="BK40" s="120">
        <v>51.6</v>
      </c>
      <c r="BL40" s="120">
        <v>51.6</v>
      </c>
      <c r="BM40" s="120">
        <v>51.6</v>
      </c>
      <c r="BN40" s="120"/>
      <c r="BO40" s="120"/>
      <c r="BP40" s="120"/>
      <c r="BQ40" s="120"/>
      <c r="BR40" s="120"/>
      <c r="BS40" s="120"/>
      <c r="BT40" s="120"/>
      <c r="BU40" s="120"/>
      <c r="BV40" s="120">
        <v>271.10000000000002</v>
      </c>
      <c r="BW40" s="120">
        <v>271.10000000000002</v>
      </c>
      <c r="BX40" s="120">
        <v>271.10000000000002</v>
      </c>
      <c r="BY40" s="120">
        <v>271.10000000000002</v>
      </c>
      <c r="BZ40" s="120">
        <v>84.7</v>
      </c>
      <c r="CA40" s="120">
        <v>84.7</v>
      </c>
      <c r="CB40" s="120">
        <v>84.7</v>
      </c>
      <c r="CC40" s="120">
        <v>84.7</v>
      </c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476.70000000000005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0.5</v>
      </c>
      <c r="I41" s="107">
        <f t="shared" si="6"/>
        <v>33.6</v>
      </c>
      <c r="J41" s="107">
        <f t="shared" si="6"/>
        <v>0</v>
      </c>
      <c r="K41" s="107">
        <f t="shared" si="6"/>
        <v>43.7</v>
      </c>
      <c r="L41" s="107">
        <f t="shared" si="6"/>
        <v>36</v>
      </c>
      <c r="M41" s="107">
        <f t="shared" si="6"/>
        <v>47</v>
      </c>
      <c r="N41" s="107">
        <f t="shared" si="6"/>
        <v>50.6</v>
      </c>
      <c r="O41" s="107">
        <f t="shared" si="6"/>
        <v>60.5</v>
      </c>
      <c r="P41" s="107">
        <f t="shared" si="6"/>
        <v>42.7</v>
      </c>
      <c r="Q41" s="107">
        <f t="shared" si="6"/>
        <v>44.2</v>
      </c>
      <c r="R41" s="107">
        <f t="shared" si="6"/>
        <v>59.1</v>
      </c>
      <c r="S41" s="107">
        <f t="shared" si="6"/>
        <v>53.6</v>
      </c>
      <c r="T41" s="107">
        <f t="shared" si="6"/>
        <v>35.200000000000003</v>
      </c>
      <c r="U41" s="107">
        <f t="shared" si="6"/>
        <v>7.8</v>
      </c>
      <c r="V41" s="107">
        <f t="shared" si="6"/>
        <v>54.5</v>
      </c>
      <c r="W41" s="107">
        <f t="shared" si="6"/>
        <v>62.7</v>
      </c>
      <c r="X41" s="107">
        <f t="shared" si="6"/>
        <v>60.1</v>
      </c>
      <c r="Y41" s="107">
        <f t="shared" si="6"/>
        <v>36.5</v>
      </c>
      <c r="Z41" s="107">
        <f t="shared" si="6"/>
        <v>24.8</v>
      </c>
      <c r="AA41" s="107">
        <f t="shared" si="6"/>
        <v>73.099999999999994</v>
      </c>
      <c r="AB41" s="107">
        <f t="shared" si="6"/>
        <v>0</v>
      </c>
      <c r="AC41" s="107">
        <f t="shared" si="6"/>
        <v>0</v>
      </c>
      <c r="AD41" s="107">
        <f t="shared" si="6"/>
        <v>28.6</v>
      </c>
      <c r="AE41" s="107">
        <f t="shared" si="6"/>
        <v>12.4</v>
      </c>
      <c r="AF41" s="107">
        <f t="shared" si="6"/>
        <v>11.6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10</v>
      </c>
      <c r="AM41" s="107">
        <f t="shared" si="6"/>
        <v>10</v>
      </c>
      <c r="AN41" s="107">
        <f t="shared" si="6"/>
        <v>3.7</v>
      </c>
      <c r="AO41" s="107">
        <f t="shared" si="6"/>
        <v>0</v>
      </c>
      <c r="AP41" s="107">
        <f t="shared" si="6"/>
        <v>10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1.9</v>
      </c>
      <c r="BE41" s="107">
        <f t="shared" si="6"/>
        <v>10</v>
      </c>
      <c r="BF41" s="107">
        <f t="shared" si="6"/>
        <v>69.3</v>
      </c>
      <c r="BG41" s="107">
        <f t="shared" si="6"/>
        <v>69.3</v>
      </c>
      <c r="BH41" s="107">
        <f t="shared" si="6"/>
        <v>69.3</v>
      </c>
      <c r="BI41" s="107">
        <f t="shared" si="6"/>
        <v>69.3</v>
      </c>
      <c r="BJ41" s="107">
        <f t="shared" si="6"/>
        <v>51.6</v>
      </c>
      <c r="BK41" s="107">
        <f t="shared" si="6"/>
        <v>51.6</v>
      </c>
      <c r="BL41" s="107">
        <f t="shared" si="6"/>
        <v>76.2</v>
      </c>
      <c r="BM41" s="107">
        <f t="shared" si="6"/>
        <v>93.300000000000011</v>
      </c>
      <c r="BN41" s="107">
        <f t="shared" si="6"/>
        <v>32.5</v>
      </c>
      <c r="BO41" s="107">
        <f t="shared" ref="BO41:CW41" si="7">SUM(BO36:BO40)</f>
        <v>28</v>
      </c>
      <c r="BP41" s="107">
        <f t="shared" si="7"/>
        <v>24.5</v>
      </c>
      <c r="BQ41" s="107">
        <f t="shared" si="7"/>
        <v>30.3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271.10000000000002</v>
      </c>
      <c r="BW41" s="107">
        <f t="shared" si="7"/>
        <v>271.10000000000002</v>
      </c>
      <c r="BX41" s="107">
        <f t="shared" si="7"/>
        <v>271.10000000000002</v>
      </c>
      <c r="BY41" s="107">
        <f t="shared" si="7"/>
        <v>271.10000000000002</v>
      </c>
      <c r="BZ41" s="107">
        <f t="shared" si="7"/>
        <v>84.7</v>
      </c>
      <c r="CA41" s="107">
        <f t="shared" si="7"/>
        <v>84.7</v>
      </c>
      <c r="CB41" s="107">
        <f t="shared" si="7"/>
        <v>84.7</v>
      </c>
      <c r="CC41" s="107">
        <f t="shared" si="7"/>
        <v>84.7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17.600000000000001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757.60000000000014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>
        <v>0.5</v>
      </c>
      <c r="I46" s="120">
        <v>33.6</v>
      </c>
      <c r="J46" s="120"/>
      <c r="K46" s="120">
        <v>43.7</v>
      </c>
      <c r="L46" s="120">
        <v>36</v>
      </c>
      <c r="M46" s="120">
        <v>47</v>
      </c>
      <c r="N46" s="120">
        <v>50.6</v>
      </c>
      <c r="O46" s="120">
        <v>60.5</v>
      </c>
      <c r="P46" s="120">
        <v>42.7</v>
      </c>
      <c r="Q46" s="120">
        <v>44.2</v>
      </c>
      <c r="R46" s="120">
        <v>59.1</v>
      </c>
      <c r="S46" s="120">
        <v>53.6</v>
      </c>
      <c r="T46" s="120">
        <v>35.200000000000003</v>
      </c>
      <c r="U46" s="120">
        <v>7.8</v>
      </c>
      <c r="V46" s="120">
        <v>54.5</v>
      </c>
      <c r="W46" s="120">
        <v>62.7</v>
      </c>
      <c r="X46" s="120">
        <v>60.1</v>
      </c>
      <c r="Y46" s="120">
        <v>36.5</v>
      </c>
      <c r="Z46" s="120">
        <v>24.8</v>
      </c>
      <c r="AA46" s="120">
        <v>73.099999999999994</v>
      </c>
      <c r="AB46" s="120"/>
      <c r="AC46" s="120"/>
      <c r="AD46" s="120">
        <v>28.6</v>
      </c>
      <c r="AE46" s="120">
        <v>12.4</v>
      </c>
      <c r="AF46" s="120">
        <v>11.6</v>
      </c>
      <c r="AG46" s="120"/>
      <c r="AH46" s="120"/>
      <c r="AI46" s="120"/>
      <c r="AJ46" s="120"/>
      <c r="AK46" s="120"/>
      <c r="AL46" s="120">
        <v>10</v>
      </c>
      <c r="AM46" s="120">
        <v>10</v>
      </c>
      <c r="AN46" s="120">
        <v>3.7</v>
      </c>
      <c r="AO46" s="120"/>
      <c r="AP46" s="120">
        <v>10</v>
      </c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>
        <v>1.9</v>
      </c>
      <c r="BE46" s="120">
        <v>10</v>
      </c>
      <c r="BF46" s="120"/>
      <c r="BG46" s="120"/>
      <c r="BH46" s="120"/>
      <c r="BI46" s="120"/>
      <c r="BJ46" s="120"/>
      <c r="BK46" s="120"/>
      <c r="BL46" s="120">
        <v>24.6</v>
      </c>
      <c r="BM46" s="120">
        <v>41.7</v>
      </c>
      <c r="BN46" s="120">
        <v>32.5</v>
      </c>
      <c r="BO46" s="120">
        <v>28</v>
      </c>
      <c r="BP46" s="120">
        <v>24.5</v>
      </c>
      <c r="BQ46" s="120">
        <v>30.3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>
        <v>17.600000000000001</v>
      </c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280.90000000000003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69.3</v>
      </c>
      <c r="BG48" s="120">
        <v>69.3</v>
      </c>
      <c r="BH48" s="120">
        <v>69.3</v>
      </c>
      <c r="BI48" s="120">
        <v>69.3</v>
      </c>
      <c r="BJ48" s="120">
        <v>51.6</v>
      </c>
      <c r="BK48" s="120">
        <v>51.6</v>
      </c>
      <c r="BL48" s="120">
        <v>51.6</v>
      </c>
      <c r="BM48" s="120">
        <v>51.6</v>
      </c>
      <c r="BN48" s="120"/>
      <c r="BO48" s="120"/>
      <c r="BP48" s="120"/>
      <c r="BQ48" s="120"/>
      <c r="BR48" s="120"/>
      <c r="BS48" s="120"/>
      <c r="BT48" s="120"/>
      <c r="BU48" s="120"/>
      <c r="BV48" s="120">
        <v>271.10000000000002</v>
      </c>
      <c r="BW48" s="120">
        <v>271.10000000000002</v>
      </c>
      <c r="BX48" s="120">
        <v>271.10000000000002</v>
      </c>
      <c r="BY48" s="120">
        <v>271.10000000000002</v>
      </c>
      <c r="BZ48" s="120">
        <v>84.7</v>
      </c>
      <c r="CA48" s="120">
        <v>84.7</v>
      </c>
      <c r="CB48" s="120">
        <v>84.7</v>
      </c>
      <c r="CC48" s="120">
        <v>84.7</v>
      </c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476.70000000000005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0.5</v>
      </c>
      <c r="I50" s="107">
        <f t="shared" si="8"/>
        <v>33.6</v>
      </c>
      <c r="J50" s="107">
        <f t="shared" si="8"/>
        <v>0</v>
      </c>
      <c r="K50" s="107">
        <f t="shared" si="8"/>
        <v>43.7</v>
      </c>
      <c r="L50" s="107">
        <f t="shared" si="8"/>
        <v>36</v>
      </c>
      <c r="M50" s="107">
        <f t="shared" si="8"/>
        <v>47</v>
      </c>
      <c r="N50" s="107">
        <f t="shared" si="8"/>
        <v>50.6</v>
      </c>
      <c r="O50" s="107">
        <f t="shared" si="8"/>
        <v>60.5</v>
      </c>
      <c r="P50" s="107">
        <f t="shared" si="8"/>
        <v>42.7</v>
      </c>
      <c r="Q50" s="107">
        <f t="shared" si="8"/>
        <v>44.2</v>
      </c>
      <c r="R50" s="107">
        <f t="shared" si="8"/>
        <v>59.1</v>
      </c>
      <c r="S50" s="107">
        <f t="shared" si="8"/>
        <v>53.6</v>
      </c>
      <c r="T50" s="107">
        <f t="shared" si="8"/>
        <v>35.200000000000003</v>
      </c>
      <c r="U50" s="107">
        <f t="shared" si="8"/>
        <v>7.8</v>
      </c>
      <c r="V50" s="107">
        <f t="shared" si="8"/>
        <v>54.5</v>
      </c>
      <c r="W50" s="107">
        <f t="shared" si="8"/>
        <v>62.7</v>
      </c>
      <c r="X50" s="107">
        <f t="shared" si="8"/>
        <v>60.1</v>
      </c>
      <c r="Y50" s="107">
        <f t="shared" si="8"/>
        <v>36.5</v>
      </c>
      <c r="Z50" s="107">
        <f t="shared" si="8"/>
        <v>24.8</v>
      </c>
      <c r="AA50" s="107">
        <f t="shared" si="8"/>
        <v>73.099999999999994</v>
      </c>
      <c r="AB50" s="107">
        <f t="shared" si="8"/>
        <v>0</v>
      </c>
      <c r="AC50" s="107">
        <f t="shared" si="8"/>
        <v>0</v>
      </c>
      <c r="AD50" s="107">
        <f t="shared" si="8"/>
        <v>28.6</v>
      </c>
      <c r="AE50" s="107">
        <f t="shared" si="8"/>
        <v>12.4</v>
      </c>
      <c r="AF50" s="107">
        <f t="shared" si="8"/>
        <v>11.6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10</v>
      </c>
      <c r="AM50" s="107">
        <f t="shared" si="8"/>
        <v>10</v>
      </c>
      <c r="AN50" s="107">
        <f t="shared" si="8"/>
        <v>3.7</v>
      </c>
      <c r="AO50" s="107">
        <f t="shared" si="8"/>
        <v>0</v>
      </c>
      <c r="AP50" s="107">
        <f t="shared" si="8"/>
        <v>10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1.9</v>
      </c>
      <c r="BE50" s="107">
        <f t="shared" si="8"/>
        <v>10</v>
      </c>
      <c r="BF50" s="107">
        <f t="shared" si="8"/>
        <v>69.3</v>
      </c>
      <c r="BG50" s="107">
        <f t="shared" si="8"/>
        <v>69.3</v>
      </c>
      <c r="BH50" s="107">
        <f t="shared" si="8"/>
        <v>69.3</v>
      </c>
      <c r="BI50" s="107">
        <f t="shared" si="8"/>
        <v>69.3</v>
      </c>
      <c r="BJ50" s="107">
        <f t="shared" si="8"/>
        <v>51.6</v>
      </c>
      <c r="BK50" s="107">
        <f t="shared" si="8"/>
        <v>51.6</v>
      </c>
      <c r="BL50" s="107">
        <f t="shared" si="8"/>
        <v>76.2</v>
      </c>
      <c r="BM50" s="107">
        <f t="shared" si="8"/>
        <v>93.300000000000011</v>
      </c>
      <c r="BN50" s="107">
        <f t="shared" si="8"/>
        <v>32.5</v>
      </c>
      <c r="BO50" s="107">
        <f t="shared" ref="BO50:CW50" si="9">SUM(BO44:BO49)</f>
        <v>28</v>
      </c>
      <c r="BP50" s="107">
        <f t="shared" si="9"/>
        <v>24.5</v>
      </c>
      <c r="BQ50" s="107">
        <f t="shared" si="9"/>
        <v>30.3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271.10000000000002</v>
      </c>
      <c r="BW50" s="107">
        <f t="shared" si="9"/>
        <v>271.10000000000002</v>
      </c>
      <c r="BX50" s="107">
        <f t="shared" si="9"/>
        <v>271.10000000000002</v>
      </c>
      <c r="BY50" s="107">
        <f t="shared" si="9"/>
        <v>271.10000000000002</v>
      </c>
      <c r="BZ50" s="107">
        <f t="shared" si="9"/>
        <v>84.7</v>
      </c>
      <c r="CA50" s="107">
        <f t="shared" si="9"/>
        <v>84.7</v>
      </c>
      <c r="CB50" s="107">
        <f t="shared" si="9"/>
        <v>84.7</v>
      </c>
      <c r="CC50" s="107">
        <f t="shared" si="9"/>
        <v>84.7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17.600000000000001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757.60000000000014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28.454000000000001</v>
      </c>
      <c r="C53" s="107">
        <f t="shared" ref="C53:BN53" si="12">C17+C27+C41</f>
        <v>28.78</v>
      </c>
      <c r="D53" s="107">
        <f t="shared" si="12"/>
        <v>33.452999999999996</v>
      </c>
      <c r="E53" s="107">
        <f t="shared" si="12"/>
        <v>32.326999999999998</v>
      </c>
      <c r="F53" s="107">
        <f t="shared" si="12"/>
        <v>29.984999999999999</v>
      </c>
      <c r="G53" s="107">
        <f t="shared" si="12"/>
        <v>37.604999999999997</v>
      </c>
      <c r="H53" s="107">
        <f t="shared" si="12"/>
        <v>33.76</v>
      </c>
      <c r="I53" s="107">
        <f t="shared" si="12"/>
        <v>67.210000000000008</v>
      </c>
      <c r="J53" s="107">
        <f t="shared" si="12"/>
        <v>35.533999999999999</v>
      </c>
      <c r="K53" s="107">
        <f t="shared" si="12"/>
        <v>81.494</v>
      </c>
      <c r="L53" s="107">
        <f t="shared" si="12"/>
        <v>75.027000000000001</v>
      </c>
      <c r="M53" s="107">
        <f t="shared" si="12"/>
        <v>85.01400000000001</v>
      </c>
      <c r="N53" s="107">
        <f t="shared" si="12"/>
        <v>88.94</v>
      </c>
      <c r="O53" s="107">
        <f t="shared" si="12"/>
        <v>98.82</v>
      </c>
      <c r="P53" s="107">
        <f t="shared" si="12"/>
        <v>80.341000000000008</v>
      </c>
      <c r="Q53" s="107">
        <f t="shared" si="12"/>
        <v>80.823000000000008</v>
      </c>
      <c r="R53" s="107">
        <f t="shared" si="12"/>
        <v>101.23</v>
      </c>
      <c r="S53" s="107">
        <f t="shared" si="12"/>
        <v>97.98</v>
      </c>
      <c r="T53" s="107">
        <f t="shared" si="12"/>
        <v>82.183999999999997</v>
      </c>
      <c r="U53" s="107">
        <f t="shared" si="12"/>
        <v>57.665999999999997</v>
      </c>
      <c r="V53" s="107">
        <f t="shared" si="12"/>
        <v>98.734000000000009</v>
      </c>
      <c r="W53" s="107">
        <f t="shared" si="12"/>
        <v>113.01300000000001</v>
      </c>
      <c r="X53" s="107">
        <f t="shared" si="12"/>
        <v>107.23099999999999</v>
      </c>
      <c r="Y53" s="107">
        <f t="shared" si="12"/>
        <v>85.299000000000007</v>
      </c>
      <c r="Z53" s="107">
        <f t="shared" si="12"/>
        <v>75.283000000000001</v>
      </c>
      <c r="AA53" s="107">
        <f t="shared" si="12"/>
        <v>124.31</v>
      </c>
      <c r="AB53" s="107">
        <f t="shared" si="12"/>
        <v>51.893000000000001</v>
      </c>
      <c r="AC53" s="107">
        <f t="shared" si="12"/>
        <v>52.139000000000003</v>
      </c>
      <c r="AD53" s="107">
        <f t="shared" si="12"/>
        <v>80.521999999999991</v>
      </c>
      <c r="AE53" s="107">
        <f t="shared" si="12"/>
        <v>64.411000000000001</v>
      </c>
      <c r="AF53" s="107">
        <f t="shared" si="12"/>
        <v>63.971000000000004</v>
      </c>
      <c r="AG53" s="107">
        <f t="shared" si="12"/>
        <v>52.616</v>
      </c>
      <c r="AH53" s="107">
        <f t="shared" si="12"/>
        <v>49.312999999999995</v>
      </c>
      <c r="AI53" s="107">
        <f t="shared" si="12"/>
        <v>40.941000000000003</v>
      </c>
      <c r="AJ53" s="107">
        <f t="shared" si="12"/>
        <v>41.185000000000002</v>
      </c>
      <c r="AK53" s="107">
        <f t="shared" si="12"/>
        <v>41.624000000000002</v>
      </c>
      <c r="AL53" s="107">
        <f t="shared" si="12"/>
        <v>18.97</v>
      </c>
      <c r="AM53" s="107">
        <f t="shared" si="12"/>
        <v>18.335999999999999</v>
      </c>
      <c r="AN53" s="107">
        <f t="shared" si="12"/>
        <v>6.8529999999999998</v>
      </c>
      <c r="AO53" s="107">
        <f t="shared" si="12"/>
        <v>9.870000000000001</v>
      </c>
      <c r="AP53" s="107">
        <f t="shared" si="12"/>
        <v>44.326000000000001</v>
      </c>
      <c r="AQ53" s="107">
        <f t="shared" si="12"/>
        <v>6.5590000000000002</v>
      </c>
      <c r="AR53" s="107">
        <f t="shared" si="12"/>
        <v>18.699000000000002</v>
      </c>
      <c r="AS53" s="107">
        <f t="shared" si="12"/>
        <v>1.8859999999999999</v>
      </c>
      <c r="AT53" s="107">
        <f t="shared" si="12"/>
        <v>22.072000000000003</v>
      </c>
      <c r="AU53" s="107">
        <f t="shared" si="12"/>
        <v>21.114999999999998</v>
      </c>
      <c r="AV53" s="107">
        <f t="shared" si="12"/>
        <v>20.82</v>
      </c>
      <c r="AW53" s="107">
        <f t="shared" si="12"/>
        <v>29.733000000000001</v>
      </c>
      <c r="AX53" s="107">
        <f t="shared" si="12"/>
        <v>21.305</v>
      </c>
      <c r="AY53" s="107">
        <f t="shared" si="12"/>
        <v>21.648</v>
      </c>
      <c r="AZ53" s="107">
        <f t="shared" si="12"/>
        <v>17.053999999999998</v>
      </c>
      <c r="BA53" s="107">
        <f t="shared" si="12"/>
        <v>32.661000000000001</v>
      </c>
      <c r="BB53" s="107">
        <f t="shared" si="12"/>
        <v>20.75</v>
      </c>
      <c r="BC53" s="107">
        <f t="shared" si="12"/>
        <v>29.617000000000001</v>
      </c>
      <c r="BD53" s="107">
        <f t="shared" si="12"/>
        <v>27.47</v>
      </c>
      <c r="BE53" s="107">
        <f t="shared" si="12"/>
        <v>31.451000000000001</v>
      </c>
      <c r="BF53" s="107">
        <f t="shared" si="12"/>
        <v>77.36</v>
      </c>
      <c r="BG53" s="107">
        <f t="shared" si="12"/>
        <v>73.295000000000002</v>
      </c>
      <c r="BH53" s="107">
        <f t="shared" si="12"/>
        <v>75.244</v>
      </c>
      <c r="BI53" s="107">
        <f t="shared" si="12"/>
        <v>71.043999999999997</v>
      </c>
      <c r="BJ53" s="107">
        <f t="shared" si="12"/>
        <v>63.643999999999998</v>
      </c>
      <c r="BK53" s="107">
        <f t="shared" si="12"/>
        <v>60.730000000000004</v>
      </c>
      <c r="BL53" s="107">
        <f t="shared" si="12"/>
        <v>77.989000000000004</v>
      </c>
      <c r="BM53" s="107">
        <f t="shared" si="12"/>
        <v>95.194000000000017</v>
      </c>
      <c r="BN53" s="107">
        <f t="shared" si="12"/>
        <v>50.71</v>
      </c>
      <c r="BO53" s="107">
        <f t="shared" ref="BO53:CX53" si="13">BO17+BO27+BO41</f>
        <v>40.468000000000004</v>
      </c>
      <c r="BP53" s="107">
        <f t="shared" si="13"/>
        <v>34.420999999999999</v>
      </c>
      <c r="BQ53" s="107">
        <f t="shared" si="13"/>
        <v>35.83</v>
      </c>
      <c r="BR53" s="107">
        <f t="shared" si="13"/>
        <v>13.951000000000001</v>
      </c>
      <c r="BS53" s="107">
        <f t="shared" si="13"/>
        <v>7.2729999999999997</v>
      </c>
      <c r="BT53" s="107">
        <f t="shared" si="13"/>
        <v>5.8520000000000003</v>
      </c>
      <c r="BU53" s="107">
        <f t="shared" si="13"/>
        <v>4.9530000000000003</v>
      </c>
      <c r="BV53" s="107">
        <f t="shared" si="13"/>
        <v>277.48400000000004</v>
      </c>
      <c r="BW53" s="107">
        <f t="shared" si="13"/>
        <v>279.32000000000005</v>
      </c>
      <c r="BX53" s="107">
        <f t="shared" si="13"/>
        <v>278.84000000000003</v>
      </c>
      <c r="BY53" s="107">
        <f t="shared" si="13"/>
        <v>279.51000000000005</v>
      </c>
      <c r="BZ53" s="107">
        <f t="shared" si="13"/>
        <v>100.05</v>
      </c>
      <c r="CA53" s="107">
        <f t="shared" si="13"/>
        <v>99.490000000000009</v>
      </c>
      <c r="CB53" s="107">
        <f t="shared" si="13"/>
        <v>105.78400000000001</v>
      </c>
      <c r="CC53" s="107">
        <f t="shared" si="13"/>
        <v>111.97</v>
      </c>
      <c r="CD53" s="107">
        <f t="shared" si="13"/>
        <v>40.858999999999995</v>
      </c>
      <c r="CE53" s="107">
        <f t="shared" si="13"/>
        <v>42.15</v>
      </c>
      <c r="CF53" s="107">
        <f t="shared" si="13"/>
        <v>43.696999999999996</v>
      </c>
      <c r="CG53" s="107">
        <f t="shared" si="13"/>
        <v>49.524999999999999</v>
      </c>
      <c r="CH53" s="107">
        <f t="shared" si="13"/>
        <v>74.227000000000004</v>
      </c>
      <c r="CI53" s="107">
        <f t="shared" si="13"/>
        <v>59.088999999999999</v>
      </c>
      <c r="CJ53" s="107">
        <f t="shared" si="13"/>
        <v>65.629000000000005</v>
      </c>
      <c r="CK53" s="107">
        <f t="shared" si="13"/>
        <v>69.314000000000007</v>
      </c>
      <c r="CL53" s="107">
        <f t="shared" si="13"/>
        <v>87.586000000000013</v>
      </c>
      <c r="CM53" s="107">
        <f t="shared" si="13"/>
        <v>89.406000000000006</v>
      </c>
      <c r="CN53" s="107">
        <f t="shared" si="13"/>
        <v>91.358999999999995</v>
      </c>
      <c r="CO53" s="107">
        <f t="shared" si="13"/>
        <v>90.162000000000006</v>
      </c>
      <c r="CP53" s="107">
        <f t="shared" si="13"/>
        <v>87.403000000000006</v>
      </c>
      <c r="CQ53" s="107">
        <f t="shared" si="13"/>
        <v>84.721000000000004</v>
      </c>
      <c r="CR53" s="107">
        <f t="shared" si="13"/>
        <v>75.876999999999995</v>
      </c>
      <c r="CS53" s="107">
        <f t="shared" si="13"/>
        <v>92.287000000000006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1571.001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-21</v>
      </c>
      <c r="C5" s="25">
        <v>-20.7</v>
      </c>
      <c r="D5" s="25">
        <v>-27.6</v>
      </c>
      <c r="E5" s="25">
        <v>-27.9</v>
      </c>
      <c r="F5" s="25">
        <v>-21.7</v>
      </c>
      <c r="G5" s="25">
        <v>-8.1</v>
      </c>
      <c r="H5" s="25">
        <v>0.5</v>
      </c>
      <c r="I5" s="25">
        <v>33.6</v>
      </c>
      <c r="J5" s="25">
        <v>-32.200000000000003</v>
      </c>
      <c r="K5" s="25">
        <v>43.7</v>
      </c>
      <c r="L5" s="25">
        <v>36</v>
      </c>
      <c r="M5" s="25">
        <v>47</v>
      </c>
      <c r="N5" s="25">
        <v>50.6</v>
      </c>
      <c r="O5" s="25">
        <v>60.5</v>
      </c>
      <c r="P5" s="25">
        <v>42.7</v>
      </c>
      <c r="Q5" s="25">
        <v>44.2</v>
      </c>
      <c r="R5" s="25">
        <v>59.1</v>
      </c>
      <c r="S5" s="25">
        <v>53.6</v>
      </c>
      <c r="T5" s="25">
        <v>35.200000000000003</v>
      </c>
      <c r="U5" s="25">
        <v>7.8</v>
      </c>
      <c r="V5" s="25">
        <v>-15.299999999999997</v>
      </c>
      <c r="W5" s="25">
        <v>-7.0999999999999943</v>
      </c>
      <c r="X5" s="25">
        <v>-9.6999999999999957</v>
      </c>
      <c r="Y5" s="25">
        <v>-33.299999999999997</v>
      </c>
      <c r="Z5" s="25">
        <v>24.8</v>
      </c>
      <c r="AA5" s="25">
        <v>73.099999999999994</v>
      </c>
      <c r="AB5" s="25">
        <v>-7.2</v>
      </c>
      <c r="AC5" s="25">
        <v>-36.1</v>
      </c>
      <c r="AD5" s="25">
        <v>28.3</v>
      </c>
      <c r="AE5" s="25">
        <v>12.1</v>
      </c>
      <c r="AF5" s="25">
        <v>11.299999999999999</v>
      </c>
      <c r="AG5" s="25">
        <v>-38.699999999999996</v>
      </c>
      <c r="AH5" s="25">
        <v>-12</v>
      </c>
      <c r="AI5" s="25"/>
      <c r="AJ5" s="25"/>
      <c r="AK5" s="25"/>
      <c r="AL5" s="25">
        <v>10</v>
      </c>
      <c r="AM5" s="25">
        <v>10</v>
      </c>
      <c r="AN5" s="25">
        <v>3.7</v>
      </c>
      <c r="AO5" s="25"/>
      <c r="AP5" s="25">
        <v>10</v>
      </c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>
        <v>1.9</v>
      </c>
      <c r="BE5" s="25">
        <v>10</v>
      </c>
      <c r="BF5" s="25">
        <v>69.3</v>
      </c>
      <c r="BG5" s="25">
        <v>62.199999999999996</v>
      </c>
      <c r="BH5" s="25">
        <v>69.3</v>
      </c>
      <c r="BI5" s="25">
        <v>58.3</v>
      </c>
      <c r="BJ5" s="25">
        <v>46.6</v>
      </c>
      <c r="BK5" s="25">
        <v>51.6</v>
      </c>
      <c r="BL5" s="25">
        <v>76.2</v>
      </c>
      <c r="BM5" s="25">
        <v>93.300000000000011</v>
      </c>
      <c r="BN5" s="25">
        <v>32.5</v>
      </c>
      <c r="BO5" s="25">
        <v>28</v>
      </c>
      <c r="BP5" s="25">
        <v>24.5</v>
      </c>
      <c r="BQ5" s="25">
        <v>30.3</v>
      </c>
      <c r="BR5" s="25">
        <v>-5</v>
      </c>
      <c r="BS5" s="25">
        <v>-5</v>
      </c>
      <c r="BT5" s="25">
        <v>-5</v>
      </c>
      <c r="BU5" s="25">
        <v>-5</v>
      </c>
      <c r="BV5" s="25">
        <v>16.300000000000011</v>
      </c>
      <c r="BW5" s="25">
        <v>4.3000000000000114</v>
      </c>
      <c r="BX5" s="25">
        <v>55.300000000000011</v>
      </c>
      <c r="BY5" s="25">
        <v>66.000000000000028</v>
      </c>
      <c r="BZ5" s="25">
        <v>22.700000000000003</v>
      </c>
      <c r="CA5" s="25">
        <v>35.800000000000004</v>
      </c>
      <c r="CB5" s="25">
        <v>51.1</v>
      </c>
      <c r="CC5" s="25">
        <v>38.400000000000006</v>
      </c>
      <c r="CD5" s="25">
        <v>-30.5</v>
      </c>
      <c r="CE5" s="25">
        <v>-5.8</v>
      </c>
      <c r="CF5" s="25">
        <v>-17.3</v>
      </c>
      <c r="CG5" s="25">
        <v>-7.9</v>
      </c>
      <c r="CH5" s="25">
        <v>17.600000000000001</v>
      </c>
      <c r="CI5" s="25">
        <v>-36.799999999999997</v>
      </c>
      <c r="CJ5" s="25">
        <v>-35.799999999999997</v>
      </c>
      <c r="CK5" s="25">
        <v>-50.8</v>
      </c>
      <c r="CL5" s="25">
        <v>-71.7</v>
      </c>
      <c r="CM5" s="25">
        <v>-74.099999999999994</v>
      </c>
      <c r="CN5" s="25">
        <v>-79.900000000000006</v>
      </c>
      <c r="CO5" s="25">
        <v>-67.900000000000006</v>
      </c>
      <c r="CP5" s="25">
        <v>-68.5</v>
      </c>
      <c r="CQ5" s="25">
        <v>-47.7</v>
      </c>
      <c r="CR5" s="25">
        <v>-24.8</v>
      </c>
      <c r="CS5" s="25">
        <v>-9.3000000000000007</v>
      </c>
      <c r="CT5" s="26"/>
      <c r="CU5" s="26"/>
      <c r="CV5" s="26"/>
      <c r="CW5" s="27"/>
      <c r="CX5" s="132">
        <f t="array" ref="CX5">SUMPRODUCT(B5:CW5*0.25)</f>
        <v>172.97499999999999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113.85</v>
      </c>
      <c r="C8" s="138">
        <v>102.3</v>
      </c>
      <c r="D8" s="138">
        <v>80.5</v>
      </c>
      <c r="E8" s="138">
        <v>76.23</v>
      </c>
      <c r="F8" s="138">
        <v>88.77</v>
      </c>
      <c r="G8" s="138">
        <v>86.33</v>
      </c>
      <c r="H8" s="138">
        <v>89.08</v>
      </c>
      <c r="I8" s="138">
        <v>84</v>
      </c>
      <c r="J8" s="138">
        <v>96.78</v>
      </c>
      <c r="K8" s="138">
        <v>81.180000000000007</v>
      </c>
      <c r="L8" s="138">
        <v>80.45</v>
      </c>
      <c r="M8" s="138">
        <v>81.69</v>
      </c>
      <c r="N8" s="138">
        <v>83.47</v>
      </c>
      <c r="O8" s="138">
        <v>82.85</v>
      </c>
      <c r="P8" s="138">
        <v>84.92</v>
      </c>
      <c r="Q8" s="138">
        <v>86.36</v>
      </c>
      <c r="R8" s="138">
        <v>83.33</v>
      </c>
      <c r="S8" s="138">
        <v>83.21</v>
      </c>
      <c r="T8" s="138">
        <v>84.6</v>
      </c>
      <c r="U8" s="138">
        <v>86.72</v>
      </c>
      <c r="V8" s="138">
        <v>84.92</v>
      </c>
      <c r="W8" s="138">
        <v>86</v>
      </c>
      <c r="X8" s="138">
        <v>87.06</v>
      </c>
      <c r="Y8" s="138">
        <v>91.91</v>
      </c>
      <c r="Z8" s="138">
        <v>85.33</v>
      </c>
      <c r="AA8" s="138">
        <v>86.24</v>
      </c>
      <c r="AB8" s="138">
        <v>88.54</v>
      </c>
      <c r="AC8" s="138">
        <v>94.99</v>
      </c>
      <c r="AD8" s="138">
        <v>90.01</v>
      </c>
      <c r="AE8" s="138">
        <v>96.21</v>
      </c>
      <c r="AF8" s="138">
        <v>97.79</v>
      </c>
      <c r="AG8" s="138">
        <v>100.44</v>
      </c>
      <c r="AH8" s="138">
        <v>99.21</v>
      </c>
      <c r="AI8" s="138">
        <v>97.42</v>
      </c>
      <c r="AJ8" s="138">
        <v>82.54</v>
      </c>
      <c r="AK8" s="138">
        <v>79</v>
      </c>
      <c r="AL8" s="138">
        <v>89.24</v>
      </c>
      <c r="AM8" s="138">
        <v>79.03</v>
      </c>
      <c r="AN8" s="138">
        <v>79.95</v>
      </c>
      <c r="AO8" s="138">
        <v>42.83</v>
      </c>
      <c r="AP8" s="138">
        <v>39.9</v>
      </c>
      <c r="AQ8" s="138">
        <v>18</v>
      </c>
      <c r="AR8" s="138">
        <v>0.5</v>
      </c>
      <c r="AS8" s="138">
        <v>-3.97</v>
      </c>
      <c r="AT8" s="138">
        <v>15</v>
      </c>
      <c r="AU8" s="138">
        <v>15</v>
      </c>
      <c r="AV8" s="138">
        <v>15</v>
      </c>
      <c r="AW8" s="138">
        <v>15.4</v>
      </c>
      <c r="AX8" s="138">
        <v>15</v>
      </c>
      <c r="AY8" s="138">
        <v>15</v>
      </c>
      <c r="AZ8" s="138">
        <v>22.97</v>
      </c>
      <c r="BA8" s="138">
        <v>25</v>
      </c>
      <c r="BB8" s="138">
        <v>32.5</v>
      </c>
      <c r="BC8" s="138">
        <v>44.48</v>
      </c>
      <c r="BD8" s="138">
        <v>48.63</v>
      </c>
      <c r="BE8" s="138">
        <v>75.37</v>
      </c>
      <c r="BF8" s="138">
        <v>71.569999999999993</v>
      </c>
      <c r="BG8" s="138">
        <v>84.75</v>
      </c>
      <c r="BH8" s="138">
        <v>84.29</v>
      </c>
      <c r="BI8" s="138">
        <v>97.87</v>
      </c>
      <c r="BJ8" s="138">
        <v>87.03</v>
      </c>
      <c r="BK8" s="138">
        <v>89.33</v>
      </c>
      <c r="BL8" s="138">
        <v>108.77</v>
      </c>
      <c r="BM8" s="138">
        <v>109</v>
      </c>
      <c r="BN8" s="138">
        <v>106.58</v>
      </c>
      <c r="BO8" s="138">
        <v>111.34</v>
      </c>
      <c r="BP8" s="138">
        <v>112.22</v>
      </c>
      <c r="BQ8" s="138">
        <v>113.45</v>
      </c>
      <c r="BR8" s="138">
        <v>110.16</v>
      </c>
      <c r="BS8" s="138">
        <v>109.4</v>
      </c>
      <c r="BT8" s="138">
        <v>108.12</v>
      </c>
      <c r="BU8" s="138">
        <v>107.79</v>
      </c>
      <c r="BV8" s="138">
        <v>118</v>
      </c>
      <c r="BW8" s="138">
        <v>112.68</v>
      </c>
      <c r="BX8" s="138">
        <v>112.69</v>
      </c>
      <c r="BY8" s="138">
        <v>110.38</v>
      </c>
      <c r="BZ8" s="138">
        <v>109.09</v>
      </c>
      <c r="CA8" s="138">
        <v>109.04</v>
      </c>
      <c r="CB8" s="138">
        <v>109.39</v>
      </c>
      <c r="CC8" s="138">
        <v>106.46</v>
      </c>
      <c r="CD8" s="138">
        <v>108.02</v>
      </c>
      <c r="CE8" s="138">
        <v>107.92</v>
      </c>
      <c r="CF8" s="138">
        <v>103.66</v>
      </c>
      <c r="CG8" s="138">
        <v>99.3</v>
      </c>
      <c r="CH8" s="138">
        <v>102.19</v>
      </c>
      <c r="CI8" s="138">
        <v>100.71</v>
      </c>
      <c r="CJ8" s="138">
        <v>100</v>
      </c>
      <c r="CK8" s="138">
        <v>96</v>
      </c>
      <c r="CL8" s="138">
        <v>99.84</v>
      </c>
      <c r="CM8" s="138">
        <v>98.36</v>
      </c>
      <c r="CN8" s="138">
        <v>97.77</v>
      </c>
      <c r="CO8" s="138">
        <v>97.21</v>
      </c>
      <c r="CP8" s="138">
        <v>100</v>
      </c>
      <c r="CQ8" s="138">
        <v>97.19</v>
      </c>
      <c r="CR8" s="138">
        <v>95.55</v>
      </c>
      <c r="CS8" s="138">
        <v>88.92</v>
      </c>
      <c r="CT8" s="139"/>
      <c r="CU8" s="139"/>
      <c r="CV8" s="139"/>
      <c r="CW8" s="140"/>
      <c r="CX8" s="141">
        <f>IF(SUM(B8:CW8)&lt;&gt;0,AVERAGEIF(B8:CW8,"&lt;&gt;"""),"")</f>
        <v>82.928125000000009</v>
      </c>
    </row>
    <row r="9" spans="1:102" ht="24.95" customHeight="1" thickBot="1" x14ac:dyDescent="0.25">
      <c r="A9" s="133" t="s">
        <v>6</v>
      </c>
      <c r="B9" s="42">
        <v>93.22</v>
      </c>
      <c r="C9" s="43">
        <v>93.22</v>
      </c>
      <c r="D9" s="43">
        <v>93.22</v>
      </c>
      <c r="E9" s="43">
        <v>93.22</v>
      </c>
      <c r="F9" s="43">
        <v>87.045000000000002</v>
      </c>
      <c r="G9" s="43">
        <v>87.045000000000002</v>
      </c>
      <c r="H9" s="43">
        <v>87.045000000000002</v>
      </c>
      <c r="I9" s="43">
        <v>87.045000000000002</v>
      </c>
      <c r="J9" s="43">
        <v>85.025000000000006</v>
      </c>
      <c r="K9" s="43">
        <v>85.025000000000006</v>
      </c>
      <c r="L9" s="43">
        <v>85.025000000000006</v>
      </c>
      <c r="M9" s="43">
        <v>85.025000000000006</v>
      </c>
      <c r="N9" s="43">
        <v>84.4</v>
      </c>
      <c r="O9" s="43">
        <v>84.4</v>
      </c>
      <c r="P9" s="43">
        <v>84.4</v>
      </c>
      <c r="Q9" s="43">
        <v>84.4</v>
      </c>
      <c r="R9" s="43">
        <v>84.465000000000003</v>
      </c>
      <c r="S9" s="43">
        <v>84.465000000000003</v>
      </c>
      <c r="T9" s="43">
        <v>84.465000000000003</v>
      </c>
      <c r="U9" s="43">
        <v>84.465000000000003</v>
      </c>
      <c r="V9" s="43">
        <v>87.472499999999997</v>
      </c>
      <c r="W9" s="43">
        <v>87.472499999999997</v>
      </c>
      <c r="X9" s="43">
        <v>87.472499999999997</v>
      </c>
      <c r="Y9" s="43">
        <v>87.472499999999997</v>
      </c>
      <c r="Z9" s="43">
        <v>88.775000000000006</v>
      </c>
      <c r="AA9" s="43">
        <v>88.775000000000006</v>
      </c>
      <c r="AB9" s="43">
        <v>88.775000000000006</v>
      </c>
      <c r="AC9" s="43">
        <v>88.775000000000006</v>
      </c>
      <c r="AD9" s="43">
        <v>96.112499999999997</v>
      </c>
      <c r="AE9" s="43">
        <v>96.112499999999997</v>
      </c>
      <c r="AF9" s="43">
        <v>96.112499999999997</v>
      </c>
      <c r="AG9" s="43">
        <v>96.112499999999997</v>
      </c>
      <c r="AH9" s="43">
        <v>89.542500000000004</v>
      </c>
      <c r="AI9" s="43">
        <v>89.542500000000004</v>
      </c>
      <c r="AJ9" s="43">
        <v>89.542500000000004</v>
      </c>
      <c r="AK9" s="43">
        <v>89.542500000000004</v>
      </c>
      <c r="AL9" s="43">
        <v>72.762500000000003</v>
      </c>
      <c r="AM9" s="43">
        <v>72.762500000000003</v>
      </c>
      <c r="AN9" s="43">
        <v>72.762500000000003</v>
      </c>
      <c r="AO9" s="43">
        <v>72.762500000000003</v>
      </c>
      <c r="AP9" s="43">
        <v>13.6075</v>
      </c>
      <c r="AQ9" s="43">
        <v>13.6075</v>
      </c>
      <c r="AR9" s="43">
        <v>13.6075</v>
      </c>
      <c r="AS9" s="43">
        <v>13.6075</v>
      </c>
      <c r="AT9" s="43">
        <v>15.1</v>
      </c>
      <c r="AU9" s="43">
        <v>15.1</v>
      </c>
      <c r="AV9" s="43">
        <v>15.1</v>
      </c>
      <c r="AW9" s="43">
        <v>15.1</v>
      </c>
      <c r="AX9" s="43">
        <v>19.4925</v>
      </c>
      <c r="AY9" s="43">
        <v>19.4925</v>
      </c>
      <c r="AZ9" s="43">
        <v>19.4925</v>
      </c>
      <c r="BA9" s="43">
        <v>19.4925</v>
      </c>
      <c r="BB9" s="43">
        <v>50.244999999999997</v>
      </c>
      <c r="BC9" s="43">
        <v>50.244999999999997</v>
      </c>
      <c r="BD9" s="43">
        <v>50.244999999999997</v>
      </c>
      <c r="BE9" s="43">
        <v>50.244999999999997</v>
      </c>
      <c r="BF9" s="43">
        <v>84.62</v>
      </c>
      <c r="BG9" s="43">
        <v>84.62</v>
      </c>
      <c r="BH9" s="43">
        <v>84.62</v>
      </c>
      <c r="BI9" s="43">
        <v>84.62</v>
      </c>
      <c r="BJ9" s="43">
        <v>98.532499999999999</v>
      </c>
      <c r="BK9" s="43">
        <v>98.532499999999999</v>
      </c>
      <c r="BL9" s="43">
        <v>98.532499999999999</v>
      </c>
      <c r="BM9" s="43">
        <v>98.532499999999999</v>
      </c>
      <c r="BN9" s="43">
        <v>110.89749999999999</v>
      </c>
      <c r="BO9" s="43">
        <v>110.89749999999999</v>
      </c>
      <c r="BP9" s="43">
        <v>110.89749999999999</v>
      </c>
      <c r="BQ9" s="43">
        <v>110.89749999999999</v>
      </c>
      <c r="BR9" s="43">
        <v>108.86750000000001</v>
      </c>
      <c r="BS9" s="43">
        <v>108.86750000000001</v>
      </c>
      <c r="BT9" s="43">
        <v>108.86750000000001</v>
      </c>
      <c r="BU9" s="43">
        <v>108.86750000000001</v>
      </c>
      <c r="BV9" s="43">
        <v>113.4375</v>
      </c>
      <c r="BW9" s="43">
        <v>113.4375</v>
      </c>
      <c r="BX9" s="43">
        <v>113.4375</v>
      </c>
      <c r="BY9" s="43">
        <v>113.4375</v>
      </c>
      <c r="BZ9" s="43">
        <v>108.495</v>
      </c>
      <c r="CA9" s="43">
        <v>108.495</v>
      </c>
      <c r="CB9" s="43">
        <v>108.495</v>
      </c>
      <c r="CC9" s="43">
        <v>108.495</v>
      </c>
      <c r="CD9" s="43">
        <v>104.72499999999999</v>
      </c>
      <c r="CE9" s="43">
        <v>104.72499999999999</v>
      </c>
      <c r="CF9" s="43">
        <v>104.72499999999999</v>
      </c>
      <c r="CG9" s="43">
        <v>104.72499999999999</v>
      </c>
      <c r="CH9" s="43">
        <v>99.724999999999994</v>
      </c>
      <c r="CI9" s="43">
        <v>99.724999999999994</v>
      </c>
      <c r="CJ9" s="43">
        <v>99.724999999999994</v>
      </c>
      <c r="CK9" s="43">
        <v>99.724999999999994</v>
      </c>
      <c r="CL9" s="43">
        <v>98.295000000000002</v>
      </c>
      <c r="CM9" s="43">
        <v>98.295000000000002</v>
      </c>
      <c r="CN9" s="43">
        <v>98.295000000000002</v>
      </c>
      <c r="CO9" s="43">
        <v>98.295000000000002</v>
      </c>
      <c r="CP9" s="43">
        <v>95.415000000000006</v>
      </c>
      <c r="CQ9" s="43">
        <v>95.415000000000006</v>
      </c>
      <c r="CR9" s="43">
        <v>95.415000000000006</v>
      </c>
      <c r="CS9" s="43">
        <v>95.415000000000006</v>
      </c>
      <c r="CT9" s="44"/>
      <c r="CU9" s="44"/>
      <c r="CV9" s="44"/>
      <c r="CW9" s="45"/>
      <c r="CX9" s="142">
        <f>IF(SUM(B9:CW9)&lt;&gt;0,AVERAGEIF(B9:CW9,"&lt;&gt;"""),"")</f>
        <v>82.928125000000037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21</v>
      </c>
      <c r="C14" s="149">
        <v>20.7</v>
      </c>
      <c r="D14" s="149">
        <v>27.6</v>
      </c>
      <c r="E14" s="149">
        <v>27.9</v>
      </c>
      <c r="F14" s="149">
        <v>21.7</v>
      </c>
      <c r="G14" s="149">
        <v>8.1</v>
      </c>
      <c r="H14" s="149"/>
      <c r="I14" s="149"/>
      <c r="J14" s="149">
        <v>32.200000000000003</v>
      </c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>
        <v>7.2</v>
      </c>
      <c r="AC14" s="149">
        <v>36.1</v>
      </c>
      <c r="AD14" s="149"/>
      <c r="AE14" s="149"/>
      <c r="AF14" s="149"/>
      <c r="AG14" s="149">
        <v>38.4</v>
      </c>
      <c r="AH14" s="149">
        <v>12</v>
      </c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>
        <v>7.1</v>
      </c>
      <c r="BH14" s="149"/>
      <c r="BI14" s="149">
        <v>11</v>
      </c>
      <c r="BJ14" s="149">
        <v>5</v>
      </c>
      <c r="BK14" s="149"/>
      <c r="BL14" s="149"/>
      <c r="BM14" s="149"/>
      <c r="BN14" s="149"/>
      <c r="BO14" s="149"/>
      <c r="BP14" s="149"/>
      <c r="BQ14" s="149"/>
      <c r="BR14" s="149">
        <v>5</v>
      </c>
      <c r="BS14" s="149">
        <v>5</v>
      </c>
      <c r="BT14" s="149">
        <v>5</v>
      </c>
      <c r="BU14" s="149">
        <v>5</v>
      </c>
      <c r="BV14" s="149">
        <v>254.8</v>
      </c>
      <c r="BW14" s="149">
        <v>266.8</v>
      </c>
      <c r="BX14" s="149">
        <v>215.8</v>
      </c>
      <c r="BY14" s="149">
        <v>205.1</v>
      </c>
      <c r="BZ14" s="149">
        <v>62</v>
      </c>
      <c r="CA14" s="149">
        <v>48.9</v>
      </c>
      <c r="CB14" s="149">
        <v>33.6</v>
      </c>
      <c r="CC14" s="149">
        <v>46.3</v>
      </c>
      <c r="CD14" s="149">
        <v>30.5</v>
      </c>
      <c r="CE14" s="149">
        <v>5.8</v>
      </c>
      <c r="CF14" s="149">
        <v>17.3</v>
      </c>
      <c r="CG14" s="149">
        <v>7.9</v>
      </c>
      <c r="CH14" s="149"/>
      <c r="CI14" s="149">
        <v>36.799999999999997</v>
      </c>
      <c r="CJ14" s="149">
        <v>35.799999999999997</v>
      </c>
      <c r="CK14" s="149">
        <v>50.8</v>
      </c>
      <c r="CL14" s="149">
        <v>71.7</v>
      </c>
      <c r="CM14" s="149">
        <v>74.099999999999994</v>
      </c>
      <c r="CN14" s="149">
        <v>79.900000000000006</v>
      </c>
      <c r="CO14" s="149">
        <v>67.900000000000006</v>
      </c>
      <c r="CP14" s="149">
        <v>68.5</v>
      </c>
      <c r="CQ14" s="149">
        <v>47.7</v>
      </c>
      <c r="CR14" s="149">
        <v>24.8</v>
      </c>
      <c r="CS14" s="149">
        <v>9.3000000000000007</v>
      </c>
      <c r="CT14" s="150"/>
      <c r="CU14" s="150"/>
      <c r="CV14" s="150"/>
      <c r="CW14" s="151"/>
      <c r="CX14" s="152">
        <f t="array" ref="CX14">SUMPRODUCT(B14:CW14*0.25)</f>
        <v>514.52499999999998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>
        <v>69.8</v>
      </c>
      <c r="W16" s="155">
        <v>69.8</v>
      </c>
      <c r="X16" s="155">
        <v>69.8</v>
      </c>
      <c r="Y16" s="155">
        <v>69.8</v>
      </c>
      <c r="Z16" s="155"/>
      <c r="AA16" s="155"/>
      <c r="AB16" s="155"/>
      <c r="AC16" s="155"/>
      <c r="AD16" s="155">
        <v>0.3</v>
      </c>
      <c r="AE16" s="155">
        <v>0.3</v>
      </c>
      <c r="AF16" s="155">
        <v>0.3</v>
      </c>
      <c r="AG16" s="155">
        <v>0.3</v>
      </c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70.100000000000009</v>
      </c>
    </row>
    <row r="17" spans="1:102" ht="30" customHeight="1" thickBot="1" x14ac:dyDescent="0.25">
      <c r="A17" s="105" t="s">
        <v>53</v>
      </c>
      <c r="B17" s="159">
        <f>SUM(B12:B16)</f>
        <v>21</v>
      </c>
      <c r="C17" s="160">
        <f t="shared" ref="C17:BN17" si="0">SUM(C12:C16)</f>
        <v>20.7</v>
      </c>
      <c r="D17" s="160">
        <f t="shared" si="0"/>
        <v>27.6</v>
      </c>
      <c r="E17" s="160">
        <f t="shared" si="0"/>
        <v>27.9</v>
      </c>
      <c r="F17" s="160">
        <f t="shared" si="0"/>
        <v>21.7</v>
      </c>
      <c r="G17" s="160">
        <f t="shared" si="0"/>
        <v>8.1</v>
      </c>
      <c r="H17" s="160">
        <f t="shared" si="0"/>
        <v>0</v>
      </c>
      <c r="I17" s="160">
        <f t="shared" si="0"/>
        <v>0</v>
      </c>
      <c r="J17" s="160">
        <f t="shared" si="0"/>
        <v>32.200000000000003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69.8</v>
      </c>
      <c r="W17" s="160">
        <f t="shared" si="0"/>
        <v>69.8</v>
      </c>
      <c r="X17" s="160">
        <f t="shared" si="0"/>
        <v>69.8</v>
      </c>
      <c r="Y17" s="160">
        <f t="shared" si="0"/>
        <v>69.8</v>
      </c>
      <c r="Z17" s="160">
        <f t="shared" si="0"/>
        <v>0</v>
      </c>
      <c r="AA17" s="160">
        <f t="shared" si="0"/>
        <v>0</v>
      </c>
      <c r="AB17" s="160">
        <f t="shared" si="0"/>
        <v>7.2</v>
      </c>
      <c r="AC17" s="160">
        <f t="shared" si="0"/>
        <v>36.1</v>
      </c>
      <c r="AD17" s="160">
        <f t="shared" si="0"/>
        <v>0.3</v>
      </c>
      <c r="AE17" s="160">
        <f t="shared" si="0"/>
        <v>0.3</v>
      </c>
      <c r="AF17" s="160">
        <f t="shared" si="0"/>
        <v>0.3</v>
      </c>
      <c r="AG17" s="160">
        <f t="shared" si="0"/>
        <v>38.699999999999996</v>
      </c>
      <c r="AH17" s="160">
        <f t="shared" si="0"/>
        <v>12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7.1</v>
      </c>
      <c r="BH17" s="160">
        <f t="shared" si="0"/>
        <v>0</v>
      </c>
      <c r="BI17" s="160">
        <f t="shared" si="0"/>
        <v>11</v>
      </c>
      <c r="BJ17" s="160">
        <f t="shared" si="0"/>
        <v>5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5</v>
      </c>
      <c r="BS17" s="160">
        <f t="shared" si="1"/>
        <v>5</v>
      </c>
      <c r="BT17" s="160">
        <f t="shared" si="1"/>
        <v>5</v>
      </c>
      <c r="BU17" s="160">
        <f t="shared" si="1"/>
        <v>5</v>
      </c>
      <c r="BV17" s="160">
        <f t="shared" si="1"/>
        <v>254.8</v>
      </c>
      <c r="BW17" s="160">
        <f t="shared" si="1"/>
        <v>266.8</v>
      </c>
      <c r="BX17" s="160">
        <f t="shared" si="1"/>
        <v>215.8</v>
      </c>
      <c r="BY17" s="160">
        <f t="shared" si="1"/>
        <v>205.1</v>
      </c>
      <c r="BZ17" s="160">
        <f t="shared" si="1"/>
        <v>62</v>
      </c>
      <c r="CA17" s="160">
        <f t="shared" si="1"/>
        <v>48.9</v>
      </c>
      <c r="CB17" s="160">
        <f t="shared" si="1"/>
        <v>33.6</v>
      </c>
      <c r="CC17" s="160">
        <f t="shared" si="1"/>
        <v>46.3</v>
      </c>
      <c r="CD17" s="160">
        <f t="shared" si="1"/>
        <v>30.5</v>
      </c>
      <c r="CE17" s="160">
        <f t="shared" si="1"/>
        <v>5.8</v>
      </c>
      <c r="CF17" s="160">
        <f t="shared" si="1"/>
        <v>17.3</v>
      </c>
      <c r="CG17" s="160">
        <f t="shared" si="1"/>
        <v>7.9</v>
      </c>
      <c r="CH17" s="160">
        <f t="shared" si="1"/>
        <v>0</v>
      </c>
      <c r="CI17" s="160">
        <f t="shared" si="1"/>
        <v>36.799999999999997</v>
      </c>
      <c r="CJ17" s="160">
        <f t="shared" si="1"/>
        <v>35.799999999999997</v>
      </c>
      <c r="CK17" s="160">
        <f t="shared" si="1"/>
        <v>50.8</v>
      </c>
      <c r="CL17" s="160">
        <f t="shared" si="1"/>
        <v>71.7</v>
      </c>
      <c r="CM17" s="160">
        <f t="shared" si="1"/>
        <v>74.099999999999994</v>
      </c>
      <c r="CN17" s="160">
        <f t="shared" si="1"/>
        <v>79.900000000000006</v>
      </c>
      <c r="CO17" s="160">
        <f t="shared" si="1"/>
        <v>67.900000000000006</v>
      </c>
      <c r="CP17" s="160">
        <f t="shared" si="1"/>
        <v>68.5</v>
      </c>
      <c r="CQ17" s="160">
        <f t="shared" si="1"/>
        <v>47.7</v>
      </c>
      <c r="CR17" s="160">
        <f t="shared" si="1"/>
        <v>24.8</v>
      </c>
      <c r="CS17" s="160">
        <f t="shared" si="1"/>
        <v>9.3000000000000007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584.625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>
        <v>0.5</v>
      </c>
      <c r="I22" s="149">
        <v>33.6</v>
      </c>
      <c r="J22" s="149"/>
      <c r="K22" s="149">
        <v>43.7</v>
      </c>
      <c r="L22" s="149">
        <v>36</v>
      </c>
      <c r="M22" s="149">
        <v>47</v>
      </c>
      <c r="N22" s="149">
        <v>50.6</v>
      </c>
      <c r="O22" s="149">
        <v>60.5</v>
      </c>
      <c r="P22" s="149">
        <v>42.7</v>
      </c>
      <c r="Q22" s="149">
        <v>44.2</v>
      </c>
      <c r="R22" s="149">
        <v>59.1</v>
      </c>
      <c r="S22" s="149">
        <v>53.6</v>
      </c>
      <c r="T22" s="149">
        <v>35.200000000000003</v>
      </c>
      <c r="U22" s="149">
        <v>7.8</v>
      </c>
      <c r="V22" s="149">
        <v>54.5</v>
      </c>
      <c r="W22" s="149">
        <v>62.7</v>
      </c>
      <c r="X22" s="149">
        <v>60.1</v>
      </c>
      <c r="Y22" s="149">
        <v>36.5</v>
      </c>
      <c r="Z22" s="149">
        <v>24.8</v>
      </c>
      <c r="AA22" s="149">
        <v>73.099999999999994</v>
      </c>
      <c r="AB22" s="149"/>
      <c r="AC22" s="149"/>
      <c r="AD22" s="149">
        <v>28.6</v>
      </c>
      <c r="AE22" s="149">
        <v>12.4</v>
      </c>
      <c r="AF22" s="149">
        <v>11.6</v>
      </c>
      <c r="AG22" s="149"/>
      <c r="AH22" s="149"/>
      <c r="AI22" s="149"/>
      <c r="AJ22" s="149"/>
      <c r="AK22" s="149"/>
      <c r="AL22" s="149">
        <v>10</v>
      </c>
      <c r="AM22" s="149">
        <v>10</v>
      </c>
      <c r="AN22" s="149">
        <v>3.7</v>
      </c>
      <c r="AO22" s="149"/>
      <c r="AP22" s="149">
        <v>10</v>
      </c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>
        <v>1.9</v>
      </c>
      <c r="BE22" s="149">
        <v>10</v>
      </c>
      <c r="BF22" s="149"/>
      <c r="BG22" s="149"/>
      <c r="BH22" s="149"/>
      <c r="BI22" s="149"/>
      <c r="BJ22" s="149"/>
      <c r="BK22" s="149"/>
      <c r="BL22" s="149">
        <v>24.6</v>
      </c>
      <c r="BM22" s="149">
        <v>41.7</v>
      </c>
      <c r="BN22" s="149">
        <v>32.5</v>
      </c>
      <c r="BO22" s="149">
        <v>28</v>
      </c>
      <c r="BP22" s="149">
        <v>24.5</v>
      </c>
      <c r="BQ22" s="149">
        <v>30.3</v>
      </c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>
        <v>17.600000000000001</v>
      </c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280.90000000000003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>
        <v>69.3</v>
      </c>
      <c r="BG24" s="155">
        <v>69.3</v>
      </c>
      <c r="BH24" s="155">
        <v>69.3</v>
      </c>
      <c r="BI24" s="155">
        <v>69.3</v>
      </c>
      <c r="BJ24" s="155">
        <v>51.6</v>
      </c>
      <c r="BK24" s="155">
        <v>51.6</v>
      </c>
      <c r="BL24" s="155">
        <v>51.6</v>
      </c>
      <c r="BM24" s="155">
        <v>51.6</v>
      </c>
      <c r="BN24" s="155"/>
      <c r="BO24" s="155"/>
      <c r="BP24" s="155"/>
      <c r="BQ24" s="155"/>
      <c r="BR24" s="155"/>
      <c r="BS24" s="155"/>
      <c r="BT24" s="155"/>
      <c r="BU24" s="155"/>
      <c r="BV24" s="155">
        <v>271.10000000000002</v>
      </c>
      <c r="BW24" s="155">
        <v>271.10000000000002</v>
      </c>
      <c r="BX24" s="155">
        <v>271.10000000000002</v>
      </c>
      <c r="BY24" s="155">
        <v>271.10000000000002</v>
      </c>
      <c r="BZ24" s="155">
        <v>84.7</v>
      </c>
      <c r="CA24" s="155">
        <v>84.7</v>
      </c>
      <c r="CB24" s="155">
        <v>84.7</v>
      </c>
      <c r="CC24" s="155">
        <v>84.7</v>
      </c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476.70000000000005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0.5</v>
      </c>
      <c r="I25" s="160">
        <f t="shared" si="2"/>
        <v>33.6</v>
      </c>
      <c r="J25" s="160">
        <f t="shared" si="2"/>
        <v>0</v>
      </c>
      <c r="K25" s="160">
        <f t="shared" si="2"/>
        <v>43.7</v>
      </c>
      <c r="L25" s="160">
        <f t="shared" si="2"/>
        <v>36</v>
      </c>
      <c r="M25" s="160">
        <f t="shared" si="2"/>
        <v>47</v>
      </c>
      <c r="N25" s="160">
        <f t="shared" si="2"/>
        <v>50.6</v>
      </c>
      <c r="O25" s="160">
        <f t="shared" si="2"/>
        <v>60.5</v>
      </c>
      <c r="P25" s="160">
        <f t="shared" si="2"/>
        <v>42.7</v>
      </c>
      <c r="Q25" s="160">
        <f t="shared" si="2"/>
        <v>44.2</v>
      </c>
      <c r="R25" s="160">
        <f t="shared" si="2"/>
        <v>59.1</v>
      </c>
      <c r="S25" s="160">
        <f t="shared" si="2"/>
        <v>53.6</v>
      </c>
      <c r="T25" s="160">
        <f t="shared" si="2"/>
        <v>35.200000000000003</v>
      </c>
      <c r="U25" s="160">
        <f t="shared" si="2"/>
        <v>7.8</v>
      </c>
      <c r="V25" s="160">
        <f t="shared" si="2"/>
        <v>54.5</v>
      </c>
      <c r="W25" s="160">
        <f t="shared" si="2"/>
        <v>62.7</v>
      </c>
      <c r="X25" s="160">
        <f t="shared" si="2"/>
        <v>60.1</v>
      </c>
      <c r="Y25" s="160">
        <f t="shared" si="2"/>
        <v>36.5</v>
      </c>
      <c r="Z25" s="160">
        <f t="shared" si="2"/>
        <v>24.8</v>
      </c>
      <c r="AA25" s="160">
        <f t="shared" si="2"/>
        <v>73.099999999999994</v>
      </c>
      <c r="AB25" s="160">
        <f t="shared" si="2"/>
        <v>0</v>
      </c>
      <c r="AC25" s="160">
        <f t="shared" si="2"/>
        <v>0</v>
      </c>
      <c r="AD25" s="160">
        <f t="shared" si="2"/>
        <v>28.6</v>
      </c>
      <c r="AE25" s="160">
        <f t="shared" si="2"/>
        <v>12.4</v>
      </c>
      <c r="AF25" s="160">
        <f t="shared" si="2"/>
        <v>11.6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10</v>
      </c>
      <c r="AM25" s="160">
        <f t="shared" si="2"/>
        <v>10</v>
      </c>
      <c r="AN25" s="160">
        <f t="shared" si="2"/>
        <v>3.7</v>
      </c>
      <c r="AO25" s="160">
        <f t="shared" si="2"/>
        <v>0</v>
      </c>
      <c r="AP25" s="160">
        <f t="shared" si="2"/>
        <v>10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1.9</v>
      </c>
      <c r="BE25" s="160">
        <f t="shared" si="2"/>
        <v>10</v>
      </c>
      <c r="BF25" s="160">
        <f t="shared" si="2"/>
        <v>69.3</v>
      </c>
      <c r="BG25" s="160">
        <f t="shared" si="2"/>
        <v>69.3</v>
      </c>
      <c r="BH25" s="160">
        <f t="shared" si="2"/>
        <v>69.3</v>
      </c>
      <c r="BI25" s="160">
        <f t="shared" si="2"/>
        <v>69.3</v>
      </c>
      <c r="BJ25" s="160">
        <f t="shared" si="2"/>
        <v>51.6</v>
      </c>
      <c r="BK25" s="160">
        <f t="shared" si="2"/>
        <v>51.6</v>
      </c>
      <c r="BL25" s="160">
        <f t="shared" si="2"/>
        <v>76.2</v>
      </c>
      <c r="BM25" s="160">
        <f t="shared" si="2"/>
        <v>93.300000000000011</v>
      </c>
      <c r="BN25" s="160">
        <f t="shared" si="2"/>
        <v>32.5</v>
      </c>
      <c r="BO25" s="160">
        <f t="shared" ref="BO25:CW25" si="3">SUM(BO20:BO24)</f>
        <v>28</v>
      </c>
      <c r="BP25" s="160">
        <f t="shared" si="3"/>
        <v>24.5</v>
      </c>
      <c r="BQ25" s="160">
        <f t="shared" si="3"/>
        <v>30.3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271.10000000000002</v>
      </c>
      <c r="BW25" s="160">
        <f t="shared" si="3"/>
        <v>271.10000000000002</v>
      </c>
      <c r="BX25" s="160">
        <f t="shared" si="3"/>
        <v>271.10000000000002</v>
      </c>
      <c r="BY25" s="160">
        <f t="shared" si="3"/>
        <v>271.10000000000002</v>
      </c>
      <c r="BZ25" s="160">
        <f t="shared" si="3"/>
        <v>84.7</v>
      </c>
      <c r="CA25" s="160">
        <f t="shared" si="3"/>
        <v>84.7</v>
      </c>
      <c r="CB25" s="160">
        <f t="shared" si="3"/>
        <v>84.7</v>
      </c>
      <c r="CC25" s="160">
        <f t="shared" si="3"/>
        <v>84.7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17.600000000000001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757.60000000000014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2025-12-27T21:27:06Z</dcterms:created>
  <dcterms:modified xsi:type="dcterms:W3CDTF">2025-12-27T21:27:09Z</dcterms:modified>
</cp:coreProperties>
</file>