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0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MKT_Coupling!$A$20:$A$24</definedName>
    <definedName name="BRD_EXP_NAMES_SUM_BUY">'SPOT_Summary (BUY)'!$A$36:$A$40</definedName>
    <definedName name="BRD_EXP_NAMES_SUM_BUY_CPL">'SPOT_Summary (BUY)'!$A$44:$A$49</definedName>
    <definedName name="BRD_EXP_VALUES_DAM_CPL">MKT_Coupling!$B$20:$CW$24</definedName>
    <definedName name="BRD_EXP_VALUES_SUM_BUY">'SPOT_Summary (BUY)'!$B$36:$CW$40</definedName>
    <definedName name="BRD_EXP_VALUES_SUM_BUY_CPL">'SPOT_Summary (BUY)'!$B$44:$CW$49</definedName>
    <definedName name="BRD_IMP_NAMES_DAM_CPL">MKT_Coupling!$A$12:$A$16</definedName>
    <definedName name="BRD_IMP_NAMES_SUM_SELL">'SPOT_Summary (SELL)'!$A$36:$A$40</definedName>
    <definedName name="BRD_IMP_NAMES_SUM_SELL_CPL">'SPOT_Summary (SELL)'!$A$44:$A$49</definedName>
    <definedName name="BRD_IMP_VALUES_DAM_CPL">MKT_Coupling!$B$12:$CW$16</definedName>
    <definedName name="BRD_IMP_VALUES_SUM_SELL">'SPOT_Summary (SELL)'!$B$36:$CW$40</definedName>
    <definedName name="BRD_IMP_VALUES_SUM_SELL_CPL">'SPOT_Summary (SELL)'!$B$44:$CW$49</definedName>
    <definedName name="BUY_ORDERS_NAMES_SUM_BUY">'SPOT_Summary (BUY)'!$A$30:$A$32</definedName>
    <definedName name="BUY_ORDERS_VALUES_SUM_BUY">'SPOT_Summary (BUY)'!$B$30:$CW$32</definedName>
    <definedName name="DAM_CPL_PUB_TIME">MKT_Coupling!$D$1</definedName>
    <definedName name="DEM_UNITS_CRT_VALUES_SUM_BUY">'SPOT_Summary (BUY)'!$B$25:$CW$25</definedName>
    <definedName name="DEM_UNITS_CRT_VALUES_SUM_SELL">'SPOT_Summary (SELL)'!$B$25:$CW$25</definedName>
    <definedName name="DEM_UNITS_DRS_VALUES_SUM_BUY">'SPOT_Summary (BUY)'!$B$26:$CW$26</definedName>
    <definedName name="DEM_UNITS_DRS_VALUES_SUM_SELL">'SPOT_Summary (SELL)'!$B$26:$CW$26</definedName>
    <definedName name="DEM_UNITS_HVL_VALUES_SUM_BUY">'SPOT_Summary (BUY)'!$B$20:$CW$20</definedName>
    <definedName name="DEM_UNITS_HVL_VALUES_SUM_SELL">'SPOT_Summary (SELL)'!$B$20:$CW$20</definedName>
    <definedName name="DEM_UNITS_LVL_VALUES_SUM_BUY">'SPOT_Summary (BUY)'!$B$22:$CW$22</definedName>
    <definedName name="DEM_UNITS_LVL_VALUES_SUM_SELL">'SPOT_Summary (SELL)'!$B$22:$CW$22</definedName>
    <definedName name="DEM_UNITS_MVL_VALUES_SUM_BUY">'SPOT_Summary (BUY)'!$B$21:$CW$21</definedName>
    <definedName name="DEM_UNITS_MVL_VALUES_SUM_SELL">'SPOT_Summary (SELL)'!$B$21:$CW$21</definedName>
    <definedName name="DEM_UNITS_PMP_VALUES_SUM_BUY">'SPOT_Summary (BUY)'!$B$23:$CW$23</definedName>
    <definedName name="DEM_UNITS_PMP_VALUES_SUM_SELL">'SPOT_Summary (SELL)'!$B$23:$CW$23</definedName>
    <definedName name="DEM_UNITS_SLL_VALUES_SUM_BUY">'SPOT_Summary (BUY)'!$B$24:$CW$24</definedName>
    <definedName name="DEM_UNITS_SLL_VALUES_SUM_SELL">'SPOT_Summary (SELL)'!$B$24:$CW$24</definedName>
    <definedName name="DEMAND_NAMES_SUM_BUY">'SPOT_Summary (BUY)'!$A$20:$A$26</definedName>
    <definedName name="DEMAND_NAMES_SUM_SELL">'SPOT_Summary (SELL)'!$A$20:$A$26</definedName>
    <definedName name="DEMAND_VALUES_SUM_BUY">'SPOT_Summary (BUY)'!$B$20:$CW$26</definedName>
    <definedName name="DEMAND_VALUES_SUM_SELL">'SPOT_Summary (SELL)'!$B$20:$CW$26</definedName>
    <definedName name="GR_MAINLAND_MCP_DAM_CPL">MKT_Coupling!$B$8:$CW$8</definedName>
    <definedName name="GR_MAINLAND_MCP_DAM_CPL_60MIN">MKT_Coupling!$B$9:$CW$9</definedName>
    <definedName name="GR_MAINLAND_MCP_SUM_BUY">'SPOT_Summary (BUY)'!$B$8:$CW$8</definedName>
    <definedName name="GR_MAINLAND_MCP_SUM_BUY_60MIN">'SPOT_Summary (BUY)'!$B$9:$CW$9</definedName>
    <definedName name="GR_MAINLAND_MCP_SUM_SELL">'SPOT_Summary (SELL)'!$B$8:$CW$8</definedName>
    <definedName name="GR_MAINLAND_MCP_SUM_SELL_60MIN">'SPOT_Summary (SELL)'!$B$9:$CW$9</definedName>
    <definedName name="HRs_MKT_DAM_COUPLING">MKT_Coupling!$B$2:$CW$2</definedName>
    <definedName name="HRs_MKT_SUM_BUY">'SPOT_Summary (BUY)'!$B$2:$CW$2</definedName>
    <definedName name="HRs_MKT_SUM_SELL">'SPOT_Summary (SELL)'!$B$2:$CW$2</definedName>
    <definedName name="MKT_DAM_COUPLING_DELIVERY_DAY">MKT_Coupling!$A$3</definedName>
    <definedName name="MKT_DAM_COUPLING_TITLE">MKT_Coupling!$A$1</definedName>
    <definedName name="MKT_SUM_BUY_DELIVERY_DAY">'SPOT_Summary (BUY)'!$A$3</definedName>
    <definedName name="MKT_SUM_BUY_TITLE">'SPOT_Summary (BUY)'!$A$1</definedName>
    <definedName name="MKT_SUM_SELL_DELIVERY_DAY">'SPOT_Summary (SELL)'!$A$3</definedName>
    <definedName name="MKT_SUM_SELL_TITLE">'SPOT_Summary (SELL)'!$A$1</definedName>
    <definedName name="MTUs_MKT_DAM_COUPLING">MKT_Coupling!$B$3:$CW$3</definedName>
    <definedName name="MTUs_MKT_SUM_BUY">'SPOT_Summary (BUY)'!$B$3:$CW$3</definedName>
    <definedName name="MTUs_MKT_SUM_SELL">'SPOT_Summary (SELL)'!$B$3:$CW$3</definedName>
    <definedName name="NET_POSITION_GR_MAINLAND_DAM_CPL">MKT_Coupling!$B$5:$CW$5</definedName>
    <definedName name="_xlnm.Print_Area" localSheetId="2">MKT_Coupling!$A$1:$CX$25</definedName>
    <definedName name="_xlnm.Print_Area" localSheetId="1">'SPOT_Summary (BUY)'!$A$1:$CX$53</definedName>
    <definedName name="_xlnm.Print_Area" localSheetId="0">'SPOT_Summary (SELL)'!$A$1:$CX$53</definedName>
    <definedName name="_xlnm.Print_Titles" localSheetId="2">MKT_Coupling!$A:$A,MKT_Coupling!$1:$3</definedName>
    <definedName name="_xlnm.Print_Titles" localSheetId="1">'SPOT_Summary (BUY)'!$A:$A,'SPOT_Summary (BUY)'!$1:$3</definedName>
    <definedName name="_xlnm.Print_Titles" localSheetId="0">'SPOT_Summary (SELL)'!$A:$A,'SPOT_Summary (SELL)'!$1:$3</definedName>
    <definedName name="SELL_ORDERS_NAMES_SUM_SELL">'SPOT_Summary (SELL)'!$A$30:$A$32</definedName>
    <definedName name="SELL_ORDERS_VALUES_SUM_SELL">'SPOT_Summary (SELL)'!$B$30:$CW$32</definedName>
    <definedName name="TOT_DEMAND_GR_MAINLAND_SUM_BUY">'SPOT_Summary (BUY)'!$B$5:$CW$5</definedName>
    <definedName name="TOT_SUM_BUY_PUB_TIME">'SPOT_Summary (BUY)'!$C$1</definedName>
    <definedName name="TOT_SUM_SELL_PUB_TIME">'SPOT_Summary (SELL)'!$C$1</definedName>
    <definedName name="TOT_SUPPLY_GR_MAINLAND_SUM_SELL">'SPOT_Summary (SELL)'!$B$5:$CW$5</definedName>
    <definedName name="UNITS_CRT_VALUES_SUM_BUY">'SPOT_Summary (BUY)'!$B$12:$CW$12</definedName>
    <definedName name="UNITS_CRT_VALUES_SUM_SELL">'SPOT_Summary (SELL)'!$B$12:$CW$12</definedName>
    <definedName name="UNITS_CRTRES_VALUES_SUM_BUY">'SPOT_Summary (BUY)'!$B$16:$CW$16</definedName>
    <definedName name="UNITS_CRTRES_VALUES_SUM_SELL">'SPOT_Summary (SELL)'!$B$16:$CW$16</definedName>
    <definedName name="UNITS_GAS_VALUES_SUM_BUY">'SPOT_Summary (BUY)'!$B$13:$CW$13</definedName>
    <definedName name="UNITS_GAS_VALUES_SUM_SELL">'SPOT_Summary (SELL)'!$B$13:$CW$13</definedName>
    <definedName name="UNITS_HDR_VALUES_SUM_BUY">'SPOT_Summary (BUY)'!$B$14:$CW$14</definedName>
    <definedName name="UNITS_HDR_VALUES_SUM_SELL">'SPOT_Summary (SELL)'!$B$14:$CW$14</definedName>
    <definedName name="UNITS_IMP_VALUES_SUM_SELL">'SPOT_Summary (SELL)'!$B$41:$CW$41</definedName>
    <definedName name="UNITS_LIG_VALUES_SUM_BUY">'SPOT_Summary (BUY)'!$B$11:$CW$11</definedName>
    <definedName name="UNITS_LIG_VALUES_SUM_SELL">'SPOT_Summary (SELL)'!$B$11:$CW$11</definedName>
    <definedName name="UNITS_NAMES_SUM_BUY">'SPOT_Summary (BUY)'!$A$11:$A$16</definedName>
    <definedName name="UNITS_NAMES_SUM_SELL">'SPOT_Summary (SELL)'!$A$11:$A$16</definedName>
    <definedName name="UNITS_RES_VALUES_SUM_BUY">'SPOT_Summary (BUY)'!$B$15:$CW$15</definedName>
    <definedName name="UNITS_RES_VALUES_SUM_SELL">'SPOT_Summary (SELL)'!$B$15:$CW$15</definedName>
    <definedName name="UNITS_VALUES_SUM_BUY">'SPOT_Summary (BUY)'!$B$11:$CW$16</definedName>
    <definedName name="UNITS_VALUES_SUM_SELL">'SPOT_Summary (SELL)'!$B$11:$CW$16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X20" i="6" l="1" a="1"/>
  <c r="CX20" i="6"/>
  <c r="CX21" i="6" a="1"/>
  <c r="CX21" i="6"/>
  <c r="CX22" i="6" a="1"/>
  <c r="CX23" i="6" a="1"/>
  <c r="CX24" i="6" a="1"/>
  <c r="CX22" i="6"/>
  <c r="CX23" i="6"/>
  <c r="CX24" i="6"/>
  <c r="CX25" i="6"/>
  <c r="CW25" i="6"/>
  <c r="CV25" i="6"/>
  <c r="CU25" i="6"/>
  <c r="CT25" i="6"/>
  <c r="CS25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F25" i="6"/>
  <c r="CE25" i="6"/>
  <c r="CD25" i="6"/>
  <c r="CC25" i="6"/>
  <c r="CB25" i="6"/>
  <c r="CA25" i="6"/>
  <c r="BZ25" i="6"/>
  <c r="BY25" i="6"/>
  <c r="BX25" i="6"/>
  <c r="BW25" i="6"/>
  <c r="BV25" i="6"/>
  <c r="BU25" i="6"/>
  <c r="BT25" i="6"/>
  <c r="BS25" i="6"/>
  <c r="BR25" i="6"/>
  <c r="BQ25" i="6"/>
  <c r="BP25" i="6"/>
  <c r="BO25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B25" i="6"/>
  <c r="BA25" i="6"/>
  <c r="AZ25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B25" i="6"/>
  <c r="CX12" i="6" a="1"/>
  <c r="CX12" i="6"/>
  <c r="CX13" i="6" a="1"/>
  <c r="CX13" i="6"/>
  <c r="CX14" i="6" a="1"/>
  <c r="CX15" i="6" a="1"/>
  <c r="CX16" i="6" a="1"/>
  <c r="CX14" i="6"/>
  <c r="CX15" i="6"/>
  <c r="CX16" i="6"/>
  <c r="CX17" i="6"/>
  <c r="CW17" i="6"/>
  <c r="CV17" i="6"/>
  <c r="CU17" i="6"/>
  <c r="CT17" i="6"/>
  <c r="CS17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F17" i="6"/>
  <c r="CE17" i="6"/>
  <c r="CD17" i="6"/>
  <c r="CC17" i="6"/>
  <c r="CB17" i="6"/>
  <c r="CA17" i="6"/>
  <c r="BZ17" i="6"/>
  <c r="BY17" i="6"/>
  <c r="BX17" i="6"/>
  <c r="BW17" i="6"/>
  <c r="BV17" i="6"/>
  <c r="BU17" i="6"/>
  <c r="BT17" i="6"/>
  <c r="BS17" i="6"/>
  <c r="BR17" i="6"/>
  <c r="BQ17" i="6"/>
  <c r="BP17" i="6"/>
  <c r="BO17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B17" i="6"/>
  <c r="BA17" i="6"/>
  <c r="AZ17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M17" i="6"/>
  <c r="AL17" i="6"/>
  <c r="AK17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X17" i="6"/>
  <c r="W17" i="6"/>
  <c r="V17" i="6"/>
  <c r="U17" i="6"/>
  <c r="T17" i="6"/>
  <c r="S17" i="6"/>
  <c r="R17" i="6"/>
  <c r="Q17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C17" i="6"/>
  <c r="B17" i="6"/>
  <c r="CX9" i="6"/>
  <c r="CX8" i="6"/>
  <c r="CX5" i="6" a="1"/>
  <c r="CX5" i="6"/>
  <c r="CX11" i="5" a="1"/>
  <c r="CX11" i="5"/>
  <c r="CX12" i="5" a="1"/>
  <c r="CX12" i="5"/>
  <c r="CX13" i="5" a="1"/>
  <c r="CX14" i="5" a="1"/>
  <c r="CX15" i="5" a="1"/>
  <c r="CX16" i="5" a="1"/>
  <c r="CX13" i="5"/>
  <c r="CX14" i="5"/>
  <c r="CX15" i="5"/>
  <c r="CX16" i="5"/>
  <c r="CX17" i="5"/>
  <c r="CX20" i="5" a="1"/>
  <c r="CX20" i="5"/>
  <c r="CX21" i="5" a="1"/>
  <c r="CX21" i="5"/>
  <c r="CX22" i="5" a="1"/>
  <c r="CX23" i="5" a="1"/>
  <c r="CX24" i="5" a="1"/>
  <c r="CX25" i="5" a="1"/>
  <c r="CX26" i="5" a="1"/>
  <c r="CX22" i="5"/>
  <c r="CX23" i="5"/>
  <c r="CX24" i="5"/>
  <c r="CX25" i="5"/>
  <c r="CX26" i="5"/>
  <c r="CX27" i="5"/>
  <c r="CX36" i="5" a="1"/>
  <c r="CX36" i="5"/>
  <c r="CX37" i="5" a="1"/>
  <c r="CX37" i="5"/>
  <c r="CX38" i="5" a="1"/>
  <c r="CX39" i="5" a="1"/>
  <c r="CX40" i="5" a="1"/>
  <c r="CX38" i="5"/>
  <c r="CX39" i="5"/>
  <c r="CX40" i="5"/>
  <c r="CX41" i="5"/>
  <c r="CX53" i="5"/>
  <c r="CW17" i="5"/>
  <c r="CW27" i="5"/>
  <c r="CW41" i="5"/>
  <c r="CW53" i="5"/>
  <c r="CV17" i="5"/>
  <c r="CV27" i="5"/>
  <c r="CV41" i="5"/>
  <c r="CV53" i="5"/>
  <c r="CU17" i="5"/>
  <c r="CU27" i="5"/>
  <c r="CU41" i="5"/>
  <c r="CU53" i="5"/>
  <c r="CT17" i="5"/>
  <c r="CT27" i="5"/>
  <c r="CT41" i="5"/>
  <c r="CT53" i="5"/>
  <c r="CS17" i="5"/>
  <c r="CS27" i="5"/>
  <c r="CS41" i="5"/>
  <c r="CS53" i="5"/>
  <c r="CR17" i="5"/>
  <c r="CR27" i="5"/>
  <c r="CR41" i="5"/>
  <c r="CR53" i="5"/>
  <c r="CQ17" i="5"/>
  <c r="CQ27" i="5"/>
  <c r="CQ41" i="5"/>
  <c r="CQ53" i="5"/>
  <c r="CP17" i="5"/>
  <c r="CP27" i="5"/>
  <c r="CP41" i="5"/>
  <c r="CP53" i="5"/>
  <c r="CO17" i="5"/>
  <c r="CO27" i="5"/>
  <c r="CO41" i="5"/>
  <c r="CO53" i="5"/>
  <c r="CN17" i="5"/>
  <c r="CN27" i="5"/>
  <c r="CN41" i="5"/>
  <c r="CN53" i="5"/>
  <c r="CM17" i="5"/>
  <c r="CM27" i="5"/>
  <c r="CM41" i="5"/>
  <c r="CM53" i="5"/>
  <c r="CL17" i="5"/>
  <c r="CL27" i="5"/>
  <c r="CL41" i="5"/>
  <c r="CL53" i="5"/>
  <c r="CK17" i="5"/>
  <c r="CK27" i="5"/>
  <c r="CK41" i="5"/>
  <c r="CK53" i="5"/>
  <c r="CJ17" i="5"/>
  <c r="CJ27" i="5"/>
  <c r="CJ41" i="5"/>
  <c r="CJ53" i="5"/>
  <c r="CI17" i="5"/>
  <c r="CI27" i="5"/>
  <c r="CI41" i="5"/>
  <c r="CI53" i="5"/>
  <c r="CH17" i="5"/>
  <c r="CH27" i="5"/>
  <c r="CH41" i="5"/>
  <c r="CH53" i="5"/>
  <c r="CG17" i="5"/>
  <c r="CG27" i="5"/>
  <c r="CG41" i="5"/>
  <c r="CG53" i="5"/>
  <c r="CF17" i="5"/>
  <c r="CF27" i="5"/>
  <c r="CF41" i="5"/>
  <c r="CF53" i="5"/>
  <c r="CE17" i="5"/>
  <c r="CE27" i="5"/>
  <c r="CE41" i="5"/>
  <c r="CE53" i="5"/>
  <c r="CD17" i="5"/>
  <c r="CD27" i="5"/>
  <c r="CD41" i="5"/>
  <c r="CD53" i="5"/>
  <c r="CC17" i="5"/>
  <c r="CC27" i="5"/>
  <c r="CC41" i="5"/>
  <c r="CC53" i="5"/>
  <c r="CB17" i="5"/>
  <c r="CB27" i="5"/>
  <c r="CB41" i="5"/>
  <c r="CB53" i="5"/>
  <c r="CA17" i="5"/>
  <c r="CA27" i="5"/>
  <c r="CA41" i="5"/>
  <c r="CA53" i="5"/>
  <c r="BZ17" i="5"/>
  <c r="BZ27" i="5"/>
  <c r="BZ41" i="5"/>
  <c r="BZ53" i="5"/>
  <c r="BY17" i="5"/>
  <c r="BY27" i="5"/>
  <c r="BY41" i="5"/>
  <c r="BY53" i="5"/>
  <c r="BX17" i="5"/>
  <c r="BX27" i="5"/>
  <c r="BX41" i="5"/>
  <c r="BX53" i="5"/>
  <c r="BW17" i="5"/>
  <c r="BW27" i="5"/>
  <c r="BW41" i="5"/>
  <c r="BW53" i="5"/>
  <c r="BV17" i="5"/>
  <c r="BV27" i="5"/>
  <c r="BV41" i="5"/>
  <c r="BV53" i="5"/>
  <c r="BU17" i="5"/>
  <c r="BU27" i="5"/>
  <c r="BU41" i="5"/>
  <c r="BU53" i="5"/>
  <c r="BT17" i="5"/>
  <c r="BT27" i="5"/>
  <c r="BT41" i="5"/>
  <c r="BT53" i="5"/>
  <c r="BS17" i="5"/>
  <c r="BS27" i="5"/>
  <c r="BS41" i="5"/>
  <c r="BS53" i="5"/>
  <c r="BR17" i="5"/>
  <c r="BR27" i="5"/>
  <c r="BR41" i="5"/>
  <c r="BR53" i="5"/>
  <c r="BQ17" i="5"/>
  <c r="BQ27" i="5"/>
  <c r="BQ41" i="5"/>
  <c r="BQ53" i="5"/>
  <c r="BP17" i="5"/>
  <c r="BP27" i="5"/>
  <c r="BP41" i="5"/>
  <c r="BP53" i="5"/>
  <c r="BO17" i="5"/>
  <c r="BO27" i="5"/>
  <c r="BO41" i="5"/>
  <c r="BO53" i="5"/>
  <c r="BN17" i="5"/>
  <c r="BN27" i="5"/>
  <c r="BN41" i="5"/>
  <c r="BN53" i="5"/>
  <c r="BM17" i="5"/>
  <c r="BM27" i="5"/>
  <c r="BM41" i="5"/>
  <c r="BM53" i="5"/>
  <c r="BL17" i="5"/>
  <c r="BL27" i="5"/>
  <c r="BL41" i="5"/>
  <c r="BL53" i="5"/>
  <c r="BK17" i="5"/>
  <c r="BK27" i="5"/>
  <c r="BK41" i="5"/>
  <c r="BK53" i="5"/>
  <c r="BJ17" i="5"/>
  <c r="BJ27" i="5"/>
  <c r="BJ41" i="5"/>
  <c r="BJ53" i="5"/>
  <c r="BI17" i="5"/>
  <c r="BI27" i="5"/>
  <c r="BI41" i="5"/>
  <c r="BI53" i="5"/>
  <c r="BH17" i="5"/>
  <c r="BH27" i="5"/>
  <c r="BH41" i="5"/>
  <c r="BH53" i="5"/>
  <c r="BG17" i="5"/>
  <c r="BG27" i="5"/>
  <c r="BG41" i="5"/>
  <c r="BG53" i="5"/>
  <c r="BF17" i="5"/>
  <c r="BF27" i="5"/>
  <c r="BF41" i="5"/>
  <c r="BF53" i="5"/>
  <c r="BE17" i="5"/>
  <c r="BE27" i="5"/>
  <c r="BE41" i="5"/>
  <c r="BE53" i="5"/>
  <c r="BD17" i="5"/>
  <c r="BD27" i="5"/>
  <c r="BD41" i="5"/>
  <c r="BD53" i="5"/>
  <c r="BC17" i="5"/>
  <c r="BC27" i="5"/>
  <c r="BC41" i="5"/>
  <c r="BC53" i="5"/>
  <c r="BB17" i="5"/>
  <c r="BB27" i="5"/>
  <c r="BB41" i="5"/>
  <c r="BB53" i="5"/>
  <c r="BA17" i="5"/>
  <c r="BA27" i="5"/>
  <c r="BA41" i="5"/>
  <c r="BA53" i="5"/>
  <c r="AZ17" i="5"/>
  <c r="AZ27" i="5"/>
  <c r="AZ41" i="5"/>
  <c r="AZ53" i="5"/>
  <c r="AY17" i="5"/>
  <c r="AY27" i="5"/>
  <c r="AY41" i="5"/>
  <c r="AY53" i="5"/>
  <c r="AX17" i="5"/>
  <c r="AX27" i="5"/>
  <c r="AX41" i="5"/>
  <c r="AX53" i="5"/>
  <c r="AW17" i="5"/>
  <c r="AW27" i="5"/>
  <c r="AW41" i="5"/>
  <c r="AW53" i="5"/>
  <c r="AV17" i="5"/>
  <c r="AV27" i="5"/>
  <c r="AV41" i="5"/>
  <c r="AV53" i="5"/>
  <c r="AU17" i="5"/>
  <c r="AU27" i="5"/>
  <c r="AU41" i="5"/>
  <c r="AU53" i="5"/>
  <c r="AT17" i="5"/>
  <c r="AT27" i="5"/>
  <c r="AT41" i="5"/>
  <c r="AT53" i="5"/>
  <c r="AS17" i="5"/>
  <c r="AS27" i="5"/>
  <c r="AS41" i="5"/>
  <c r="AS53" i="5"/>
  <c r="AR17" i="5"/>
  <c r="AR27" i="5"/>
  <c r="AR41" i="5"/>
  <c r="AR53" i="5"/>
  <c r="AQ17" i="5"/>
  <c r="AQ27" i="5"/>
  <c r="AQ41" i="5"/>
  <c r="AQ53" i="5"/>
  <c r="AP17" i="5"/>
  <c r="AP27" i="5"/>
  <c r="AP41" i="5"/>
  <c r="AP53" i="5"/>
  <c r="AO17" i="5"/>
  <c r="AO27" i="5"/>
  <c r="AO41" i="5"/>
  <c r="AO53" i="5"/>
  <c r="AN17" i="5"/>
  <c r="AN27" i="5"/>
  <c r="AN41" i="5"/>
  <c r="AN53" i="5"/>
  <c r="AM17" i="5"/>
  <c r="AM27" i="5"/>
  <c r="AM41" i="5"/>
  <c r="AM53" i="5"/>
  <c r="AL17" i="5"/>
  <c r="AL27" i="5"/>
  <c r="AL41" i="5"/>
  <c r="AL53" i="5"/>
  <c r="AK17" i="5"/>
  <c r="AK27" i="5"/>
  <c r="AK41" i="5"/>
  <c r="AK53" i="5"/>
  <c r="AJ17" i="5"/>
  <c r="AJ27" i="5"/>
  <c r="AJ41" i="5"/>
  <c r="AJ53" i="5"/>
  <c r="AI17" i="5"/>
  <c r="AI27" i="5"/>
  <c r="AI41" i="5"/>
  <c r="AI53" i="5"/>
  <c r="AH17" i="5"/>
  <c r="AH27" i="5"/>
  <c r="AH41" i="5"/>
  <c r="AH53" i="5"/>
  <c r="AG17" i="5"/>
  <c r="AG27" i="5"/>
  <c r="AG41" i="5"/>
  <c r="AG53" i="5"/>
  <c r="AF17" i="5"/>
  <c r="AF27" i="5"/>
  <c r="AF41" i="5"/>
  <c r="AF53" i="5"/>
  <c r="AE17" i="5"/>
  <c r="AE27" i="5"/>
  <c r="AE41" i="5"/>
  <c r="AE53" i="5"/>
  <c r="AD17" i="5"/>
  <c r="AD27" i="5"/>
  <c r="AD41" i="5"/>
  <c r="AD53" i="5"/>
  <c r="AC17" i="5"/>
  <c r="AC27" i="5"/>
  <c r="AC41" i="5"/>
  <c r="AC53" i="5"/>
  <c r="AB17" i="5"/>
  <c r="AB27" i="5"/>
  <c r="AB41" i="5"/>
  <c r="AB53" i="5"/>
  <c r="AA17" i="5"/>
  <c r="AA27" i="5"/>
  <c r="AA41" i="5"/>
  <c r="AA53" i="5"/>
  <c r="Z17" i="5"/>
  <c r="Z27" i="5"/>
  <c r="Z41" i="5"/>
  <c r="Z53" i="5"/>
  <c r="Y17" i="5"/>
  <c r="Y27" i="5"/>
  <c r="Y41" i="5"/>
  <c r="Y53" i="5"/>
  <c r="X17" i="5"/>
  <c r="X27" i="5"/>
  <c r="X41" i="5"/>
  <c r="X53" i="5"/>
  <c r="W17" i="5"/>
  <c r="W27" i="5"/>
  <c r="W41" i="5"/>
  <c r="W53" i="5"/>
  <c r="V17" i="5"/>
  <c r="V27" i="5"/>
  <c r="V41" i="5"/>
  <c r="V53" i="5"/>
  <c r="U17" i="5"/>
  <c r="U27" i="5"/>
  <c r="U41" i="5"/>
  <c r="U53" i="5"/>
  <c r="T17" i="5"/>
  <c r="T27" i="5"/>
  <c r="T41" i="5"/>
  <c r="T53" i="5"/>
  <c r="S17" i="5"/>
  <c r="S27" i="5"/>
  <c r="S41" i="5"/>
  <c r="S53" i="5"/>
  <c r="R17" i="5"/>
  <c r="R27" i="5"/>
  <c r="R41" i="5"/>
  <c r="R53" i="5"/>
  <c r="Q17" i="5"/>
  <c r="Q27" i="5"/>
  <c r="Q41" i="5"/>
  <c r="Q53" i="5"/>
  <c r="P17" i="5"/>
  <c r="P27" i="5"/>
  <c r="P41" i="5"/>
  <c r="P53" i="5"/>
  <c r="O17" i="5"/>
  <c r="O27" i="5"/>
  <c r="O41" i="5"/>
  <c r="O53" i="5"/>
  <c r="N17" i="5"/>
  <c r="N27" i="5"/>
  <c r="N41" i="5"/>
  <c r="N53" i="5"/>
  <c r="M17" i="5"/>
  <c r="M27" i="5"/>
  <c r="M41" i="5"/>
  <c r="M53" i="5"/>
  <c r="L17" i="5"/>
  <c r="L27" i="5"/>
  <c r="L41" i="5"/>
  <c r="L53" i="5"/>
  <c r="K17" i="5"/>
  <c r="K27" i="5"/>
  <c r="K41" i="5"/>
  <c r="K53" i="5"/>
  <c r="J17" i="5"/>
  <c r="J27" i="5"/>
  <c r="J41" i="5"/>
  <c r="J53" i="5"/>
  <c r="I17" i="5"/>
  <c r="I27" i="5"/>
  <c r="I41" i="5"/>
  <c r="I53" i="5"/>
  <c r="H17" i="5"/>
  <c r="H27" i="5"/>
  <c r="H41" i="5"/>
  <c r="H53" i="5"/>
  <c r="G17" i="5"/>
  <c r="G27" i="5"/>
  <c r="G41" i="5"/>
  <c r="G53" i="5"/>
  <c r="F17" i="5"/>
  <c r="F27" i="5"/>
  <c r="F41" i="5"/>
  <c r="F53" i="5"/>
  <c r="E17" i="5"/>
  <c r="E27" i="5"/>
  <c r="E41" i="5"/>
  <c r="E53" i="5"/>
  <c r="D17" i="5"/>
  <c r="D27" i="5"/>
  <c r="D41" i="5"/>
  <c r="D53" i="5"/>
  <c r="C17" i="5"/>
  <c r="C27" i="5"/>
  <c r="C41" i="5"/>
  <c r="C53" i="5"/>
  <c r="B17" i="5"/>
  <c r="B27" i="5"/>
  <c r="B41" i="5"/>
  <c r="B53" i="5"/>
  <c r="CW52" i="5"/>
  <c r="CV52" i="5"/>
  <c r="CU52" i="5"/>
  <c r="CT52" i="5"/>
  <c r="CS52" i="5"/>
  <c r="CR52" i="5"/>
  <c r="CQ52" i="5"/>
  <c r="CP52" i="5"/>
  <c r="CO52" i="5"/>
  <c r="CN52" i="5"/>
  <c r="CM52" i="5"/>
  <c r="CL52" i="5"/>
  <c r="CK52" i="5"/>
  <c r="CJ52" i="5"/>
  <c r="CI52" i="5"/>
  <c r="CH52" i="5"/>
  <c r="CG52" i="5"/>
  <c r="CF52" i="5"/>
  <c r="CE52" i="5"/>
  <c r="CD52" i="5"/>
  <c r="CC52" i="5"/>
  <c r="CB52" i="5"/>
  <c r="CA52" i="5"/>
  <c r="BZ52" i="5"/>
  <c r="BY52" i="5"/>
  <c r="BX52" i="5"/>
  <c r="BW52" i="5"/>
  <c r="BV52" i="5"/>
  <c r="BU52" i="5"/>
  <c r="BT52" i="5"/>
  <c r="BS52" i="5"/>
  <c r="BR52" i="5"/>
  <c r="BQ52" i="5"/>
  <c r="BP52" i="5"/>
  <c r="BO52" i="5"/>
  <c r="BN52" i="5"/>
  <c r="BM52" i="5"/>
  <c r="BL52" i="5"/>
  <c r="BK52" i="5"/>
  <c r="BJ52" i="5"/>
  <c r="BI52" i="5"/>
  <c r="BH52" i="5"/>
  <c r="BG52" i="5"/>
  <c r="BF52" i="5"/>
  <c r="BE52" i="5"/>
  <c r="BD52" i="5"/>
  <c r="BC52" i="5"/>
  <c r="BB52" i="5"/>
  <c r="BA52" i="5"/>
  <c r="AZ52" i="5"/>
  <c r="AY52" i="5"/>
  <c r="AX52" i="5"/>
  <c r="AW52" i="5"/>
  <c r="AV52" i="5"/>
  <c r="AU52" i="5"/>
  <c r="AT52" i="5"/>
  <c r="AS52" i="5"/>
  <c r="AR52" i="5"/>
  <c r="AQ52" i="5"/>
  <c r="AP52" i="5"/>
  <c r="AO52" i="5"/>
  <c r="AN52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CX44" i="5" a="1"/>
  <c r="CX44" i="5"/>
  <c r="CX45" i="5" a="1"/>
  <c r="CX45" i="5"/>
  <c r="CX46" i="5" a="1"/>
  <c r="CX47" i="5" a="1"/>
  <c r="CX48" i="5" a="1"/>
  <c r="CX49" i="5" a="1"/>
  <c r="CX46" i="5"/>
  <c r="CX47" i="5"/>
  <c r="CX48" i="5"/>
  <c r="CX49" i="5"/>
  <c r="CX50" i="5"/>
  <c r="CW50" i="5"/>
  <c r="CV50" i="5"/>
  <c r="CU50" i="5"/>
  <c r="CT50" i="5"/>
  <c r="CS50" i="5"/>
  <c r="CR50" i="5"/>
  <c r="CQ50" i="5"/>
  <c r="CP50" i="5"/>
  <c r="CO50" i="5"/>
  <c r="CN50" i="5"/>
  <c r="CM50" i="5"/>
  <c r="CL50" i="5"/>
  <c r="CK50" i="5"/>
  <c r="CJ50" i="5"/>
  <c r="CI50" i="5"/>
  <c r="CH50" i="5"/>
  <c r="CG50" i="5"/>
  <c r="CF50" i="5"/>
  <c r="CE50" i="5"/>
  <c r="CD50" i="5"/>
  <c r="CC50" i="5"/>
  <c r="CB50" i="5"/>
  <c r="CA50" i="5"/>
  <c r="BZ50" i="5"/>
  <c r="BY50" i="5"/>
  <c r="BX50" i="5"/>
  <c r="BW50" i="5"/>
  <c r="BV50" i="5"/>
  <c r="BU50" i="5"/>
  <c r="BT50" i="5"/>
  <c r="BS50" i="5"/>
  <c r="BR50" i="5"/>
  <c r="BQ50" i="5"/>
  <c r="BP50" i="5"/>
  <c r="BO50" i="5"/>
  <c r="BN50" i="5"/>
  <c r="BM50" i="5"/>
  <c r="BL50" i="5"/>
  <c r="BK50" i="5"/>
  <c r="BJ50" i="5"/>
  <c r="BI50" i="5"/>
  <c r="BH50" i="5"/>
  <c r="BG50" i="5"/>
  <c r="BF50" i="5"/>
  <c r="BE50" i="5"/>
  <c r="BD50" i="5"/>
  <c r="BC50" i="5"/>
  <c r="BB50" i="5"/>
  <c r="BA50" i="5"/>
  <c r="AZ50" i="5"/>
  <c r="AY50" i="5"/>
  <c r="AX50" i="5"/>
  <c r="AW50" i="5"/>
  <c r="AV50" i="5"/>
  <c r="AU50" i="5"/>
  <c r="AT50" i="5"/>
  <c r="AS50" i="5"/>
  <c r="AR50" i="5"/>
  <c r="AQ50" i="5"/>
  <c r="AP50" i="5"/>
  <c r="AO50" i="5"/>
  <c r="AN50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CX30" i="5" a="1"/>
  <c r="CX30" i="5"/>
  <c r="CX31" i="5" a="1"/>
  <c r="CX31" i="5"/>
  <c r="CX32" i="5" a="1"/>
  <c r="CX32" i="5"/>
  <c r="CX33" i="5"/>
  <c r="CW33" i="5"/>
  <c r="CV33" i="5"/>
  <c r="CU33" i="5"/>
  <c r="CT33" i="5"/>
  <c r="CS33" i="5"/>
  <c r="CR33" i="5"/>
  <c r="CQ33" i="5"/>
  <c r="CP33" i="5"/>
  <c r="CO33" i="5"/>
  <c r="CN33" i="5"/>
  <c r="CM33" i="5"/>
  <c r="CL33" i="5"/>
  <c r="CK33" i="5"/>
  <c r="CJ33" i="5"/>
  <c r="CI33" i="5"/>
  <c r="CH33" i="5"/>
  <c r="CG33" i="5"/>
  <c r="CF33" i="5"/>
  <c r="CE33" i="5"/>
  <c r="CD33" i="5"/>
  <c r="CC33" i="5"/>
  <c r="CB33" i="5"/>
  <c r="CA33" i="5"/>
  <c r="BZ33" i="5"/>
  <c r="BY33" i="5"/>
  <c r="BX33" i="5"/>
  <c r="BW33" i="5"/>
  <c r="BV33" i="5"/>
  <c r="BU33" i="5"/>
  <c r="BT33" i="5"/>
  <c r="BS33" i="5"/>
  <c r="BR33" i="5"/>
  <c r="BQ33" i="5"/>
  <c r="BP33" i="5"/>
  <c r="BO33" i="5"/>
  <c r="BN33" i="5"/>
  <c r="BM33" i="5"/>
  <c r="BL33" i="5"/>
  <c r="BK33" i="5"/>
  <c r="BJ33" i="5"/>
  <c r="BI33" i="5"/>
  <c r="BH33" i="5"/>
  <c r="BG33" i="5"/>
  <c r="BF33" i="5"/>
  <c r="BE33" i="5"/>
  <c r="BD33" i="5"/>
  <c r="BC33" i="5"/>
  <c r="BB33" i="5"/>
  <c r="BA33" i="5"/>
  <c r="AZ33" i="5"/>
  <c r="AY33" i="5"/>
  <c r="AX33" i="5"/>
  <c r="AW33" i="5"/>
  <c r="AV33" i="5"/>
  <c r="AU33" i="5"/>
  <c r="AT33" i="5"/>
  <c r="AS33" i="5"/>
  <c r="AR33" i="5"/>
  <c r="AQ33" i="5"/>
  <c r="AP33" i="5"/>
  <c r="AO33" i="5"/>
  <c r="AN33" i="5"/>
  <c r="AM33" i="5"/>
  <c r="AL33" i="5"/>
  <c r="AK33" i="5"/>
  <c r="AJ33" i="5"/>
  <c r="AI33" i="5"/>
  <c r="AH33" i="5"/>
  <c r="AG33" i="5"/>
  <c r="AF33" i="5"/>
  <c r="AE33" i="5"/>
  <c r="AD33" i="5"/>
  <c r="AC33" i="5"/>
  <c r="AB33" i="5"/>
  <c r="AA33" i="5"/>
  <c r="Z33" i="5"/>
  <c r="Y33" i="5"/>
  <c r="X33" i="5"/>
  <c r="W33" i="5"/>
  <c r="V33" i="5"/>
  <c r="U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B33" i="5"/>
  <c r="CX9" i="5"/>
  <c r="CX8" i="5"/>
  <c r="CX5" i="5" a="1"/>
  <c r="CX5" i="5"/>
  <c r="CX11" i="4" a="1"/>
  <c r="CX11" i="4"/>
  <c r="CX12" i="4" a="1"/>
  <c r="CX12" i="4"/>
  <c r="CX13" i="4" a="1"/>
  <c r="CX14" i="4" a="1"/>
  <c r="CX15" i="4" a="1"/>
  <c r="CX16" i="4" a="1"/>
  <c r="CX13" i="4"/>
  <c r="CX14" i="4"/>
  <c r="CX15" i="4"/>
  <c r="CX16" i="4"/>
  <c r="CX17" i="4"/>
  <c r="CX20" i="4" a="1"/>
  <c r="CX20" i="4"/>
  <c r="CX21" i="4" a="1"/>
  <c r="CX21" i="4"/>
  <c r="CX22" i="4" a="1"/>
  <c r="CX23" i="4" a="1"/>
  <c r="CX24" i="4" a="1"/>
  <c r="CX25" i="4" a="1"/>
  <c r="CX26" i="4" a="1"/>
  <c r="CX22" i="4"/>
  <c r="CX23" i="4"/>
  <c r="CX24" i="4"/>
  <c r="CX25" i="4"/>
  <c r="CX26" i="4"/>
  <c r="CX27" i="4"/>
  <c r="CX36" i="4" a="1"/>
  <c r="CX36" i="4"/>
  <c r="CX37" i="4" a="1"/>
  <c r="CX37" i="4"/>
  <c r="CX38" i="4" a="1"/>
  <c r="CX39" i="4" a="1"/>
  <c r="CX40" i="4" a="1"/>
  <c r="CX38" i="4"/>
  <c r="CX39" i="4"/>
  <c r="CX40" i="4"/>
  <c r="CX41" i="4"/>
  <c r="CX53" i="4"/>
  <c r="CW17" i="4"/>
  <c r="CW27" i="4"/>
  <c r="CW41" i="4"/>
  <c r="CW53" i="4"/>
  <c r="CV17" i="4"/>
  <c r="CV27" i="4"/>
  <c r="CV41" i="4"/>
  <c r="CV53" i="4"/>
  <c r="CU17" i="4"/>
  <c r="CU27" i="4"/>
  <c r="CU41" i="4"/>
  <c r="CU53" i="4"/>
  <c r="CT17" i="4"/>
  <c r="CT27" i="4"/>
  <c r="CT41" i="4"/>
  <c r="CT53" i="4"/>
  <c r="CS17" i="4"/>
  <c r="CS27" i="4"/>
  <c r="CS41" i="4"/>
  <c r="CS53" i="4"/>
  <c r="CR17" i="4"/>
  <c r="CR27" i="4"/>
  <c r="CR41" i="4"/>
  <c r="CR53" i="4"/>
  <c r="CQ17" i="4"/>
  <c r="CQ27" i="4"/>
  <c r="CQ41" i="4"/>
  <c r="CQ53" i="4"/>
  <c r="CP17" i="4"/>
  <c r="CP27" i="4"/>
  <c r="CP41" i="4"/>
  <c r="CP53" i="4"/>
  <c r="CO17" i="4"/>
  <c r="CO27" i="4"/>
  <c r="CO41" i="4"/>
  <c r="CO53" i="4"/>
  <c r="CN17" i="4"/>
  <c r="CN27" i="4"/>
  <c r="CN41" i="4"/>
  <c r="CN53" i="4"/>
  <c r="CM17" i="4"/>
  <c r="CM27" i="4"/>
  <c r="CM41" i="4"/>
  <c r="CM53" i="4"/>
  <c r="CL17" i="4"/>
  <c r="CL27" i="4"/>
  <c r="CL41" i="4"/>
  <c r="CL53" i="4"/>
  <c r="CK17" i="4"/>
  <c r="CK27" i="4"/>
  <c r="CK41" i="4"/>
  <c r="CK53" i="4"/>
  <c r="CJ17" i="4"/>
  <c r="CJ27" i="4"/>
  <c r="CJ41" i="4"/>
  <c r="CJ53" i="4"/>
  <c r="CI17" i="4"/>
  <c r="CI27" i="4"/>
  <c r="CI41" i="4"/>
  <c r="CI53" i="4"/>
  <c r="CH17" i="4"/>
  <c r="CH27" i="4"/>
  <c r="CH41" i="4"/>
  <c r="CH53" i="4"/>
  <c r="CG17" i="4"/>
  <c r="CG27" i="4"/>
  <c r="CG41" i="4"/>
  <c r="CG53" i="4"/>
  <c r="CF17" i="4"/>
  <c r="CF27" i="4"/>
  <c r="CF41" i="4"/>
  <c r="CF53" i="4"/>
  <c r="CE17" i="4"/>
  <c r="CE27" i="4"/>
  <c r="CE41" i="4"/>
  <c r="CE53" i="4"/>
  <c r="CD17" i="4"/>
  <c r="CD27" i="4"/>
  <c r="CD41" i="4"/>
  <c r="CD53" i="4"/>
  <c r="CC17" i="4"/>
  <c r="CC27" i="4"/>
  <c r="CC41" i="4"/>
  <c r="CC53" i="4"/>
  <c r="CB17" i="4"/>
  <c r="CB27" i="4"/>
  <c r="CB41" i="4"/>
  <c r="CB53" i="4"/>
  <c r="CA17" i="4"/>
  <c r="CA27" i="4"/>
  <c r="CA41" i="4"/>
  <c r="CA53" i="4"/>
  <c r="BZ17" i="4"/>
  <c r="BZ27" i="4"/>
  <c r="BZ41" i="4"/>
  <c r="BZ53" i="4"/>
  <c r="BY17" i="4"/>
  <c r="BY27" i="4"/>
  <c r="BY41" i="4"/>
  <c r="BY53" i="4"/>
  <c r="BX17" i="4"/>
  <c r="BX27" i="4"/>
  <c r="BX41" i="4"/>
  <c r="BX53" i="4"/>
  <c r="BW17" i="4"/>
  <c r="BW27" i="4"/>
  <c r="BW41" i="4"/>
  <c r="BW53" i="4"/>
  <c r="BV17" i="4"/>
  <c r="BV27" i="4"/>
  <c r="BV41" i="4"/>
  <c r="BV53" i="4"/>
  <c r="BU17" i="4"/>
  <c r="BU27" i="4"/>
  <c r="BU41" i="4"/>
  <c r="BU53" i="4"/>
  <c r="BT17" i="4"/>
  <c r="BT27" i="4"/>
  <c r="BT41" i="4"/>
  <c r="BT53" i="4"/>
  <c r="BS17" i="4"/>
  <c r="BS27" i="4"/>
  <c r="BS41" i="4"/>
  <c r="BS53" i="4"/>
  <c r="BR17" i="4"/>
  <c r="BR27" i="4"/>
  <c r="BR41" i="4"/>
  <c r="BR53" i="4"/>
  <c r="BQ17" i="4"/>
  <c r="BQ27" i="4"/>
  <c r="BQ41" i="4"/>
  <c r="BQ53" i="4"/>
  <c r="BP17" i="4"/>
  <c r="BP27" i="4"/>
  <c r="BP41" i="4"/>
  <c r="BP53" i="4"/>
  <c r="BO17" i="4"/>
  <c r="BO27" i="4"/>
  <c r="BO41" i="4"/>
  <c r="BO53" i="4"/>
  <c r="BN17" i="4"/>
  <c r="BN27" i="4"/>
  <c r="BN41" i="4"/>
  <c r="BN53" i="4"/>
  <c r="BM17" i="4"/>
  <c r="BM27" i="4"/>
  <c r="BM41" i="4"/>
  <c r="BM53" i="4"/>
  <c r="BL17" i="4"/>
  <c r="BL27" i="4"/>
  <c r="BL41" i="4"/>
  <c r="BL53" i="4"/>
  <c r="BK17" i="4"/>
  <c r="BK27" i="4"/>
  <c r="BK41" i="4"/>
  <c r="BK53" i="4"/>
  <c r="BJ17" i="4"/>
  <c r="BJ27" i="4"/>
  <c r="BJ41" i="4"/>
  <c r="BJ53" i="4"/>
  <c r="BI17" i="4"/>
  <c r="BI27" i="4"/>
  <c r="BI41" i="4"/>
  <c r="BI53" i="4"/>
  <c r="BH17" i="4"/>
  <c r="BH27" i="4"/>
  <c r="BH41" i="4"/>
  <c r="BH53" i="4"/>
  <c r="BG17" i="4"/>
  <c r="BG27" i="4"/>
  <c r="BG41" i="4"/>
  <c r="BG53" i="4"/>
  <c r="BF17" i="4"/>
  <c r="BF27" i="4"/>
  <c r="BF41" i="4"/>
  <c r="BF53" i="4"/>
  <c r="BE17" i="4"/>
  <c r="BE27" i="4"/>
  <c r="BE41" i="4"/>
  <c r="BE53" i="4"/>
  <c r="BD17" i="4"/>
  <c r="BD27" i="4"/>
  <c r="BD41" i="4"/>
  <c r="BD53" i="4"/>
  <c r="BC17" i="4"/>
  <c r="BC27" i="4"/>
  <c r="BC41" i="4"/>
  <c r="BC53" i="4"/>
  <c r="BB17" i="4"/>
  <c r="BB27" i="4"/>
  <c r="BB41" i="4"/>
  <c r="BB53" i="4"/>
  <c r="BA17" i="4"/>
  <c r="BA27" i="4"/>
  <c r="BA41" i="4"/>
  <c r="BA53" i="4"/>
  <c r="AZ17" i="4"/>
  <c r="AZ27" i="4"/>
  <c r="AZ41" i="4"/>
  <c r="AZ53" i="4"/>
  <c r="AY17" i="4"/>
  <c r="AY27" i="4"/>
  <c r="AY41" i="4"/>
  <c r="AY53" i="4"/>
  <c r="AX17" i="4"/>
  <c r="AX27" i="4"/>
  <c r="AX41" i="4"/>
  <c r="AX53" i="4"/>
  <c r="AW17" i="4"/>
  <c r="AW27" i="4"/>
  <c r="AW41" i="4"/>
  <c r="AW53" i="4"/>
  <c r="AV17" i="4"/>
  <c r="AV27" i="4"/>
  <c r="AV41" i="4"/>
  <c r="AV53" i="4"/>
  <c r="AU17" i="4"/>
  <c r="AU27" i="4"/>
  <c r="AU41" i="4"/>
  <c r="AU53" i="4"/>
  <c r="AT17" i="4"/>
  <c r="AT27" i="4"/>
  <c r="AT41" i="4"/>
  <c r="AT53" i="4"/>
  <c r="AS17" i="4"/>
  <c r="AS27" i="4"/>
  <c r="AS41" i="4"/>
  <c r="AS53" i="4"/>
  <c r="AR17" i="4"/>
  <c r="AR27" i="4"/>
  <c r="AR41" i="4"/>
  <c r="AR53" i="4"/>
  <c r="AQ17" i="4"/>
  <c r="AQ27" i="4"/>
  <c r="AQ41" i="4"/>
  <c r="AQ53" i="4"/>
  <c r="AP17" i="4"/>
  <c r="AP27" i="4"/>
  <c r="AP41" i="4"/>
  <c r="AP53" i="4"/>
  <c r="AO17" i="4"/>
  <c r="AO27" i="4"/>
  <c r="AO41" i="4"/>
  <c r="AO53" i="4"/>
  <c r="AN17" i="4"/>
  <c r="AN27" i="4"/>
  <c r="AN41" i="4"/>
  <c r="AN53" i="4"/>
  <c r="AM17" i="4"/>
  <c r="AM27" i="4"/>
  <c r="AM41" i="4"/>
  <c r="AM53" i="4"/>
  <c r="AL17" i="4"/>
  <c r="AL27" i="4"/>
  <c r="AL41" i="4"/>
  <c r="AL53" i="4"/>
  <c r="AK17" i="4"/>
  <c r="AK27" i="4"/>
  <c r="AK41" i="4"/>
  <c r="AK53" i="4"/>
  <c r="AJ17" i="4"/>
  <c r="AJ27" i="4"/>
  <c r="AJ41" i="4"/>
  <c r="AJ53" i="4"/>
  <c r="AI17" i="4"/>
  <c r="AI27" i="4"/>
  <c r="AI41" i="4"/>
  <c r="AI53" i="4"/>
  <c r="AH17" i="4"/>
  <c r="AH27" i="4"/>
  <c r="AH41" i="4"/>
  <c r="AH53" i="4"/>
  <c r="AG17" i="4"/>
  <c r="AG27" i="4"/>
  <c r="AG41" i="4"/>
  <c r="AG53" i="4"/>
  <c r="AF17" i="4"/>
  <c r="AF27" i="4"/>
  <c r="AF41" i="4"/>
  <c r="AF53" i="4"/>
  <c r="AE17" i="4"/>
  <c r="AE27" i="4"/>
  <c r="AE41" i="4"/>
  <c r="AE53" i="4"/>
  <c r="AD17" i="4"/>
  <c r="AD27" i="4"/>
  <c r="AD41" i="4"/>
  <c r="AD53" i="4"/>
  <c r="AC17" i="4"/>
  <c r="AC27" i="4"/>
  <c r="AC41" i="4"/>
  <c r="AC53" i="4"/>
  <c r="AB17" i="4"/>
  <c r="AB27" i="4"/>
  <c r="AB41" i="4"/>
  <c r="AB53" i="4"/>
  <c r="AA17" i="4"/>
  <c r="AA27" i="4"/>
  <c r="AA41" i="4"/>
  <c r="AA53" i="4"/>
  <c r="Z17" i="4"/>
  <c r="Z27" i="4"/>
  <c r="Z41" i="4"/>
  <c r="Z53" i="4"/>
  <c r="Y17" i="4"/>
  <c r="Y27" i="4"/>
  <c r="Y41" i="4"/>
  <c r="Y53" i="4"/>
  <c r="X17" i="4"/>
  <c r="X27" i="4"/>
  <c r="X41" i="4"/>
  <c r="X53" i="4"/>
  <c r="W17" i="4"/>
  <c r="W27" i="4"/>
  <c r="W41" i="4"/>
  <c r="W53" i="4"/>
  <c r="V17" i="4"/>
  <c r="V27" i="4"/>
  <c r="V41" i="4"/>
  <c r="V53" i="4"/>
  <c r="U17" i="4"/>
  <c r="U27" i="4"/>
  <c r="U41" i="4"/>
  <c r="U53" i="4"/>
  <c r="T17" i="4"/>
  <c r="T27" i="4"/>
  <c r="T41" i="4"/>
  <c r="T53" i="4"/>
  <c r="S17" i="4"/>
  <c r="S27" i="4"/>
  <c r="S41" i="4"/>
  <c r="S53" i="4"/>
  <c r="R17" i="4"/>
  <c r="R27" i="4"/>
  <c r="R41" i="4"/>
  <c r="R53" i="4"/>
  <c r="Q17" i="4"/>
  <c r="Q27" i="4"/>
  <c r="Q41" i="4"/>
  <c r="Q53" i="4"/>
  <c r="P17" i="4"/>
  <c r="P27" i="4"/>
  <c r="P41" i="4"/>
  <c r="P53" i="4"/>
  <c r="O17" i="4"/>
  <c r="O27" i="4"/>
  <c r="O41" i="4"/>
  <c r="O53" i="4"/>
  <c r="N17" i="4"/>
  <c r="N27" i="4"/>
  <c r="N41" i="4"/>
  <c r="N53" i="4"/>
  <c r="M17" i="4"/>
  <c r="M27" i="4"/>
  <c r="M41" i="4"/>
  <c r="M53" i="4"/>
  <c r="L17" i="4"/>
  <c r="L27" i="4"/>
  <c r="L41" i="4"/>
  <c r="L53" i="4"/>
  <c r="K17" i="4"/>
  <c r="K27" i="4"/>
  <c r="K41" i="4"/>
  <c r="K53" i="4"/>
  <c r="J17" i="4"/>
  <c r="J27" i="4"/>
  <c r="J41" i="4"/>
  <c r="J53" i="4"/>
  <c r="I17" i="4"/>
  <c r="I27" i="4"/>
  <c r="I41" i="4"/>
  <c r="I53" i="4"/>
  <c r="H17" i="4"/>
  <c r="H27" i="4"/>
  <c r="H41" i="4"/>
  <c r="H53" i="4"/>
  <c r="G17" i="4"/>
  <c r="G27" i="4"/>
  <c r="G41" i="4"/>
  <c r="G53" i="4"/>
  <c r="F17" i="4"/>
  <c r="F27" i="4"/>
  <c r="F41" i="4"/>
  <c r="F53" i="4"/>
  <c r="E17" i="4"/>
  <c r="E27" i="4"/>
  <c r="E41" i="4"/>
  <c r="E53" i="4"/>
  <c r="D17" i="4"/>
  <c r="D27" i="4"/>
  <c r="D41" i="4"/>
  <c r="D53" i="4"/>
  <c r="C17" i="4"/>
  <c r="C27" i="4"/>
  <c r="C41" i="4"/>
  <c r="C53" i="4"/>
  <c r="B17" i="4"/>
  <c r="B27" i="4"/>
  <c r="B41" i="4"/>
  <c r="B53" i="4"/>
  <c r="CW52" i="4"/>
  <c r="CV52" i="4"/>
  <c r="CU52" i="4"/>
  <c r="CT52" i="4"/>
  <c r="CS52" i="4"/>
  <c r="CR52" i="4"/>
  <c r="CQ52" i="4"/>
  <c r="CP52" i="4"/>
  <c r="CO52" i="4"/>
  <c r="CN52" i="4"/>
  <c r="CM52" i="4"/>
  <c r="CL52" i="4"/>
  <c r="CK52" i="4"/>
  <c r="CJ52" i="4"/>
  <c r="CI52" i="4"/>
  <c r="CH52" i="4"/>
  <c r="CG52" i="4"/>
  <c r="CF52" i="4"/>
  <c r="CE52" i="4"/>
  <c r="CD52" i="4"/>
  <c r="CC52" i="4"/>
  <c r="CB52" i="4"/>
  <c r="CA52" i="4"/>
  <c r="BZ52" i="4"/>
  <c r="BY52" i="4"/>
  <c r="BX52" i="4"/>
  <c r="BW52" i="4"/>
  <c r="BV52" i="4"/>
  <c r="BU52" i="4"/>
  <c r="BT52" i="4"/>
  <c r="BS52" i="4"/>
  <c r="BR52" i="4"/>
  <c r="BQ52" i="4"/>
  <c r="BP52" i="4"/>
  <c r="BO52" i="4"/>
  <c r="BN52" i="4"/>
  <c r="BM52" i="4"/>
  <c r="BL52" i="4"/>
  <c r="BK52" i="4"/>
  <c r="BJ52" i="4"/>
  <c r="BI52" i="4"/>
  <c r="BH52" i="4"/>
  <c r="BG52" i="4"/>
  <c r="BF52" i="4"/>
  <c r="BE52" i="4"/>
  <c r="BD52" i="4"/>
  <c r="BC52" i="4"/>
  <c r="BB52" i="4"/>
  <c r="BA52" i="4"/>
  <c r="AZ52" i="4"/>
  <c r="AY52" i="4"/>
  <c r="AX52" i="4"/>
  <c r="AW52" i="4"/>
  <c r="AV52" i="4"/>
  <c r="AU52" i="4"/>
  <c r="AT52" i="4"/>
  <c r="AS52" i="4"/>
  <c r="AR52" i="4"/>
  <c r="AQ52" i="4"/>
  <c r="AP52" i="4"/>
  <c r="AO52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B52" i="4"/>
  <c r="CX44" i="4" a="1"/>
  <c r="CX44" i="4"/>
  <c r="CX45" i="4" a="1"/>
  <c r="CX45" i="4"/>
  <c r="CX46" i="4" a="1"/>
  <c r="CX47" i="4" a="1"/>
  <c r="CX48" i="4" a="1"/>
  <c r="CX49" i="4" a="1"/>
  <c r="CX46" i="4"/>
  <c r="CX47" i="4"/>
  <c r="CX48" i="4"/>
  <c r="CX49" i="4"/>
  <c r="CX50" i="4"/>
  <c r="CW50" i="4"/>
  <c r="CV50" i="4"/>
  <c r="CU50" i="4"/>
  <c r="CT50" i="4"/>
  <c r="CS50" i="4"/>
  <c r="CR50" i="4"/>
  <c r="CQ50" i="4"/>
  <c r="CP50" i="4"/>
  <c r="CO50" i="4"/>
  <c r="CN50" i="4"/>
  <c r="CM50" i="4"/>
  <c r="CL50" i="4"/>
  <c r="CK50" i="4"/>
  <c r="CJ50" i="4"/>
  <c r="CI50" i="4"/>
  <c r="CH50" i="4"/>
  <c r="CG50" i="4"/>
  <c r="CF50" i="4"/>
  <c r="CE50" i="4"/>
  <c r="CD50" i="4"/>
  <c r="CC50" i="4"/>
  <c r="CB50" i="4"/>
  <c r="CA50" i="4"/>
  <c r="BZ50" i="4"/>
  <c r="BY50" i="4"/>
  <c r="BX50" i="4"/>
  <c r="BW50" i="4"/>
  <c r="BV50" i="4"/>
  <c r="BU50" i="4"/>
  <c r="BT50" i="4"/>
  <c r="BS50" i="4"/>
  <c r="BR50" i="4"/>
  <c r="BQ50" i="4"/>
  <c r="BP50" i="4"/>
  <c r="BO50" i="4"/>
  <c r="BN50" i="4"/>
  <c r="BM50" i="4"/>
  <c r="BL50" i="4"/>
  <c r="BK50" i="4"/>
  <c r="BJ50" i="4"/>
  <c r="BI50" i="4"/>
  <c r="BH50" i="4"/>
  <c r="BG50" i="4"/>
  <c r="BF50" i="4"/>
  <c r="BE50" i="4"/>
  <c r="BD50" i="4"/>
  <c r="BC50" i="4"/>
  <c r="BB50" i="4"/>
  <c r="BA50" i="4"/>
  <c r="AZ50" i="4"/>
  <c r="AY50" i="4"/>
  <c r="AX50" i="4"/>
  <c r="AW50" i="4"/>
  <c r="AV50" i="4"/>
  <c r="AU50" i="4"/>
  <c r="AT50" i="4"/>
  <c r="AS50" i="4"/>
  <c r="AR50" i="4"/>
  <c r="AQ50" i="4"/>
  <c r="AP50" i="4"/>
  <c r="AO50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CX30" i="4" a="1"/>
  <c r="CX30" i="4"/>
  <c r="CX31" i="4" a="1"/>
  <c r="CX31" i="4"/>
  <c r="CX32" i="4" a="1"/>
  <c r="CX32" i="4"/>
  <c r="CX33" i="4"/>
  <c r="CW33" i="4"/>
  <c r="CV33" i="4"/>
  <c r="CU33" i="4"/>
  <c r="CT33" i="4"/>
  <c r="CS33" i="4"/>
  <c r="CR33" i="4"/>
  <c r="CQ33" i="4"/>
  <c r="CP33" i="4"/>
  <c r="CO33" i="4"/>
  <c r="CN33" i="4"/>
  <c r="CM33" i="4"/>
  <c r="CL33" i="4"/>
  <c r="CK33" i="4"/>
  <c r="CJ33" i="4"/>
  <c r="CI33" i="4"/>
  <c r="CH33" i="4"/>
  <c r="CG33" i="4"/>
  <c r="CF33" i="4"/>
  <c r="CE33" i="4"/>
  <c r="CD33" i="4"/>
  <c r="CC33" i="4"/>
  <c r="CB33" i="4"/>
  <c r="CA33" i="4"/>
  <c r="BZ33" i="4"/>
  <c r="BY33" i="4"/>
  <c r="BX33" i="4"/>
  <c r="BW33" i="4"/>
  <c r="BV33" i="4"/>
  <c r="BU33" i="4"/>
  <c r="BT33" i="4"/>
  <c r="BS33" i="4"/>
  <c r="BR33" i="4"/>
  <c r="BQ33" i="4"/>
  <c r="BP33" i="4"/>
  <c r="BO33" i="4"/>
  <c r="BN33" i="4"/>
  <c r="BM33" i="4"/>
  <c r="BL33" i="4"/>
  <c r="BK33" i="4"/>
  <c r="BJ33" i="4"/>
  <c r="BI33" i="4"/>
  <c r="BH33" i="4"/>
  <c r="BG33" i="4"/>
  <c r="BF33" i="4"/>
  <c r="BE33" i="4"/>
  <c r="BD33" i="4"/>
  <c r="BC33" i="4"/>
  <c r="BB33" i="4"/>
  <c r="BA33" i="4"/>
  <c r="AZ33" i="4"/>
  <c r="AY33" i="4"/>
  <c r="AX33" i="4"/>
  <c r="AW33" i="4"/>
  <c r="AV33" i="4"/>
  <c r="AU33" i="4"/>
  <c r="AT33" i="4"/>
  <c r="AS33" i="4"/>
  <c r="AR33" i="4"/>
  <c r="AQ33" i="4"/>
  <c r="AP33" i="4"/>
  <c r="AO33" i="4"/>
  <c r="AN33" i="4"/>
  <c r="AM33" i="4"/>
  <c r="AL33" i="4"/>
  <c r="AK33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B33" i="4"/>
  <c r="CX9" i="4"/>
  <c r="CX8" i="4"/>
  <c r="CX5" i="4" a="1"/>
  <c r="CX5" i="4"/>
</calcChain>
</file>

<file path=xl/sharedStrings.xml><?xml version="1.0" encoding="utf-8"?>
<sst xmlns="http://schemas.openxmlformats.org/spreadsheetml/2006/main" count="122" uniqueCount="56">
  <si>
    <t>Publication on: 26/12/2025 23:30:47</t>
  </si>
  <si>
    <t>TOTAL (MWh)</t>
  </si>
  <si>
    <t>Total SELL Trades</t>
  </si>
  <si>
    <t>Greece Mainland</t>
  </si>
  <si>
    <t>Market Clearing Price</t>
  </si>
  <si>
    <t>Greece Mainland  (15min MCP)</t>
  </si>
  <si>
    <t>Greece Mainland (60min Index)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</si>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</sst>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\H\o\u\r\-00"/>
    <numFmt numFmtId="165" formatCode="[$-409]dddd\,\ dd\ mmmm\,\ yyyy"/>
    <numFmt numFmtId="166" formatCode="00"/>
    <numFmt numFmtId="167" formatCode="#,##0.000"/>
    <numFmt numFmtId="168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8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6">
    <xf numFmtId="0" fontId="0" fillId="0" borderId="0" xfId="0"/>
    <xf numFmtId="0" fontId="2" fillId="0" borderId="1" xfId="1" applyFont="1" applyBorder="1" applyAlignment="1">
      <alignment horizontal="left" vertical="center" indent="1"/>
    </xf>
    <xf numFmtId="0" fontId="3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/>
    <xf numFmtId="0" fontId="3" fillId="0" borderId="0" xfId="1" applyFont="1" applyAlignment="1">
      <alignment vertical="center" shrinkToFit="1"/>
    </xf>
    <xf numFmtId="0" fontId="2" fillId="0" borderId="0" xfId="1" applyFont="1" applyAlignment="1">
      <alignment horizontal="left" vertical="center" indent="1"/>
    </xf>
    <xf numFmtId="164" fontId="3" fillId="2" borderId="2" xfId="1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right" vertical="center" indent="1" shrinkToFit="1"/>
    </xf>
    <xf numFmtId="165" fontId="6" fillId="3" borderId="2" xfId="1" applyNumberFormat="1" applyFont="1" applyFill="1" applyBorder="1" applyAlignment="1" applyProtection="1">
      <alignment horizontal="left" vertical="center" indent="1" shrinkToFit="1"/>
      <protection locked="0"/>
    </xf>
    <xf numFmtId="166" fontId="7" fillId="3" borderId="3" xfId="1" applyNumberFormat="1" applyFont="1" applyFill="1" applyBorder="1" applyAlignment="1" applyProtection="1">
      <alignment horizontal="center" vertical="center"/>
      <protection hidden="1"/>
    </xf>
    <xf numFmtId="166" fontId="7" fillId="3" borderId="4" xfId="1" applyNumberFormat="1" applyFont="1" applyFill="1" applyBorder="1" applyAlignment="1" applyProtection="1">
      <alignment horizontal="center" vertical="center"/>
      <protection hidden="1"/>
    </xf>
    <xf numFmtId="166" fontId="7" fillId="3" borderId="5" xfId="1" applyNumberFormat="1" applyFont="1" applyFill="1" applyBorder="1" applyAlignment="1" applyProtection="1">
      <alignment horizontal="center" vertical="center"/>
      <protection hidden="1"/>
    </xf>
    <xf numFmtId="166" fontId="7" fillId="3" borderId="6" xfId="1" applyNumberFormat="1" applyFont="1" applyFill="1" applyBorder="1" applyAlignment="1" applyProtection="1">
      <alignment horizontal="center" vertical="center"/>
      <protection hidden="1"/>
    </xf>
    <xf numFmtId="166" fontId="7" fillId="3" borderId="7" xfId="1" applyNumberFormat="1" applyFont="1" applyFill="1" applyBorder="1" applyAlignment="1" applyProtection="1">
      <alignment horizontal="center" vertical="center"/>
      <protection hidden="1"/>
    </xf>
    <xf numFmtId="166" fontId="7" fillId="3" borderId="8" xfId="1" applyNumberFormat="1" applyFont="1" applyFill="1" applyBorder="1" applyAlignment="1" applyProtection="1">
      <alignment horizontal="center" vertical="center"/>
      <protection hidden="1"/>
    </xf>
    <xf numFmtId="166" fontId="7" fillId="3" borderId="9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left" vertical="center" indent="1"/>
      <protection hidden="1"/>
    </xf>
    <xf numFmtId="167" fontId="8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2" xfId="1" applyFont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locked="0"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167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left" vertical="center" indent="1"/>
      <protection hidden="1"/>
    </xf>
    <xf numFmtId="0" fontId="9" fillId="0" borderId="18" xfId="1" applyFont="1" applyBorder="1" applyAlignment="1" applyProtection="1">
      <alignment horizontal="right" vertical="center" shrinkToFit="1"/>
      <protection locked="0" hidden="1"/>
    </xf>
    <xf numFmtId="0" fontId="9" fillId="0" borderId="19" xfId="1" applyFont="1" applyBorder="1" applyAlignment="1" applyProtection="1">
      <alignment horizontal="right" vertical="center" shrinkToFit="1"/>
      <protection locked="0" hidden="1"/>
    </xf>
    <xf numFmtId="0" fontId="9" fillId="0" borderId="20" xfId="1" applyFont="1" applyBorder="1" applyAlignment="1" applyProtection="1">
      <alignment horizontal="right" vertical="center" shrinkToFit="1"/>
      <protection locked="0" hidden="1"/>
    </xf>
    <xf numFmtId="0" fontId="9" fillId="0" borderId="21" xfId="1" applyFont="1" applyBorder="1" applyAlignment="1" applyProtection="1">
      <alignment horizontal="right" vertical="center" shrinkToFit="1"/>
      <protection locked="0"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0" fontId="10" fillId="0" borderId="12" xfId="1" applyFont="1" applyBorder="1" applyAlignment="1" applyProtection="1">
      <alignment horizontal="left" vertical="center" indent="1" shrinkToFit="1"/>
      <protection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10" fillId="0" borderId="18" xfId="1" applyFont="1" applyBorder="1" applyAlignment="1" applyProtection="1">
      <alignment horizontal="right" vertical="center" shrinkToFit="1"/>
      <protection locked="0" hidden="1"/>
    </xf>
    <xf numFmtId="0" fontId="10" fillId="0" borderId="19" xfId="1" applyFont="1" applyBorder="1" applyAlignment="1" applyProtection="1">
      <alignment horizontal="right" vertical="center" shrinkToFit="1"/>
      <protection locked="0" hidden="1"/>
    </xf>
    <xf numFmtId="0" fontId="10" fillId="0" borderId="24" xfId="1" applyFont="1" applyBorder="1" applyAlignment="1" applyProtection="1">
      <alignment horizontal="right" vertical="center" shrinkToFit="1"/>
      <protection locked="0" hidden="1"/>
    </xf>
    <xf numFmtId="0" fontId="10" fillId="0" borderId="25" xfId="1" applyFont="1" applyBorder="1" applyAlignment="1" applyProtection="1">
      <alignment horizontal="right" vertical="center" shrinkToFit="1"/>
      <protection locked="0" hidden="1"/>
    </xf>
    <xf numFmtId="4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7" fillId="5" borderId="2" xfId="1" applyFont="1" applyFill="1" applyBorder="1" applyAlignment="1" applyProtection="1">
      <alignment horizontal="left" vertical="center"/>
      <protection hidden="1"/>
    </xf>
    <xf numFmtId="166" fontId="7" fillId="0" borderId="10" xfId="1" applyNumberFormat="1" applyFont="1" applyBorder="1" applyAlignment="1" applyProtection="1">
      <alignment horizontal="center" vertical="center"/>
      <protection hidden="1"/>
    </xf>
    <xf numFmtId="166" fontId="7" fillId="0" borderId="8" xfId="1" applyNumberFormat="1" applyFont="1" applyBorder="1" applyAlignment="1" applyProtection="1">
      <alignment horizontal="center" vertical="center"/>
      <protection hidden="1"/>
    </xf>
    <xf numFmtId="166" fontId="7" fillId="0" borderId="11" xfId="1" applyNumberFormat="1" applyFont="1" applyBorder="1" applyAlignment="1" applyProtection="1">
      <alignment horizontal="center" vertical="center"/>
      <protection hidden="1"/>
    </xf>
    <xf numFmtId="0" fontId="11" fillId="0" borderId="12" xfId="1" applyFont="1" applyBorder="1" applyAlignment="1" applyProtection="1">
      <alignment horizontal="left" vertical="center" indent="1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167" fontId="9" fillId="0" borderId="12" xfId="1" applyNumberFormat="1" applyFont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167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11" fillId="0" borderId="32" xfId="1" applyFont="1" applyBorder="1" applyAlignment="1" applyProtection="1">
      <alignment horizontal="left" vertical="center" indent="1" shrinkToFit="1"/>
      <protection hidden="1"/>
    </xf>
    <xf numFmtId="0" fontId="9" fillId="0" borderId="33" xfId="1" applyFont="1" applyBorder="1" applyAlignment="1" applyProtection="1">
      <alignment horizontal="right" vertical="center" shrinkToFit="1"/>
      <protection hidden="1"/>
    </xf>
    <xf numFmtId="0" fontId="9" fillId="0" borderId="34" xfId="1" applyFont="1" applyBorder="1" applyAlignment="1" applyProtection="1">
      <alignment horizontal="right" vertical="center" shrinkToFit="1"/>
      <protection hidden="1"/>
    </xf>
    <xf numFmtId="0" fontId="9" fillId="0" borderId="35" xfId="1" applyFont="1" applyBorder="1" applyAlignment="1" applyProtection="1">
      <alignment horizontal="right" vertical="center" shrinkToFit="1"/>
      <protection hidden="1"/>
    </xf>
    <xf numFmtId="0" fontId="9" fillId="0" borderId="36" xfId="1" applyFont="1" applyBorder="1" applyAlignment="1" applyProtection="1">
      <alignment horizontal="right" vertical="center" shrinkToFit="1"/>
      <protection hidden="1"/>
    </xf>
    <xf numFmtId="167" fontId="9" fillId="0" borderId="32" xfId="1" applyNumberFormat="1" applyFont="1" applyBorder="1" applyAlignment="1" applyProtection="1">
      <alignment horizontal="right" vertical="center" shrinkToFit="1"/>
      <protection hidden="1"/>
    </xf>
    <xf numFmtId="0" fontId="11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37" xfId="1" applyFont="1" applyBorder="1" applyAlignment="1" applyProtection="1">
      <alignment horizontal="right" vertical="center" shrinkToFit="1"/>
      <protection hidden="1"/>
    </xf>
    <xf numFmtId="0" fontId="9" fillId="0" borderId="38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7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26" xfId="1" applyFont="1" applyFill="1" applyBorder="1" applyAlignment="1" applyProtection="1">
      <alignment horizontal="left" vertical="center" indent="1" shrinkToFit="1"/>
      <protection hidden="1"/>
    </xf>
    <xf numFmtId="168" fontId="8" fillId="4" borderId="18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19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9" xfId="1" applyFont="1" applyBorder="1" applyAlignment="1" applyProtection="1">
      <alignment horizontal="left" vertical="center" indent="1" shrinkToFit="1"/>
      <protection hidden="1"/>
    </xf>
    <xf numFmtId="167" fontId="13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7" fillId="3" borderId="2" xfId="1" applyFont="1" applyFill="1" applyBorder="1" applyAlignment="1" applyProtection="1">
      <alignment horizontal="left" vertical="center"/>
      <protection hidden="1"/>
    </xf>
    <xf numFmtId="0" fontId="9" fillId="6" borderId="12" xfId="1" applyFont="1" applyFill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>
      <alignment horizontal="right" vertical="center"/>
    </xf>
    <xf numFmtId="0" fontId="9" fillId="0" borderId="14" xfId="1" applyFont="1" applyBorder="1" applyAlignment="1">
      <alignment horizontal="right" vertical="center"/>
    </xf>
    <xf numFmtId="0" fontId="9" fillId="0" borderId="15" xfId="1" applyFont="1" applyBorder="1" applyAlignment="1">
      <alignment horizontal="right" vertical="center"/>
    </xf>
    <xf numFmtId="0" fontId="9" fillId="0" borderId="16" xfId="1" applyFont="1" applyBorder="1" applyAlignment="1">
      <alignment horizontal="right" vertical="center"/>
    </xf>
    <xf numFmtId="167" fontId="9" fillId="6" borderId="12" xfId="1" applyNumberFormat="1" applyFont="1" applyFill="1" applyBorder="1" applyAlignment="1">
      <alignment horizontal="right" vertical="center"/>
    </xf>
    <xf numFmtId="0" fontId="9" fillId="7" borderId="27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0" borderId="34" xfId="1" applyFont="1" applyBorder="1" applyAlignment="1">
      <alignment horizontal="right" vertical="center"/>
    </xf>
    <xf numFmtId="0" fontId="9" fillId="0" borderId="35" xfId="1" applyFont="1" applyBorder="1" applyAlignment="1">
      <alignment horizontal="right" vertical="center"/>
    </xf>
    <xf numFmtId="0" fontId="9" fillId="0" borderId="36" xfId="1" applyFont="1" applyBorder="1" applyAlignment="1">
      <alignment horizontal="right" vertical="center"/>
    </xf>
    <xf numFmtId="167" fontId="9" fillId="6" borderId="32" xfId="1" applyNumberFormat="1" applyFont="1" applyFill="1" applyBorder="1" applyAlignment="1">
      <alignment horizontal="right" vertical="center"/>
    </xf>
    <xf numFmtId="0" fontId="9" fillId="0" borderId="37" xfId="1" applyFont="1" applyBorder="1" applyAlignment="1">
      <alignment horizontal="right" vertical="center"/>
    </xf>
    <xf numFmtId="0" fontId="9" fillId="0" borderId="38" xfId="1" applyFont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7" borderId="17" xfId="1" applyFont="1" applyFill="1" applyBorder="1" applyAlignment="1" applyProtection="1">
      <alignment horizontal="left" vertical="center" indent="1"/>
      <protection hidden="1"/>
    </xf>
    <xf numFmtId="0" fontId="9" fillId="0" borderId="25" xfId="1" applyFont="1" applyBorder="1" applyAlignment="1">
      <alignment horizontal="right" vertical="center"/>
    </xf>
    <xf numFmtId="167" fontId="9" fillId="6" borderId="23" xfId="1" applyNumberFormat="1" applyFont="1" applyFill="1" applyBorder="1" applyAlignment="1">
      <alignment horizontal="right" vertical="center"/>
    </xf>
    <xf numFmtId="0" fontId="9" fillId="0" borderId="32" xfId="1" applyFont="1" applyBorder="1" applyAlignment="1" applyProtection="1">
      <alignment horizontal="left" vertical="center" indent="1"/>
      <protection hidden="1"/>
    </xf>
    <xf numFmtId="0" fontId="7" fillId="4" borderId="22" xfId="1" applyFont="1" applyFill="1" applyBorder="1" applyAlignment="1" applyProtection="1">
      <alignment horizontal="left" vertical="center" indent="1" shrinkToFit="1"/>
      <protection hidden="1"/>
    </xf>
    <xf numFmtId="168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2" xfId="1" applyNumberFormat="1" applyFont="1" applyFill="1" applyBorder="1" applyAlignment="1" applyProtection="1">
      <alignment horizontal="right" vertical="center" shrinkToFit="1"/>
      <protection hidden="1"/>
    </xf>
    <xf numFmtId="166" fontId="7" fillId="0" borderId="44" xfId="1" applyNumberFormat="1" applyFont="1" applyBorder="1" applyAlignment="1" applyProtection="1">
      <alignment horizontal="center" vertical="center"/>
      <protection hidden="1"/>
    </xf>
    <xf numFmtId="166" fontId="7" fillId="0" borderId="45" xfId="1" applyNumberFormat="1" applyFont="1" applyBorder="1" applyAlignment="1" applyProtection="1">
      <alignment horizontal="center" vertical="center"/>
      <protection hidden="1"/>
    </xf>
    <xf numFmtId="166" fontId="7" fillId="0" borderId="46" xfId="1" applyNumberFormat="1" applyFont="1" applyBorder="1" applyAlignment="1" applyProtection="1">
      <alignment horizontal="center" vertical="center"/>
      <protection hidden="1"/>
    </xf>
    <xf numFmtId="0" fontId="9" fillId="6" borderId="13" xfId="1" applyFont="1" applyFill="1" applyBorder="1" applyAlignment="1">
      <alignment horizontal="right" vertical="center"/>
    </xf>
    <xf numFmtId="0" fontId="9" fillId="6" borderId="47" xfId="1" applyFont="1" applyFill="1" applyBorder="1" applyAlignment="1">
      <alignment horizontal="right" vertical="center"/>
    </xf>
    <xf numFmtId="0" fontId="9" fillId="6" borderId="14" xfId="1" applyFont="1" applyFill="1" applyBorder="1" applyAlignment="1">
      <alignment horizontal="right" vertical="center"/>
    </xf>
    <xf numFmtId="0" fontId="9" fillId="6" borderId="16" xfId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6" borderId="33" xfId="1" applyFont="1" applyFill="1" applyBorder="1" applyAlignment="1">
      <alignment horizontal="right" vertical="center"/>
    </xf>
    <xf numFmtId="0" fontId="9" fillId="6" borderId="34" xfId="1" applyFont="1" applyFill="1" applyBorder="1" applyAlignment="1">
      <alignment horizontal="right" vertical="center"/>
    </xf>
    <xf numFmtId="0" fontId="9" fillId="6" borderId="36" xfId="1" applyFont="1" applyFill="1" applyBorder="1" applyAlignment="1">
      <alignment horizontal="right" vertical="center"/>
    </xf>
    <xf numFmtId="0" fontId="9" fillId="6" borderId="35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8" fontId="8" fillId="0" borderId="0" xfId="1" applyNumberFormat="1" applyFont="1" applyAlignment="1" applyProtection="1">
      <alignment horizontal="right" vertical="center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7" fontId="8" fillId="4" borderId="2" xfId="1" applyNumberFormat="1" applyFont="1" applyFill="1" applyBorder="1" applyAlignment="1" applyProtection="1">
      <alignment horizontal="right" vertical="center" shrinkToFit="1"/>
      <protection hidden="1"/>
    </xf>
    <xf numFmtId="0" fontId="3" fillId="0" borderId="1" xfId="1" applyFont="1" applyBorder="1" applyAlignment="1">
      <alignment vertical="center" shrinkToFit="1"/>
    </xf>
    <xf numFmtId="0" fontId="7" fillId="5" borderId="2" xfId="1" applyFont="1" applyFill="1" applyBorder="1" applyAlignment="1" applyProtection="1">
      <alignment horizontal="center" vertical="center"/>
      <protection hidden="1"/>
    </xf>
    <xf numFmtId="0" fontId="5" fillId="0" borderId="1" xfId="1" applyFont="1" applyBorder="1"/>
    <xf numFmtId="0" fontId="3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167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left" vertical="center" indent="1"/>
      <protection hidden="1"/>
    </xf>
    <xf numFmtId="0" fontId="8" fillId="0" borderId="10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11" xfId="1" applyFont="1" applyBorder="1" applyAlignment="1" applyProtection="1">
      <alignment horizontal="center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4" fontId="8" fillId="3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6" borderId="13" xfId="1" applyFont="1" applyFill="1" applyBorder="1" applyAlignment="1">
      <alignment vertical="center"/>
    </xf>
    <xf numFmtId="0" fontId="9" fillId="6" borderId="14" xfId="1" applyFont="1" applyFill="1" applyBorder="1" applyAlignment="1">
      <alignment vertical="center"/>
    </xf>
    <xf numFmtId="0" fontId="9" fillId="6" borderId="15" xfId="1" applyFont="1" applyFill="1" applyBorder="1" applyAlignment="1">
      <alignment vertical="center"/>
    </xf>
    <xf numFmtId="0" fontId="9" fillId="6" borderId="16" xfId="1" applyFont="1" applyFill="1" applyBorder="1" applyAlignment="1">
      <alignment vertical="center"/>
    </xf>
    <xf numFmtId="167" fontId="9" fillId="6" borderId="12" xfId="1" applyNumberFormat="1" applyFont="1" applyFill="1" applyBorder="1" applyAlignment="1">
      <alignment vertical="center"/>
    </xf>
    <xf numFmtId="0" fontId="9" fillId="6" borderId="33" xfId="1" applyFont="1" applyFill="1" applyBorder="1" applyAlignment="1">
      <alignment vertical="center"/>
    </xf>
    <xf numFmtId="0" fontId="9" fillId="6" borderId="34" xfId="1" applyFont="1" applyFill="1" applyBorder="1" applyAlignment="1">
      <alignment vertical="center"/>
    </xf>
    <xf numFmtId="0" fontId="9" fillId="6" borderId="35" xfId="1" applyFont="1" applyFill="1" applyBorder="1" applyAlignment="1">
      <alignment vertical="center"/>
    </xf>
    <xf numFmtId="0" fontId="9" fillId="6" borderId="36" xfId="1" applyFont="1" applyFill="1" applyBorder="1" applyAlignment="1">
      <alignment vertical="center"/>
    </xf>
    <xf numFmtId="167" fontId="9" fillId="6" borderId="32" xfId="1" applyNumberFormat="1" applyFont="1" applyFill="1" applyBorder="1" applyAlignment="1">
      <alignment vertical="center"/>
    </xf>
    <xf numFmtId="0" fontId="9" fillId="6" borderId="26" xfId="1" applyFont="1" applyFill="1" applyBorder="1" applyAlignment="1" applyProtection="1">
      <alignment horizontal="left" vertical="center" indent="1"/>
      <protection hidden="1"/>
    </xf>
    <xf numFmtId="0" fontId="9" fillId="6" borderId="18" xfId="1" applyFont="1" applyFill="1" applyBorder="1" applyAlignment="1">
      <alignment vertical="center"/>
    </xf>
    <xf numFmtId="0" fontId="9" fillId="6" borderId="19" xfId="1" applyFont="1" applyFill="1" applyBorder="1" applyAlignment="1">
      <alignment vertical="center"/>
    </xf>
    <xf numFmtId="0" fontId="9" fillId="6" borderId="20" xfId="1" applyFont="1" applyFill="1" applyBorder="1" applyAlignment="1">
      <alignment vertical="center"/>
    </xf>
    <xf numFmtId="0" fontId="9" fillId="6" borderId="21" xfId="1" applyFont="1" applyFill="1" applyBorder="1" applyAlignment="1">
      <alignment vertical="center"/>
    </xf>
    <xf numFmtId="167" fontId="9" fillId="6" borderId="26" xfId="1" applyNumberFormat="1" applyFont="1" applyFill="1" applyBorder="1" applyAlignment="1">
      <alignment vertical="center"/>
    </xf>
    <xf numFmtId="167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8" fontId="5" fillId="0" borderId="0" xfId="1" applyNumberFormat="1" applyFont="1"/>
    <xf numFmtId="167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756838042694703E-2"/>
          <c:y val="0.12548307562174557"/>
          <c:w val="0.85360778144461202"/>
          <c:h val="0.80330637329301768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B146-441E-B5A2-A7D538C69D9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(SELL)'!$B$20:$CW$20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1-B146-441E-B5A2-A7D538C69D9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(SELL)'!$B$21:$CW$21</c:f>
              <c:numCache>
                <c:formatCode>General</c:formatCode>
                <c:ptCount val="96"/>
                <c:pt idx="28">
                  <c:v>0.3</c:v>
                </c:pt>
                <c:pt idx="29">
                  <c:v>0.9</c:v>
                </c:pt>
                <c:pt idx="30">
                  <c:v>1.3</c:v>
                </c:pt>
                <c:pt idx="31">
                  <c:v>1.6</c:v>
                </c:pt>
                <c:pt idx="32">
                  <c:v>2.4</c:v>
                </c:pt>
                <c:pt idx="33">
                  <c:v>3.8</c:v>
                </c:pt>
                <c:pt idx="34">
                  <c:v>4.9000000000000004</c:v>
                </c:pt>
                <c:pt idx="35">
                  <c:v>6.2</c:v>
                </c:pt>
                <c:pt idx="36">
                  <c:v>7.2</c:v>
                </c:pt>
                <c:pt idx="37">
                  <c:v>9.1</c:v>
                </c:pt>
                <c:pt idx="38">
                  <c:v>9.9</c:v>
                </c:pt>
                <c:pt idx="39">
                  <c:v>11.2</c:v>
                </c:pt>
                <c:pt idx="40">
                  <c:v>11.6</c:v>
                </c:pt>
                <c:pt idx="41">
                  <c:v>10.199999999999999</c:v>
                </c:pt>
                <c:pt idx="42">
                  <c:v>10.199999999999999</c:v>
                </c:pt>
                <c:pt idx="43">
                  <c:v>9.9</c:v>
                </c:pt>
                <c:pt idx="44">
                  <c:v>10.4</c:v>
                </c:pt>
                <c:pt idx="45">
                  <c:v>9.9</c:v>
                </c:pt>
                <c:pt idx="46">
                  <c:v>9.4</c:v>
                </c:pt>
                <c:pt idx="47">
                  <c:v>9.6</c:v>
                </c:pt>
                <c:pt idx="48">
                  <c:v>9</c:v>
                </c:pt>
                <c:pt idx="49">
                  <c:v>9.1999999999999993</c:v>
                </c:pt>
                <c:pt idx="50">
                  <c:v>8.8000000000000007</c:v>
                </c:pt>
                <c:pt idx="51">
                  <c:v>8.1999999999999993</c:v>
                </c:pt>
                <c:pt idx="52">
                  <c:v>9.1999999999999993</c:v>
                </c:pt>
                <c:pt idx="53">
                  <c:v>6.6</c:v>
                </c:pt>
                <c:pt idx="54">
                  <c:v>7.2</c:v>
                </c:pt>
                <c:pt idx="55">
                  <c:v>6.3</c:v>
                </c:pt>
                <c:pt idx="56">
                  <c:v>5.3</c:v>
                </c:pt>
                <c:pt idx="57">
                  <c:v>5.0999999999999996</c:v>
                </c:pt>
                <c:pt idx="58">
                  <c:v>4.2</c:v>
                </c:pt>
                <c:pt idx="59">
                  <c:v>2.5</c:v>
                </c:pt>
                <c:pt idx="60">
                  <c:v>1.3</c:v>
                </c:pt>
                <c:pt idx="61">
                  <c:v>10.6</c:v>
                </c:pt>
                <c:pt idx="62">
                  <c:v>0.9</c:v>
                </c:pt>
                <c:pt idx="63">
                  <c:v>0.3</c:v>
                </c:pt>
                <c:pt idx="64">
                  <c:v>0.1</c:v>
                </c:pt>
                <c:pt idx="67">
                  <c:v>3.6</c:v>
                </c:pt>
                <c:pt idx="75">
                  <c:v>0.372</c:v>
                </c:pt>
                <c:pt idx="80">
                  <c:v>0.5</c:v>
                </c:pt>
                <c:pt idx="81">
                  <c:v>2.5</c:v>
                </c:pt>
                <c:pt idx="83">
                  <c:v>10.219000000000001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146-441E-B5A2-A7D538C69D9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(SELL)'!$B$22:$CW$22</c:f>
              <c:numCache>
                <c:formatCode>General</c:formatCode>
                <c:ptCount val="96"/>
                <c:pt idx="1">
                  <c:v>4.2000000000000003E-2</c:v>
                </c:pt>
                <c:pt idx="5">
                  <c:v>10.464</c:v>
                </c:pt>
                <c:pt idx="6">
                  <c:v>4.0599999999999996</c:v>
                </c:pt>
                <c:pt idx="8">
                  <c:v>8.0950000000000006</c:v>
                </c:pt>
                <c:pt idx="10">
                  <c:v>13.186999999999999</c:v>
                </c:pt>
                <c:pt idx="11">
                  <c:v>13.93</c:v>
                </c:pt>
                <c:pt idx="12">
                  <c:v>9.6370000000000005</c:v>
                </c:pt>
                <c:pt idx="13">
                  <c:v>11.996</c:v>
                </c:pt>
                <c:pt idx="14">
                  <c:v>14.321999999999999</c:v>
                </c:pt>
                <c:pt idx="15">
                  <c:v>5.8280000000000003</c:v>
                </c:pt>
                <c:pt idx="16">
                  <c:v>6.1760000000000002</c:v>
                </c:pt>
                <c:pt idx="17">
                  <c:v>0.73699999999999999</c:v>
                </c:pt>
                <c:pt idx="19">
                  <c:v>10.949</c:v>
                </c:pt>
                <c:pt idx="20">
                  <c:v>10.058</c:v>
                </c:pt>
                <c:pt idx="21">
                  <c:v>39.07</c:v>
                </c:pt>
                <c:pt idx="22">
                  <c:v>5.8710000000000004</c:v>
                </c:pt>
                <c:pt idx="32">
                  <c:v>1.2689999999999999</c:v>
                </c:pt>
                <c:pt idx="39">
                  <c:v>21.306000000000001</c:v>
                </c:pt>
                <c:pt idx="41">
                  <c:v>35.633000000000003</c:v>
                </c:pt>
                <c:pt idx="42">
                  <c:v>52.673000000000002</c:v>
                </c:pt>
                <c:pt idx="43">
                  <c:v>30.978000000000002</c:v>
                </c:pt>
                <c:pt idx="44">
                  <c:v>25.09</c:v>
                </c:pt>
                <c:pt idx="45">
                  <c:v>23.937000000000001</c:v>
                </c:pt>
                <c:pt idx="46">
                  <c:v>17.181999999999999</c:v>
                </c:pt>
                <c:pt idx="47">
                  <c:v>14.97</c:v>
                </c:pt>
                <c:pt idx="48">
                  <c:v>32.396000000000001</c:v>
                </c:pt>
                <c:pt idx="49">
                  <c:v>33.856999999999999</c:v>
                </c:pt>
                <c:pt idx="50">
                  <c:v>20.870999999999999</c:v>
                </c:pt>
                <c:pt idx="52">
                  <c:v>16.081</c:v>
                </c:pt>
                <c:pt idx="53">
                  <c:v>3.8450000000000002</c:v>
                </c:pt>
                <c:pt idx="54">
                  <c:v>4.66</c:v>
                </c:pt>
                <c:pt idx="56">
                  <c:v>31.353000000000002</c:v>
                </c:pt>
                <c:pt idx="58">
                  <c:v>3.0569999999999999</c:v>
                </c:pt>
                <c:pt idx="63">
                  <c:v>21.341999999999999</c:v>
                </c:pt>
                <c:pt idx="65">
                  <c:v>34.597999999999999</c:v>
                </c:pt>
                <c:pt idx="66">
                  <c:v>1.488</c:v>
                </c:pt>
                <c:pt idx="84">
                  <c:v>59.808</c:v>
                </c:pt>
                <c:pt idx="85">
                  <c:v>56.633000000000003</c:v>
                </c:pt>
                <c:pt idx="86">
                  <c:v>55.225000000000001</c:v>
                </c:pt>
                <c:pt idx="88">
                  <c:v>5.3639999999999999</c:v>
                </c:pt>
                <c:pt idx="89">
                  <c:v>14.984</c:v>
                </c:pt>
                <c:pt idx="90">
                  <c:v>22.431999999999999</c:v>
                </c:pt>
                <c:pt idx="91">
                  <c:v>10.371</c:v>
                </c:pt>
                <c:pt idx="94">
                  <c:v>1.8520000000000001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146-441E-B5A2-A7D538C69D9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B146-441E-B5A2-A7D538C69D9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B146-441E-B5A2-A7D538C69D9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B146-441E-B5A2-A7D538C69D9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B146-441E-B5A2-A7D538C69D9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B146-441E-B5A2-A7D538C69D9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(SELL)'!$B$13:$CW$13</c:f>
              <c:numCache>
                <c:formatCode>General</c:formatCode>
                <c:ptCount val="96"/>
                <c:pt idx="24">
                  <c:v>34.347999999999999</c:v>
                </c:pt>
                <c:pt idx="25">
                  <c:v>52.661999999999999</c:v>
                </c:pt>
                <c:pt idx="26">
                  <c:v>18.239999999999998</c:v>
                </c:pt>
                <c:pt idx="27">
                  <c:v>19.959</c:v>
                </c:pt>
                <c:pt idx="28">
                  <c:v>62.245000000000005</c:v>
                </c:pt>
                <c:pt idx="29">
                  <c:v>11.798999999999999</c:v>
                </c:pt>
                <c:pt idx="30">
                  <c:v>6.6139999999999999</c:v>
                </c:pt>
                <c:pt idx="32">
                  <c:v>10</c:v>
                </c:pt>
                <c:pt idx="34">
                  <c:v>71.498000000000005</c:v>
                </c:pt>
                <c:pt idx="35">
                  <c:v>51.552</c:v>
                </c:pt>
                <c:pt idx="36">
                  <c:v>7.6920000000000002</c:v>
                </c:pt>
                <c:pt idx="37">
                  <c:v>18.201000000000001</c:v>
                </c:pt>
                <c:pt idx="38">
                  <c:v>16.38</c:v>
                </c:pt>
                <c:pt idx="39">
                  <c:v>7.3719999999999999</c:v>
                </c:pt>
                <c:pt idx="40">
                  <c:v>55.973999999999997</c:v>
                </c:pt>
                <c:pt idx="41">
                  <c:v>26.137</c:v>
                </c:pt>
                <c:pt idx="44">
                  <c:v>2.7370000000000001</c:v>
                </c:pt>
                <c:pt idx="54">
                  <c:v>24.408999999999999</c:v>
                </c:pt>
                <c:pt idx="55">
                  <c:v>11.236000000000001</c:v>
                </c:pt>
                <c:pt idx="57">
                  <c:v>33.021000000000001</c:v>
                </c:pt>
                <c:pt idx="58">
                  <c:v>50</c:v>
                </c:pt>
                <c:pt idx="59">
                  <c:v>17</c:v>
                </c:pt>
                <c:pt idx="60">
                  <c:v>56.869</c:v>
                </c:pt>
                <c:pt idx="61">
                  <c:v>36.927999999999997</c:v>
                </c:pt>
                <c:pt idx="63">
                  <c:v>8</c:v>
                </c:pt>
                <c:pt idx="65">
                  <c:v>20.5</c:v>
                </c:pt>
                <c:pt idx="66">
                  <c:v>11.5</c:v>
                </c:pt>
                <c:pt idx="67">
                  <c:v>15.343</c:v>
                </c:pt>
                <c:pt idx="68">
                  <c:v>39.545000000000002</c:v>
                </c:pt>
                <c:pt idx="69">
                  <c:v>27.917000000000002</c:v>
                </c:pt>
                <c:pt idx="70">
                  <c:v>97.835999999999999</c:v>
                </c:pt>
                <c:pt idx="71">
                  <c:v>63.902999999999999</c:v>
                </c:pt>
                <c:pt idx="72">
                  <c:v>8.6029999999999998</c:v>
                </c:pt>
                <c:pt idx="73">
                  <c:v>0.51700000000000002</c:v>
                </c:pt>
                <c:pt idx="74">
                  <c:v>97.15</c:v>
                </c:pt>
                <c:pt idx="75">
                  <c:v>55.61</c:v>
                </c:pt>
                <c:pt idx="76">
                  <c:v>17.553999999999998</c:v>
                </c:pt>
                <c:pt idx="77">
                  <c:v>6.1580000000000004</c:v>
                </c:pt>
                <c:pt idx="78">
                  <c:v>60.863999999999997</c:v>
                </c:pt>
                <c:pt idx="79">
                  <c:v>4.4509999999999996</c:v>
                </c:pt>
                <c:pt idx="80">
                  <c:v>6.1849999999999996</c:v>
                </c:pt>
                <c:pt idx="81">
                  <c:v>3.95</c:v>
                </c:pt>
                <c:pt idx="82">
                  <c:v>104.15</c:v>
                </c:pt>
                <c:pt idx="83">
                  <c:v>156.22800000000001</c:v>
                </c:pt>
                <c:pt idx="84">
                  <c:v>24</c:v>
                </c:pt>
                <c:pt idx="85">
                  <c:v>19</c:v>
                </c:pt>
                <c:pt idx="86">
                  <c:v>25</c:v>
                </c:pt>
                <c:pt idx="87">
                  <c:v>103.902</c:v>
                </c:pt>
                <c:pt idx="88">
                  <c:v>18</c:v>
                </c:pt>
                <c:pt idx="89">
                  <c:v>47.610999999999997</c:v>
                </c:pt>
                <c:pt idx="90">
                  <c:v>38.119999999999997</c:v>
                </c:pt>
                <c:pt idx="91">
                  <c:v>63.242000000000004</c:v>
                </c:pt>
                <c:pt idx="92">
                  <c:v>15.645</c:v>
                </c:pt>
                <c:pt idx="93">
                  <c:v>12.465</c:v>
                </c:pt>
                <c:pt idx="94">
                  <c:v>73.132000000000005</c:v>
                </c:pt>
                <c:pt idx="95">
                  <c:v>351.79999999999995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146-441E-B5A2-A7D538C69D91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(SELL)'!$B$41:$CW$41</c:f>
              <c:numCache>
                <c:formatCode>0.000</c:formatCode>
                <c:ptCount val="96"/>
                <c:pt idx="0">
                  <c:v>48.4</c:v>
                </c:pt>
                <c:pt idx="1">
                  <c:v>49.6</c:v>
                </c:pt>
                <c:pt idx="2">
                  <c:v>45.9</c:v>
                </c:pt>
                <c:pt idx="3">
                  <c:v>47.4</c:v>
                </c:pt>
                <c:pt idx="4">
                  <c:v>44.599999999999994</c:v>
                </c:pt>
                <c:pt idx="5">
                  <c:v>35.4</c:v>
                </c:pt>
                <c:pt idx="6">
                  <c:v>41.8</c:v>
                </c:pt>
                <c:pt idx="7">
                  <c:v>46.7</c:v>
                </c:pt>
                <c:pt idx="8">
                  <c:v>96.8</c:v>
                </c:pt>
                <c:pt idx="9">
                  <c:v>108.1</c:v>
                </c:pt>
                <c:pt idx="10">
                  <c:v>84.8</c:v>
                </c:pt>
                <c:pt idx="11">
                  <c:v>87.3</c:v>
                </c:pt>
                <c:pt idx="12">
                  <c:v>28.3</c:v>
                </c:pt>
                <c:pt idx="13">
                  <c:v>30.9</c:v>
                </c:pt>
                <c:pt idx="14">
                  <c:v>27.6</c:v>
                </c:pt>
                <c:pt idx="15">
                  <c:v>38.4</c:v>
                </c:pt>
                <c:pt idx="16">
                  <c:v>31.1</c:v>
                </c:pt>
                <c:pt idx="17">
                  <c:v>25.3</c:v>
                </c:pt>
                <c:pt idx="18">
                  <c:v>39.700000000000003</c:v>
                </c:pt>
                <c:pt idx="19">
                  <c:v>34.700000000000003</c:v>
                </c:pt>
                <c:pt idx="20">
                  <c:v>48.6</c:v>
                </c:pt>
                <c:pt idx="21">
                  <c:v>14.8</c:v>
                </c:pt>
                <c:pt idx="22">
                  <c:v>50.1</c:v>
                </c:pt>
                <c:pt idx="23">
                  <c:v>40.1</c:v>
                </c:pt>
                <c:pt idx="24">
                  <c:v>16</c:v>
                </c:pt>
                <c:pt idx="25">
                  <c:v>0</c:v>
                </c:pt>
                <c:pt idx="26">
                  <c:v>31.2</c:v>
                </c:pt>
                <c:pt idx="27">
                  <c:v>31.2</c:v>
                </c:pt>
                <c:pt idx="28">
                  <c:v>83</c:v>
                </c:pt>
                <c:pt idx="29">
                  <c:v>140.5</c:v>
                </c:pt>
                <c:pt idx="30">
                  <c:v>148.6</c:v>
                </c:pt>
                <c:pt idx="31">
                  <c:v>173.2</c:v>
                </c:pt>
                <c:pt idx="32">
                  <c:v>54.2</c:v>
                </c:pt>
                <c:pt idx="33">
                  <c:v>67.599999999999994</c:v>
                </c:pt>
                <c:pt idx="34">
                  <c:v>11.4</c:v>
                </c:pt>
                <c:pt idx="35">
                  <c:v>34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17.100000000000001</c:v>
                </c:pt>
                <c:pt idx="47">
                  <c:v>15.5</c:v>
                </c:pt>
                <c:pt idx="48">
                  <c:v>0</c:v>
                </c:pt>
                <c:pt idx="49">
                  <c:v>2.7</c:v>
                </c:pt>
                <c:pt idx="50">
                  <c:v>2.7</c:v>
                </c:pt>
                <c:pt idx="51">
                  <c:v>9.6999999999999993</c:v>
                </c:pt>
                <c:pt idx="52">
                  <c:v>186.3</c:v>
                </c:pt>
                <c:pt idx="53">
                  <c:v>196.7</c:v>
                </c:pt>
                <c:pt idx="54">
                  <c:v>160.30000000000001</c:v>
                </c:pt>
                <c:pt idx="55">
                  <c:v>214.3</c:v>
                </c:pt>
                <c:pt idx="56">
                  <c:v>114.7</c:v>
                </c:pt>
                <c:pt idx="57">
                  <c:v>121.5</c:v>
                </c:pt>
                <c:pt idx="58">
                  <c:v>82.4</c:v>
                </c:pt>
                <c:pt idx="59">
                  <c:v>148.9</c:v>
                </c:pt>
                <c:pt idx="60">
                  <c:v>0</c:v>
                </c:pt>
                <c:pt idx="61">
                  <c:v>0</c:v>
                </c:pt>
                <c:pt idx="62">
                  <c:v>93.1</c:v>
                </c:pt>
                <c:pt idx="63">
                  <c:v>39.700000000000003</c:v>
                </c:pt>
                <c:pt idx="64">
                  <c:v>31.3</c:v>
                </c:pt>
                <c:pt idx="65">
                  <c:v>0</c:v>
                </c:pt>
                <c:pt idx="66">
                  <c:v>10.5</c:v>
                </c:pt>
                <c:pt idx="67">
                  <c:v>4.7</c:v>
                </c:pt>
                <c:pt idx="68">
                  <c:v>21.2</c:v>
                </c:pt>
                <c:pt idx="69">
                  <c:v>21.2</c:v>
                </c:pt>
                <c:pt idx="70">
                  <c:v>21.2</c:v>
                </c:pt>
                <c:pt idx="71">
                  <c:v>21.2</c:v>
                </c:pt>
                <c:pt idx="72">
                  <c:v>46.5</c:v>
                </c:pt>
                <c:pt idx="73">
                  <c:v>46.5</c:v>
                </c:pt>
                <c:pt idx="74">
                  <c:v>46.5</c:v>
                </c:pt>
                <c:pt idx="75">
                  <c:v>46.5</c:v>
                </c:pt>
                <c:pt idx="76">
                  <c:v>14.1</c:v>
                </c:pt>
                <c:pt idx="77">
                  <c:v>14.1</c:v>
                </c:pt>
                <c:pt idx="78">
                  <c:v>14.1</c:v>
                </c:pt>
                <c:pt idx="79">
                  <c:v>14.1</c:v>
                </c:pt>
                <c:pt idx="80">
                  <c:v>10.9</c:v>
                </c:pt>
                <c:pt idx="81">
                  <c:v>10.9</c:v>
                </c:pt>
                <c:pt idx="82">
                  <c:v>10.9</c:v>
                </c:pt>
                <c:pt idx="83">
                  <c:v>10.9</c:v>
                </c:pt>
                <c:pt idx="84">
                  <c:v>0</c:v>
                </c:pt>
                <c:pt idx="85">
                  <c:v>7.8</c:v>
                </c:pt>
                <c:pt idx="86">
                  <c:v>0</c:v>
                </c:pt>
                <c:pt idx="87">
                  <c:v>0</c:v>
                </c:pt>
                <c:pt idx="88">
                  <c:v>101.4</c:v>
                </c:pt>
                <c:pt idx="89">
                  <c:v>64.400000000000006</c:v>
                </c:pt>
                <c:pt idx="90">
                  <c:v>68</c:v>
                </c:pt>
                <c:pt idx="91">
                  <c:v>57.3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146-441E-B5A2-A7D538C69D9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(SELL)'!$B$15:$CW$15</c:f>
              <c:numCache>
                <c:formatCode>General</c:formatCode>
                <c:ptCount val="96"/>
                <c:pt idx="0">
                  <c:v>1.212</c:v>
                </c:pt>
                <c:pt idx="1">
                  <c:v>1.214</c:v>
                </c:pt>
                <c:pt idx="2">
                  <c:v>0.94199999999999995</c:v>
                </c:pt>
                <c:pt idx="3">
                  <c:v>0.91200000000000003</c:v>
                </c:pt>
                <c:pt idx="4">
                  <c:v>1.0449999999999999</c:v>
                </c:pt>
                <c:pt idx="5">
                  <c:v>1.155</c:v>
                </c:pt>
                <c:pt idx="6">
                  <c:v>0.88100000000000001</c:v>
                </c:pt>
                <c:pt idx="7">
                  <c:v>0.99399999999999999</c:v>
                </c:pt>
                <c:pt idx="8">
                  <c:v>0.78800000000000003</c:v>
                </c:pt>
                <c:pt idx="9">
                  <c:v>1.006</c:v>
                </c:pt>
                <c:pt idx="10">
                  <c:v>1.008</c:v>
                </c:pt>
                <c:pt idx="11">
                  <c:v>1.07</c:v>
                </c:pt>
                <c:pt idx="12">
                  <c:v>0.94399999999999995</c:v>
                </c:pt>
                <c:pt idx="13">
                  <c:v>1.0429999999999999</c:v>
                </c:pt>
                <c:pt idx="14">
                  <c:v>0.91300000000000003</c:v>
                </c:pt>
                <c:pt idx="15">
                  <c:v>0.98399999999999999</c:v>
                </c:pt>
                <c:pt idx="16">
                  <c:v>0.92100000000000004</c:v>
                </c:pt>
                <c:pt idx="17">
                  <c:v>1.0880000000000001</c:v>
                </c:pt>
                <c:pt idx="18">
                  <c:v>1.0509999999999999</c:v>
                </c:pt>
                <c:pt idx="19">
                  <c:v>1.2430000000000001</c:v>
                </c:pt>
                <c:pt idx="20">
                  <c:v>1.23</c:v>
                </c:pt>
                <c:pt idx="21">
                  <c:v>1.3360000000000001</c:v>
                </c:pt>
                <c:pt idx="22">
                  <c:v>1.3720000000000001</c:v>
                </c:pt>
                <c:pt idx="23">
                  <c:v>1.4039999999999999</c:v>
                </c:pt>
                <c:pt idx="24">
                  <c:v>8.9329999999999998</c:v>
                </c:pt>
                <c:pt idx="25">
                  <c:v>7.6509999999999998</c:v>
                </c:pt>
                <c:pt idx="26">
                  <c:v>5.8639999999999999</c:v>
                </c:pt>
                <c:pt idx="27">
                  <c:v>1.905</c:v>
                </c:pt>
                <c:pt idx="28">
                  <c:v>2.3039999999999998</c:v>
                </c:pt>
                <c:pt idx="29">
                  <c:v>3.09</c:v>
                </c:pt>
                <c:pt idx="30">
                  <c:v>1.34</c:v>
                </c:pt>
                <c:pt idx="31">
                  <c:v>1.72</c:v>
                </c:pt>
                <c:pt idx="32">
                  <c:v>2.105</c:v>
                </c:pt>
                <c:pt idx="33">
                  <c:v>2.5920000000000001</c:v>
                </c:pt>
                <c:pt idx="34">
                  <c:v>4.76</c:v>
                </c:pt>
                <c:pt idx="35">
                  <c:v>5.1989999999999998</c:v>
                </c:pt>
                <c:pt idx="36">
                  <c:v>3.653</c:v>
                </c:pt>
                <c:pt idx="37">
                  <c:v>5.91</c:v>
                </c:pt>
                <c:pt idx="38">
                  <c:v>4.806</c:v>
                </c:pt>
                <c:pt idx="39">
                  <c:v>8.0239999999999991</c:v>
                </c:pt>
                <c:pt idx="40">
                  <c:v>4.6189999999999998</c:v>
                </c:pt>
                <c:pt idx="41">
                  <c:v>6.9349999999999996</c:v>
                </c:pt>
                <c:pt idx="42">
                  <c:v>7.3150000000000004</c:v>
                </c:pt>
                <c:pt idx="43">
                  <c:v>6.78</c:v>
                </c:pt>
                <c:pt idx="44">
                  <c:v>7.36</c:v>
                </c:pt>
                <c:pt idx="45">
                  <c:v>5.8079999999999998</c:v>
                </c:pt>
                <c:pt idx="46">
                  <c:v>6.41</c:v>
                </c:pt>
                <c:pt idx="47">
                  <c:v>7.3540000000000001</c:v>
                </c:pt>
                <c:pt idx="48">
                  <c:v>6.5759999999999996</c:v>
                </c:pt>
                <c:pt idx="49">
                  <c:v>6.1970000000000001</c:v>
                </c:pt>
                <c:pt idx="50">
                  <c:v>6.0359999999999996</c:v>
                </c:pt>
                <c:pt idx="51">
                  <c:v>3.9860000000000002</c:v>
                </c:pt>
                <c:pt idx="52">
                  <c:v>12</c:v>
                </c:pt>
                <c:pt idx="53">
                  <c:v>16.622</c:v>
                </c:pt>
                <c:pt idx="54">
                  <c:v>27.056999999999999</c:v>
                </c:pt>
                <c:pt idx="55">
                  <c:v>12.571</c:v>
                </c:pt>
                <c:pt idx="56">
                  <c:v>21.370999999999999</c:v>
                </c:pt>
                <c:pt idx="57">
                  <c:v>18.577000000000002</c:v>
                </c:pt>
                <c:pt idx="58">
                  <c:v>15.91</c:v>
                </c:pt>
                <c:pt idx="59">
                  <c:v>8.9090000000000007</c:v>
                </c:pt>
                <c:pt idx="60">
                  <c:v>14.587</c:v>
                </c:pt>
                <c:pt idx="61">
                  <c:v>6.94</c:v>
                </c:pt>
                <c:pt idx="62">
                  <c:v>0.91400000000000003</c:v>
                </c:pt>
                <c:pt idx="63">
                  <c:v>0.41799999999999998</c:v>
                </c:pt>
                <c:pt idx="67">
                  <c:v>2.7E-2</c:v>
                </c:pt>
                <c:pt idx="68">
                  <c:v>8.2000000000000003E-2</c:v>
                </c:pt>
                <c:pt idx="69">
                  <c:v>3.7999999999999999E-2</c:v>
                </c:pt>
                <c:pt idx="70">
                  <c:v>2.4E-2</c:v>
                </c:pt>
                <c:pt idx="71">
                  <c:v>5.0000000000000001E-3</c:v>
                </c:pt>
                <c:pt idx="74">
                  <c:v>5.0000000000000001E-3</c:v>
                </c:pt>
                <c:pt idx="75">
                  <c:v>2.4E-2</c:v>
                </c:pt>
                <c:pt idx="76">
                  <c:v>1.0660000000000001</c:v>
                </c:pt>
                <c:pt idx="77">
                  <c:v>1.0289999999999999</c:v>
                </c:pt>
                <c:pt idx="78">
                  <c:v>0.11600000000000001</c:v>
                </c:pt>
                <c:pt idx="79">
                  <c:v>0.747</c:v>
                </c:pt>
                <c:pt idx="80">
                  <c:v>1.2010000000000001</c:v>
                </c:pt>
                <c:pt idx="81">
                  <c:v>1.621</c:v>
                </c:pt>
                <c:pt idx="84">
                  <c:v>17.103000000000002</c:v>
                </c:pt>
                <c:pt idx="85">
                  <c:v>17.309000000000001</c:v>
                </c:pt>
                <c:pt idx="86">
                  <c:v>19.228000000000002</c:v>
                </c:pt>
                <c:pt idx="87">
                  <c:v>2.41</c:v>
                </c:pt>
                <c:pt idx="88">
                  <c:v>7.7839999999999998</c:v>
                </c:pt>
                <c:pt idx="89">
                  <c:v>5.8550000000000004</c:v>
                </c:pt>
                <c:pt idx="90">
                  <c:v>4.1529999999999996</c:v>
                </c:pt>
                <c:pt idx="91">
                  <c:v>1.8</c:v>
                </c:pt>
                <c:pt idx="92">
                  <c:v>0.44600000000000001</c:v>
                </c:pt>
                <c:pt idx="93">
                  <c:v>0.191</c:v>
                </c:pt>
                <c:pt idx="94">
                  <c:v>0.21</c:v>
                </c:pt>
                <c:pt idx="95">
                  <c:v>0.224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146-441E-B5A2-A7D538C69D9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B146-441E-B5A2-A7D538C69D9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B146-441E-B5A2-A7D538C69D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(SELL)'!$B$8:$CW$8</c:f>
              <c:numCache>
                <c:formatCode>0.00</c:formatCode>
                <c:ptCount val="96"/>
                <c:pt idx="0">
                  <c:v>98.86</c:v>
                </c:pt>
                <c:pt idx="1">
                  <c:v>95.02</c:v>
                </c:pt>
                <c:pt idx="2">
                  <c:v>88.41</c:v>
                </c:pt>
                <c:pt idx="3">
                  <c:v>84.55</c:v>
                </c:pt>
                <c:pt idx="4">
                  <c:v>99.81</c:v>
                </c:pt>
                <c:pt idx="5">
                  <c:v>92.93</c:v>
                </c:pt>
                <c:pt idx="6">
                  <c:v>89.21</c:v>
                </c:pt>
                <c:pt idx="7">
                  <c:v>84.19</c:v>
                </c:pt>
                <c:pt idx="8">
                  <c:v>92.21</c:v>
                </c:pt>
                <c:pt idx="9">
                  <c:v>85.5</c:v>
                </c:pt>
                <c:pt idx="10">
                  <c:v>85.58</c:v>
                </c:pt>
                <c:pt idx="11">
                  <c:v>83.72</c:v>
                </c:pt>
                <c:pt idx="12">
                  <c:v>88.55</c:v>
                </c:pt>
                <c:pt idx="13">
                  <c:v>85.85</c:v>
                </c:pt>
                <c:pt idx="14">
                  <c:v>83.73</c:v>
                </c:pt>
                <c:pt idx="15">
                  <c:v>81.87</c:v>
                </c:pt>
                <c:pt idx="16">
                  <c:v>86.7</c:v>
                </c:pt>
                <c:pt idx="17">
                  <c:v>85.5</c:v>
                </c:pt>
                <c:pt idx="18">
                  <c:v>83.87</c:v>
                </c:pt>
                <c:pt idx="19">
                  <c:v>84.59</c:v>
                </c:pt>
                <c:pt idx="20">
                  <c:v>81.900000000000006</c:v>
                </c:pt>
                <c:pt idx="21">
                  <c:v>82.61</c:v>
                </c:pt>
                <c:pt idx="22">
                  <c:v>83.94</c:v>
                </c:pt>
                <c:pt idx="23">
                  <c:v>87.13</c:v>
                </c:pt>
                <c:pt idx="24">
                  <c:v>81.34</c:v>
                </c:pt>
                <c:pt idx="25">
                  <c:v>83.43</c:v>
                </c:pt>
                <c:pt idx="26">
                  <c:v>86.42</c:v>
                </c:pt>
                <c:pt idx="27">
                  <c:v>90</c:v>
                </c:pt>
                <c:pt idx="28">
                  <c:v>92.8</c:v>
                </c:pt>
                <c:pt idx="29">
                  <c:v>95.29</c:v>
                </c:pt>
                <c:pt idx="30">
                  <c:v>97.18</c:v>
                </c:pt>
                <c:pt idx="31">
                  <c:v>98</c:v>
                </c:pt>
                <c:pt idx="32">
                  <c:v>107.04</c:v>
                </c:pt>
                <c:pt idx="33">
                  <c:v>100.15</c:v>
                </c:pt>
                <c:pt idx="34">
                  <c:v>97.19</c:v>
                </c:pt>
                <c:pt idx="35">
                  <c:v>94.75</c:v>
                </c:pt>
                <c:pt idx="36">
                  <c:v>101.47</c:v>
                </c:pt>
                <c:pt idx="37">
                  <c:v>80.88</c:v>
                </c:pt>
                <c:pt idx="38">
                  <c:v>84.76</c:v>
                </c:pt>
                <c:pt idx="39">
                  <c:v>79.69</c:v>
                </c:pt>
                <c:pt idx="40">
                  <c:v>89</c:v>
                </c:pt>
                <c:pt idx="41">
                  <c:v>83.04</c:v>
                </c:pt>
                <c:pt idx="42">
                  <c:v>71.27</c:v>
                </c:pt>
                <c:pt idx="43">
                  <c:v>46.4</c:v>
                </c:pt>
                <c:pt idx="44">
                  <c:v>79</c:v>
                </c:pt>
                <c:pt idx="45">
                  <c:v>56.91</c:v>
                </c:pt>
                <c:pt idx="46">
                  <c:v>78.400000000000006</c:v>
                </c:pt>
                <c:pt idx="47">
                  <c:v>74.180000000000007</c:v>
                </c:pt>
                <c:pt idx="48">
                  <c:v>49.88</c:v>
                </c:pt>
                <c:pt idx="49">
                  <c:v>76.400000000000006</c:v>
                </c:pt>
                <c:pt idx="50">
                  <c:v>78.59</c:v>
                </c:pt>
                <c:pt idx="51">
                  <c:v>77.569999999999993</c:v>
                </c:pt>
                <c:pt idx="52">
                  <c:v>76.05</c:v>
                </c:pt>
                <c:pt idx="53">
                  <c:v>78.87</c:v>
                </c:pt>
                <c:pt idx="54">
                  <c:v>81.400000000000006</c:v>
                </c:pt>
                <c:pt idx="55">
                  <c:v>85.52</c:v>
                </c:pt>
                <c:pt idx="56">
                  <c:v>75.59</c:v>
                </c:pt>
                <c:pt idx="57">
                  <c:v>80.88</c:v>
                </c:pt>
                <c:pt idx="58">
                  <c:v>96.89</c:v>
                </c:pt>
                <c:pt idx="59">
                  <c:v>109.93</c:v>
                </c:pt>
                <c:pt idx="60">
                  <c:v>85.17</c:v>
                </c:pt>
                <c:pt idx="61">
                  <c:v>94.67</c:v>
                </c:pt>
                <c:pt idx="62">
                  <c:v>102.66</c:v>
                </c:pt>
                <c:pt idx="63">
                  <c:v>139.57</c:v>
                </c:pt>
                <c:pt idx="64">
                  <c:v>102.98</c:v>
                </c:pt>
                <c:pt idx="65">
                  <c:v>117.43</c:v>
                </c:pt>
                <c:pt idx="66">
                  <c:v>126.57</c:v>
                </c:pt>
                <c:pt idx="67">
                  <c:v>122.08</c:v>
                </c:pt>
                <c:pt idx="68">
                  <c:v>120.51</c:v>
                </c:pt>
                <c:pt idx="69">
                  <c:v>116.25</c:v>
                </c:pt>
                <c:pt idx="70">
                  <c:v>107.61</c:v>
                </c:pt>
                <c:pt idx="71">
                  <c:v>111.6</c:v>
                </c:pt>
                <c:pt idx="72">
                  <c:v>127.33</c:v>
                </c:pt>
                <c:pt idx="73">
                  <c:v>124.34</c:v>
                </c:pt>
                <c:pt idx="74">
                  <c:v>105.96</c:v>
                </c:pt>
                <c:pt idx="75">
                  <c:v>105.27</c:v>
                </c:pt>
                <c:pt idx="76">
                  <c:v>127.69</c:v>
                </c:pt>
                <c:pt idx="77">
                  <c:v>136.05000000000001</c:v>
                </c:pt>
                <c:pt idx="78">
                  <c:v>110.84</c:v>
                </c:pt>
                <c:pt idx="79">
                  <c:v>119.56</c:v>
                </c:pt>
                <c:pt idx="80">
                  <c:v>152.02000000000001</c:v>
                </c:pt>
                <c:pt idx="81">
                  <c:v>136.16999999999999</c:v>
                </c:pt>
                <c:pt idx="82">
                  <c:v>100.63</c:v>
                </c:pt>
                <c:pt idx="83">
                  <c:v>91.67</c:v>
                </c:pt>
                <c:pt idx="84">
                  <c:v>126.03</c:v>
                </c:pt>
                <c:pt idx="85">
                  <c:v>124</c:v>
                </c:pt>
                <c:pt idx="86">
                  <c:v>123.25</c:v>
                </c:pt>
                <c:pt idx="87">
                  <c:v>100.2</c:v>
                </c:pt>
                <c:pt idx="88">
                  <c:v>116.38</c:v>
                </c:pt>
                <c:pt idx="89">
                  <c:v>106.61</c:v>
                </c:pt>
                <c:pt idx="90">
                  <c:v>100.07</c:v>
                </c:pt>
                <c:pt idx="91">
                  <c:v>97.2</c:v>
                </c:pt>
                <c:pt idx="92">
                  <c:v>106.72</c:v>
                </c:pt>
                <c:pt idx="93">
                  <c:v>95.08</c:v>
                </c:pt>
                <c:pt idx="94">
                  <c:v>91.34</c:v>
                </c:pt>
                <c:pt idx="95">
                  <c:v>82.99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146-441E-B5A2-A7D538C69D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36179503388"/>
              <c:y val="0.9548910718120626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8.65847790933125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8163535392264782E-2"/>
          <c:y val="0.12534194912153115"/>
          <c:w val="0.8535328271597834"/>
          <c:h val="0.80566724007086565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9A08-47AD-8A53-B3B86C6B8F8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(BUY)'!$B$20:$CW$20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1-9A08-47AD-8A53-B3B86C6B8F8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(BUY)'!$B$21:$CW$21</c:f>
              <c:numCache>
                <c:formatCode>General</c:formatCode>
                <c:ptCount val="96"/>
                <c:pt idx="0">
                  <c:v>1.6</c:v>
                </c:pt>
                <c:pt idx="1">
                  <c:v>1.6</c:v>
                </c:pt>
                <c:pt idx="3">
                  <c:v>4.8000000000000001E-2</c:v>
                </c:pt>
                <c:pt idx="8">
                  <c:v>1.038</c:v>
                </c:pt>
                <c:pt idx="9">
                  <c:v>1.052</c:v>
                </c:pt>
                <c:pt idx="33">
                  <c:v>1.2</c:v>
                </c:pt>
                <c:pt idx="36">
                  <c:v>3.52</c:v>
                </c:pt>
                <c:pt idx="38">
                  <c:v>5.2</c:v>
                </c:pt>
                <c:pt idx="55">
                  <c:v>3.4990000000000001</c:v>
                </c:pt>
                <c:pt idx="62">
                  <c:v>4.8</c:v>
                </c:pt>
                <c:pt idx="64">
                  <c:v>1.6</c:v>
                </c:pt>
                <c:pt idx="88">
                  <c:v>0.65600000000000003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A08-47AD-8A53-B3B86C6B8F8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(BUY)'!$B$22:$CW$22</c:f>
              <c:numCache>
                <c:formatCode>General</c:formatCode>
                <c:ptCount val="96"/>
                <c:pt idx="0">
                  <c:v>3.7229999999999999</c:v>
                </c:pt>
                <c:pt idx="1">
                  <c:v>4.0819999999999999</c:v>
                </c:pt>
                <c:pt idx="2">
                  <c:v>9.9000000000000005E-2</c:v>
                </c:pt>
                <c:pt idx="3">
                  <c:v>0.432</c:v>
                </c:pt>
                <c:pt idx="8">
                  <c:v>0.61399999999999999</c:v>
                </c:pt>
                <c:pt idx="9">
                  <c:v>0.6</c:v>
                </c:pt>
                <c:pt idx="17">
                  <c:v>1.7999999999999999E-2</c:v>
                </c:pt>
                <c:pt idx="23">
                  <c:v>1.2150000000000001</c:v>
                </c:pt>
                <c:pt idx="32">
                  <c:v>2.2000000000000002</c:v>
                </c:pt>
                <c:pt idx="33">
                  <c:v>4.9020000000000001</c:v>
                </c:pt>
                <c:pt idx="36">
                  <c:v>4.8</c:v>
                </c:pt>
                <c:pt idx="38">
                  <c:v>3.2</c:v>
                </c:pt>
                <c:pt idx="39">
                  <c:v>0.92200000000000004</c:v>
                </c:pt>
                <c:pt idx="55">
                  <c:v>10.010999999999999</c:v>
                </c:pt>
                <c:pt idx="62">
                  <c:v>11.952000000000002</c:v>
                </c:pt>
                <c:pt idx="64">
                  <c:v>1.2</c:v>
                </c:pt>
                <c:pt idx="72">
                  <c:v>0.69699999999999995</c:v>
                </c:pt>
                <c:pt idx="77">
                  <c:v>1</c:v>
                </c:pt>
                <c:pt idx="78">
                  <c:v>4.6210000000000004</c:v>
                </c:pt>
                <c:pt idx="79">
                  <c:v>2.7989999999999999</c:v>
                </c:pt>
                <c:pt idx="80">
                  <c:v>2.3410000000000002</c:v>
                </c:pt>
                <c:pt idx="81">
                  <c:v>4</c:v>
                </c:pt>
                <c:pt idx="87">
                  <c:v>0.95399999999999996</c:v>
                </c:pt>
                <c:pt idx="88">
                  <c:v>0.68</c:v>
                </c:pt>
                <c:pt idx="93">
                  <c:v>1</c:v>
                </c:pt>
                <c:pt idx="9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A08-47AD-8A53-B3B86C6B8F8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9A08-47AD-8A53-B3B86C6B8F8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9A08-47AD-8A53-B3B86C6B8F8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(BUY)'!$B$23:$CW$23</c:f>
              <c:numCache>
                <c:formatCode>General</c:formatCode>
                <c:ptCount val="96"/>
                <c:pt idx="53">
                  <c:v>8.2000000000000003E-2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A08-47AD-8A53-B3B86C6B8F8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9A08-47AD-8A53-B3B86C6B8F8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9A08-47AD-8A53-B3B86C6B8F8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(BUY)'!$B$13:$CW$13</c:f>
              <c:numCache>
                <c:formatCode>General</c:formatCode>
                <c:ptCount val="96"/>
                <c:pt idx="77">
                  <c:v>3.863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A08-47AD-8A53-B3B86C6B8F81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(BUY)'!$B$41:$CW$41</c:f>
              <c:numCache>
                <c:formatCode>0.000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54</c:v>
                </c:pt>
                <c:pt idx="9">
                  <c:v>54</c:v>
                </c:pt>
                <c:pt idx="10">
                  <c:v>54</c:v>
                </c:pt>
                <c:pt idx="11">
                  <c:v>54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9.9</c:v>
                </c:pt>
                <c:pt idx="26">
                  <c:v>0</c:v>
                </c:pt>
                <c:pt idx="27">
                  <c:v>0</c:v>
                </c:pt>
                <c:pt idx="28">
                  <c:v>103.5</c:v>
                </c:pt>
                <c:pt idx="29">
                  <c:v>103.5</c:v>
                </c:pt>
                <c:pt idx="30">
                  <c:v>103.5</c:v>
                </c:pt>
                <c:pt idx="31">
                  <c:v>103.5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235</c:v>
                </c:pt>
                <c:pt idx="53">
                  <c:v>235</c:v>
                </c:pt>
                <c:pt idx="54">
                  <c:v>235</c:v>
                </c:pt>
                <c:pt idx="55">
                  <c:v>235</c:v>
                </c:pt>
                <c:pt idx="56">
                  <c:v>182.2</c:v>
                </c:pt>
                <c:pt idx="57">
                  <c:v>182.2</c:v>
                </c:pt>
                <c:pt idx="58">
                  <c:v>182.2</c:v>
                </c:pt>
                <c:pt idx="59">
                  <c:v>182.2</c:v>
                </c:pt>
                <c:pt idx="60">
                  <c:v>76.400000000000006</c:v>
                </c:pt>
                <c:pt idx="61">
                  <c:v>57.6</c:v>
                </c:pt>
                <c:pt idx="62">
                  <c:v>57.6</c:v>
                </c:pt>
                <c:pt idx="63">
                  <c:v>57.6</c:v>
                </c:pt>
                <c:pt idx="64">
                  <c:v>0</c:v>
                </c:pt>
                <c:pt idx="65">
                  <c:v>35.1</c:v>
                </c:pt>
                <c:pt idx="66">
                  <c:v>0</c:v>
                </c:pt>
                <c:pt idx="67">
                  <c:v>0</c:v>
                </c:pt>
                <c:pt idx="68">
                  <c:v>37.5</c:v>
                </c:pt>
                <c:pt idx="69">
                  <c:v>19.2</c:v>
                </c:pt>
                <c:pt idx="70">
                  <c:v>92.6</c:v>
                </c:pt>
                <c:pt idx="71">
                  <c:v>49.8</c:v>
                </c:pt>
                <c:pt idx="72">
                  <c:v>37.1</c:v>
                </c:pt>
                <c:pt idx="73">
                  <c:v>25.2</c:v>
                </c:pt>
                <c:pt idx="74">
                  <c:v>122.5</c:v>
                </c:pt>
                <c:pt idx="75">
                  <c:v>75.5</c:v>
                </c:pt>
                <c:pt idx="76">
                  <c:v>22.8</c:v>
                </c:pt>
                <c:pt idx="77">
                  <c:v>5</c:v>
                </c:pt>
                <c:pt idx="78">
                  <c:v>45.7</c:v>
                </c:pt>
                <c:pt idx="79">
                  <c:v>0</c:v>
                </c:pt>
                <c:pt idx="80">
                  <c:v>5</c:v>
                </c:pt>
                <c:pt idx="81">
                  <c:v>0</c:v>
                </c:pt>
                <c:pt idx="82">
                  <c:v>91.4</c:v>
                </c:pt>
                <c:pt idx="83">
                  <c:v>150.6</c:v>
                </c:pt>
                <c:pt idx="84">
                  <c:v>102.4</c:v>
                </c:pt>
                <c:pt idx="85">
                  <c:v>102.4</c:v>
                </c:pt>
                <c:pt idx="86">
                  <c:v>102.4</c:v>
                </c:pt>
                <c:pt idx="87">
                  <c:v>102.4</c:v>
                </c:pt>
                <c:pt idx="88">
                  <c:v>131.6</c:v>
                </c:pt>
                <c:pt idx="89">
                  <c:v>131.6</c:v>
                </c:pt>
                <c:pt idx="90">
                  <c:v>131.6</c:v>
                </c:pt>
                <c:pt idx="91">
                  <c:v>131.6</c:v>
                </c:pt>
                <c:pt idx="92">
                  <c:v>9.4</c:v>
                </c:pt>
                <c:pt idx="93">
                  <c:v>5.6</c:v>
                </c:pt>
                <c:pt idx="94">
                  <c:v>68.7</c:v>
                </c:pt>
                <c:pt idx="95">
                  <c:v>341.5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A08-47AD-8A53-B3B86C6B8F8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(BUY)'!$B$15:$CW$15</c:f>
              <c:numCache>
                <c:formatCode>General</c:formatCode>
                <c:ptCount val="96"/>
                <c:pt idx="0">
                  <c:v>38.880000000000003</c:v>
                </c:pt>
                <c:pt idx="1">
                  <c:v>39.369</c:v>
                </c:pt>
                <c:pt idx="2">
                  <c:v>41.08</c:v>
                </c:pt>
                <c:pt idx="3">
                  <c:v>42.326000000000001</c:v>
                </c:pt>
                <c:pt idx="4">
                  <c:v>40.54</c:v>
                </c:pt>
                <c:pt idx="5">
                  <c:v>46.668999999999997</c:v>
                </c:pt>
                <c:pt idx="6">
                  <c:v>46.189</c:v>
                </c:pt>
                <c:pt idx="7">
                  <c:v>41.761000000000003</c:v>
                </c:pt>
                <c:pt idx="8">
                  <c:v>43.838000000000001</c:v>
                </c:pt>
                <c:pt idx="9">
                  <c:v>47.66</c:v>
                </c:pt>
                <c:pt idx="10">
                  <c:v>39.219000000000001</c:v>
                </c:pt>
                <c:pt idx="11">
                  <c:v>42.792999999999999</c:v>
                </c:pt>
                <c:pt idx="12">
                  <c:v>33.738999999999997</c:v>
                </c:pt>
                <c:pt idx="13">
                  <c:v>38.79</c:v>
                </c:pt>
                <c:pt idx="14">
                  <c:v>37.648000000000003</c:v>
                </c:pt>
                <c:pt idx="15">
                  <c:v>39.969000000000001</c:v>
                </c:pt>
                <c:pt idx="16">
                  <c:v>32.869</c:v>
                </c:pt>
                <c:pt idx="17">
                  <c:v>22.02</c:v>
                </c:pt>
                <c:pt idx="18">
                  <c:v>35.93</c:v>
                </c:pt>
                <c:pt idx="19">
                  <c:v>42.27</c:v>
                </c:pt>
                <c:pt idx="20">
                  <c:v>55.23</c:v>
                </c:pt>
                <c:pt idx="21">
                  <c:v>50.82</c:v>
                </c:pt>
                <c:pt idx="22">
                  <c:v>53.241</c:v>
                </c:pt>
                <c:pt idx="23">
                  <c:v>36.401000000000003</c:v>
                </c:pt>
                <c:pt idx="24">
                  <c:v>56.11</c:v>
                </c:pt>
                <c:pt idx="25">
                  <c:v>47.892000000000003</c:v>
                </c:pt>
                <c:pt idx="26">
                  <c:v>52.97</c:v>
                </c:pt>
                <c:pt idx="27">
                  <c:v>48.22</c:v>
                </c:pt>
                <c:pt idx="28">
                  <c:v>40.049999999999997</c:v>
                </c:pt>
                <c:pt idx="29">
                  <c:v>50.807000000000002</c:v>
                </c:pt>
                <c:pt idx="30">
                  <c:v>50.198999999999998</c:v>
                </c:pt>
                <c:pt idx="31">
                  <c:v>66.123999999999995</c:v>
                </c:pt>
                <c:pt idx="32">
                  <c:v>58.27</c:v>
                </c:pt>
                <c:pt idx="33">
                  <c:v>54.64</c:v>
                </c:pt>
                <c:pt idx="34">
                  <c:v>75.099999999999994</c:v>
                </c:pt>
                <c:pt idx="35">
                  <c:v>75.400999999999996</c:v>
                </c:pt>
                <c:pt idx="36">
                  <c:v>12.417</c:v>
                </c:pt>
                <c:pt idx="37">
                  <c:v>29.946999999999999</c:v>
                </c:pt>
                <c:pt idx="38">
                  <c:v>25.15</c:v>
                </c:pt>
                <c:pt idx="39">
                  <c:v>50.85</c:v>
                </c:pt>
                <c:pt idx="40">
                  <c:v>74.396000000000001</c:v>
                </c:pt>
                <c:pt idx="41">
                  <c:v>82.98</c:v>
                </c:pt>
                <c:pt idx="42">
                  <c:v>73.608999999999995</c:v>
                </c:pt>
                <c:pt idx="43">
                  <c:v>51.57</c:v>
                </c:pt>
                <c:pt idx="44">
                  <c:v>50.381999999999998</c:v>
                </c:pt>
                <c:pt idx="45">
                  <c:v>44.43</c:v>
                </c:pt>
                <c:pt idx="46">
                  <c:v>54.982999999999997</c:v>
                </c:pt>
                <c:pt idx="47">
                  <c:v>52.639000000000003</c:v>
                </c:pt>
                <c:pt idx="48">
                  <c:v>53.786999999999999</c:v>
                </c:pt>
                <c:pt idx="49">
                  <c:v>58.780999999999999</c:v>
                </c:pt>
                <c:pt idx="50">
                  <c:v>44.259</c:v>
                </c:pt>
                <c:pt idx="51">
                  <c:v>29.78</c:v>
                </c:pt>
                <c:pt idx="52">
                  <c:v>0.253</c:v>
                </c:pt>
                <c:pt idx="53">
                  <c:v>0.38300000000000001</c:v>
                </c:pt>
                <c:pt idx="54">
                  <c:v>0.56499999999999995</c:v>
                </c:pt>
                <c:pt idx="55">
                  <c:v>5.2990000000000004</c:v>
                </c:pt>
                <c:pt idx="56">
                  <c:v>0.753</c:v>
                </c:pt>
                <c:pt idx="57">
                  <c:v>3.99</c:v>
                </c:pt>
                <c:pt idx="58">
                  <c:v>0.621</c:v>
                </c:pt>
                <c:pt idx="59">
                  <c:v>2.04</c:v>
                </c:pt>
                <c:pt idx="60">
                  <c:v>3.1619999999999999</c:v>
                </c:pt>
                <c:pt idx="61">
                  <c:v>3.2149999999999999</c:v>
                </c:pt>
                <c:pt idx="62">
                  <c:v>24.45</c:v>
                </c:pt>
                <c:pt idx="63">
                  <c:v>17.856000000000002</c:v>
                </c:pt>
                <c:pt idx="64">
                  <c:v>31.824000000000002</c:v>
                </c:pt>
                <c:pt idx="65">
                  <c:v>25.265000000000001</c:v>
                </c:pt>
                <c:pt idx="66">
                  <c:v>28.872</c:v>
                </c:pt>
                <c:pt idx="67">
                  <c:v>29.181999999999999</c:v>
                </c:pt>
                <c:pt idx="68">
                  <c:v>28.952999999999999</c:v>
                </c:pt>
                <c:pt idx="69">
                  <c:v>34.930999999999997</c:v>
                </c:pt>
                <c:pt idx="70">
                  <c:v>31.137</c:v>
                </c:pt>
                <c:pt idx="71">
                  <c:v>34.911999999999999</c:v>
                </c:pt>
                <c:pt idx="72">
                  <c:v>20.952999999999999</c:v>
                </c:pt>
                <c:pt idx="73">
                  <c:v>24.579000000000001</c:v>
                </c:pt>
                <c:pt idx="74">
                  <c:v>20.800999999999998</c:v>
                </c:pt>
                <c:pt idx="75">
                  <c:v>26.145</c:v>
                </c:pt>
                <c:pt idx="76">
                  <c:v>11.371</c:v>
                </c:pt>
                <c:pt idx="77">
                  <c:v>12.702999999999999</c:v>
                </c:pt>
                <c:pt idx="78">
                  <c:v>22.68</c:v>
                </c:pt>
                <c:pt idx="79">
                  <c:v>15.388999999999999</c:v>
                </c:pt>
                <c:pt idx="80">
                  <c:v>11.217000000000001</c:v>
                </c:pt>
                <c:pt idx="81">
                  <c:v>13.837</c:v>
                </c:pt>
                <c:pt idx="82">
                  <c:v>22.300999999999998</c:v>
                </c:pt>
                <c:pt idx="83">
                  <c:v>25.395</c:v>
                </c:pt>
                <c:pt idx="84">
                  <c:v>0.23599999999999999</c:v>
                </c:pt>
                <c:pt idx="85">
                  <c:v>0.22500000000000001</c:v>
                </c:pt>
                <c:pt idx="86">
                  <c:v>0.23300000000000001</c:v>
                </c:pt>
                <c:pt idx="87">
                  <c:v>3.306</c:v>
                </c:pt>
                <c:pt idx="88">
                  <c:v>1.6180000000000001</c:v>
                </c:pt>
                <c:pt idx="89">
                  <c:v>2.5139999999999998</c:v>
                </c:pt>
                <c:pt idx="90">
                  <c:v>2.2599999999999998</c:v>
                </c:pt>
                <c:pt idx="91">
                  <c:v>2.06</c:v>
                </c:pt>
                <c:pt idx="92">
                  <c:v>7.48</c:v>
                </c:pt>
                <c:pt idx="93">
                  <c:v>6.6239999999999997</c:v>
                </c:pt>
                <c:pt idx="94">
                  <c:v>5.79</c:v>
                </c:pt>
                <c:pt idx="95">
                  <c:v>10.609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A08-47AD-8A53-B3B86C6B8F8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9A08-47AD-8A53-B3B86C6B8F8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9A08-47AD-8A53-B3B86C6B8F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(BUY)'!$B$8:$CW$8</c:f>
              <c:numCache>
                <c:formatCode>0.00</c:formatCode>
                <c:ptCount val="96"/>
                <c:pt idx="0">
                  <c:v>98.86</c:v>
                </c:pt>
                <c:pt idx="1">
                  <c:v>95.02</c:v>
                </c:pt>
                <c:pt idx="2">
                  <c:v>88.41</c:v>
                </c:pt>
                <c:pt idx="3">
                  <c:v>84.55</c:v>
                </c:pt>
                <c:pt idx="4">
                  <c:v>99.81</c:v>
                </c:pt>
                <c:pt idx="5">
                  <c:v>92.93</c:v>
                </c:pt>
                <c:pt idx="6">
                  <c:v>89.21</c:v>
                </c:pt>
                <c:pt idx="7">
                  <c:v>84.19</c:v>
                </c:pt>
                <c:pt idx="8">
                  <c:v>92.21</c:v>
                </c:pt>
                <c:pt idx="9">
                  <c:v>85.5</c:v>
                </c:pt>
                <c:pt idx="10">
                  <c:v>85.58</c:v>
                </c:pt>
                <c:pt idx="11">
                  <c:v>83.72</c:v>
                </c:pt>
                <c:pt idx="12">
                  <c:v>88.55</c:v>
                </c:pt>
                <c:pt idx="13">
                  <c:v>85.85</c:v>
                </c:pt>
                <c:pt idx="14">
                  <c:v>83.73</c:v>
                </c:pt>
                <c:pt idx="15">
                  <c:v>81.87</c:v>
                </c:pt>
                <c:pt idx="16">
                  <c:v>86.7</c:v>
                </c:pt>
                <c:pt idx="17">
                  <c:v>85.5</c:v>
                </c:pt>
                <c:pt idx="18">
                  <c:v>83.87</c:v>
                </c:pt>
                <c:pt idx="19">
                  <c:v>84.59</c:v>
                </c:pt>
                <c:pt idx="20">
                  <c:v>81.900000000000006</c:v>
                </c:pt>
                <c:pt idx="21">
                  <c:v>82.61</c:v>
                </c:pt>
                <c:pt idx="22">
                  <c:v>83.94</c:v>
                </c:pt>
                <c:pt idx="23">
                  <c:v>87.13</c:v>
                </c:pt>
                <c:pt idx="24">
                  <c:v>81.34</c:v>
                </c:pt>
                <c:pt idx="25">
                  <c:v>83.43</c:v>
                </c:pt>
                <c:pt idx="26">
                  <c:v>86.42</c:v>
                </c:pt>
                <c:pt idx="27">
                  <c:v>90</c:v>
                </c:pt>
                <c:pt idx="28">
                  <c:v>92.8</c:v>
                </c:pt>
                <c:pt idx="29">
                  <c:v>95.29</c:v>
                </c:pt>
                <c:pt idx="30">
                  <c:v>97.18</c:v>
                </c:pt>
                <c:pt idx="31">
                  <c:v>98</c:v>
                </c:pt>
                <c:pt idx="32">
                  <c:v>107.04</c:v>
                </c:pt>
                <c:pt idx="33">
                  <c:v>100.15</c:v>
                </c:pt>
                <c:pt idx="34">
                  <c:v>97.19</c:v>
                </c:pt>
                <c:pt idx="35">
                  <c:v>94.75</c:v>
                </c:pt>
                <c:pt idx="36">
                  <c:v>101.47</c:v>
                </c:pt>
                <c:pt idx="37">
                  <c:v>80.88</c:v>
                </c:pt>
                <c:pt idx="38">
                  <c:v>84.76</c:v>
                </c:pt>
                <c:pt idx="39">
                  <c:v>79.69</c:v>
                </c:pt>
                <c:pt idx="40">
                  <c:v>89</c:v>
                </c:pt>
                <c:pt idx="41">
                  <c:v>83.04</c:v>
                </c:pt>
                <c:pt idx="42">
                  <c:v>71.27</c:v>
                </c:pt>
                <c:pt idx="43">
                  <c:v>46.4</c:v>
                </c:pt>
                <c:pt idx="44">
                  <c:v>79</c:v>
                </c:pt>
                <c:pt idx="45">
                  <c:v>56.91</c:v>
                </c:pt>
                <c:pt idx="46">
                  <c:v>78.400000000000006</c:v>
                </c:pt>
                <c:pt idx="47">
                  <c:v>74.180000000000007</c:v>
                </c:pt>
                <c:pt idx="48">
                  <c:v>49.88</c:v>
                </c:pt>
                <c:pt idx="49">
                  <c:v>76.400000000000006</c:v>
                </c:pt>
                <c:pt idx="50">
                  <c:v>78.59</c:v>
                </c:pt>
                <c:pt idx="51">
                  <c:v>77.569999999999993</c:v>
                </c:pt>
                <c:pt idx="52">
                  <c:v>76.05</c:v>
                </c:pt>
                <c:pt idx="53">
                  <c:v>78.87</c:v>
                </c:pt>
                <c:pt idx="54">
                  <c:v>81.400000000000006</c:v>
                </c:pt>
                <c:pt idx="55">
                  <c:v>85.52</c:v>
                </c:pt>
                <c:pt idx="56">
                  <c:v>75.59</c:v>
                </c:pt>
                <c:pt idx="57">
                  <c:v>80.88</c:v>
                </c:pt>
                <c:pt idx="58">
                  <c:v>96.89</c:v>
                </c:pt>
                <c:pt idx="59">
                  <c:v>109.93</c:v>
                </c:pt>
                <c:pt idx="60">
                  <c:v>85.17</c:v>
                </c:pt>
                <c:pt idx="61">
                  <c:v>94.67</c:v>
                </c:pt>
                <c:pt idx="62">
                  <c:v>102.66</c:v>
                </c:pt>
                <c:pt idx="63">
                  <c:v>139.57</c:v>
                </c:pt>
                <c:pt idx="64">
                  <c:v>102.98</c:v>
                </c:pt>
                <c:pt idx="65">
                  <c:v>117.43</c:v>
                </c:pt>
                <c:pt idx="66">
                  <c:v>126.57</c:v>
                </c:pt>
                <c:pt idx="67">
                  <c:v>122.08</c:v>
                </c:pt>
                <c:pt idx="68">
                  <c:v>120.51</c:v>
                </c:pt>
                <c:pt idx="69">
                  <c:v>116.25</c:v>
                </c:pt>
                <c:pt idx="70">
                  <c:v>107.61</c:v>
                </c:pt>
                <c:pt idx="71">
                  <c:v>111.6</c:v>
                </c:pt>
                <c:pt idx="72">
                  <c:v>127.33</c:v>
                </c:pt>
                <c:pt idx="73">
                  <c:v>124.34</c:v>
                </c:pt>
                <c:pt idx="74">
                  <c:v>105.96</c:v>
                </c:pt>
                <c:pt idx="75">
                  <c:v>105.27</c:v>
                </c:pt>
                <c:pt idx="76">
                  <c:v>127.69</c:v>
                </c:pt>
                <c:pt idx="77">
                  <c:v>136.05000000000001</c:v>
                </c:pt>
                <c:pt idx="78">
                  <c:v>110.84</c:v>
                </c:pt>
                <c:pt idx="79">
                  <c:v>119.56</c:v>
                </c:pt>
                <c:pt idx="80">
                  <c:v>152.02000000000001</c:v>
                </c:pt>
                <c:pt idx="81">
                  <c:v>136.16999999999999</c:v>
                </c:pt>
                <c:pt idx="82">
                  <c:v>100.63</c:v>
                </c:pt>
                <c:pt idx="83">
                  <c:v>91.67</c:v>
                </c:pt>
                <c:pt idx="84">
                  <c:v>126.03</c:v>
                </c:pt>
                <c:pt idx="85">
                  <c:v>124</c:v>
                </c:pt>
                <c:pt idx="86">
                  <c:v>123.25</c:v>
                </c:pt>
                <c:pt idx="87">
                  <c:v>100.2</c:v>
                </c:pt>
                <c:pt idx="88">
                  <c:v>116.38</c:v>
                </c:pt>
                <c:pt idx="89">
                  <c:v>106.61</c:v>
                </c:pt>
                <c:pt idx="90">
                  <c:v>100.07</c:v>
                </c:pt>
                <c:pt idx="91">
                  <c:v>97.2</c:v>
                </c:pt>
                <c:pt idx="92">
                  <c:v>106.72</c:v>
                </c:pt>
                <c:pt idx="93">
                  <c:v>95.08</c:v>
                </c:pt>
                <c:pt idx="94">
                  <c:v>91.34</c:v>
                </c:pt>
                <c:pt idx="95">
                  <c:v>82.99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A08-47AD-8A53-B3B86C6B8F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27485073184"/>
              <c:y val="0.9570147948832741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9.48625709035500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2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2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X53"/>
  <sheetViews>
    <sheetView showGridLines="0" tabSelected="1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C13" sqref="C13"/>
    </sheetView>
  </sheetViews>
  <sheetFormatPr defaultColWidth="9.140625" defaultRowHeight="15.95" customHeight="1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9"/>
    </row>
    <row r="3" spans="1:102" ht="30" customHeight="1" thickBot="1" x14ac:dyDescent="0.25">
      <c r="A3" s="10">
        <v>46018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50.231000000000002</v>
      </c>
      <c r="C5" s="25">
        <v>51.484999999999999</v>
      </c>
      <c r="D5" s="25">
        <v>47.39</v>
      </c>
      <c r="E5" s="25">
        <v>48.92</v>
      </c>
      <c r="F5" s="25">
        <v>46.363999999999997</v>
      </c>
      <c r="G5" s="25">
        <v>47.658999999999999</v>
      </c>
      <c r="H5" s="25">
        <v>47.261000000000003</v>
      </c>
      <c r="I5" s="25">
        <v>48.113</v>
      </c>
      <c r="J5" s="25">
        <v>105.989</v>
      </c>
      <c r="K5" s="25">
        <v>109.465</v>
      </c>
      <c r="L5" s="25">
        <v>99.415000000000006</v>
      </c>
      <c r="M5" s="25">
        <v>102.9</v>
      </c>
      <c r="N5" s="25">
        <v>39.951000000000001</v>
      </c>
      <c r="O5" s="25">
        <v>45.067999999999998</v>
      </c>
      <c r="P5" s="25">
        <v>44.024999999999999</v>
      </c>
      <c r="Q5" s="25">
        <v>46.472000000000001</v>
      </c>
      <c r="R5" s="25">
        <v>39.515999999999998</v>
      </c>
      <c r="S5" s="25">
        <v>28.564</v>
      </c>
      <c r="T5" s="25">
        <v>42.29</v>
      </c>
      <c r="U5" s="25">
        <v>48.551000000000002</v>
      </c>
      <c r="V5" s="25">
        <v>61.688000000000002</v>
      </c>
      <c r="W5" s="25">
        <v>57.216000000000001</v>
      </c>
      <c r="X5" s="25">
        <v>59.622999999999998</v>
      </c>
      <c r="Y5" s="25">
        <v>43.993000000000002</v>
      </c>
      <c r="Z5" s="25">
        <v>61.970999999999997</v>
      </c>
      <c r="AA5" s="25">
        <v>63.122999999999998</v>
      </c>
      <c r="AB5" s="25">
        <v>58.058999999999997</v>
      </c>
      <c r="AC5" s="25">
        <v>53.231000000000002</v>
      </c>
      <c r="AD5" s="25">
        <v>150.56800000000001</v>
      </c>
      <c r="AE5" s="25">
        <v>158.85900000000001</v>
      </c>
      <c r="AF5" s="25">
        <v>159.946</v>
      </c>
      <c r="AG5" s="25">
        <v>178.42</v>
      </c>
      <c r="AH5" s="25">
        <v>72.444000000000003</v>
      </c>
      <c r="AI5" s="25">
        <v>76.774000000000001</v>
      </c>
      <c r="AJ5" s="25">
        <v>95.897999999999996</v>
      </c>
      <c r="AK5" s="25">
        <v>100.771</v>
      </c>
      <c r="AL5" s="25">
        <v>22.625</v>
      </c>
      <c r="AM5" s="25">
        <v>33.210999999999999</v>
      </c>
      <c r="AN5" s="25">
        <v>34.945999999999998</v>
      </c>
      <c r="AO5" s="25">
        <v>52.131</v>
      </c>
      <c r="AP5" s="25">
        <v>76.287999999999997</v>
      </c>
      <c r="AQ5" s="25">
        <v>83.176000000000002</v>
      </c>
      <c r="AR5" s="25">
        <v>73.817999999999998</v>
      </c>
      <c r="AS5" s="25">
        <v>51.698999999999998</v>
      </c>
      <c r="AT5" s="25">
        <v>50.402000000000001</v>
      </c>
      <c r="AU5" s="25">
        <v>44.448999999999998</v>
      </c>
      <c r="AV5" s="25">
        <v>55.002000000000002</v>
      </c>
      <c r="AW5" s="25">
        <v>52.723999999999997</v>
      </c>
      <c r="AX5" s="25">
        <v>54.146000000000001</v>
      </c>
      <c r="AY5" s="25">
        <v>59.021999999999998</v>
      </c>
      <c r="AZ5" s="25">
        <v>44.628</v>
      </c>
      <c r="BA5" s="25">
        <v>29.765000000000001</v>
      </c>
      <c r="BB5" s="25">
        <v>235.304</v>
      </c>
      <c r="BC5" s="25">
        <v>235.458</v>
      </c>
      <c r="BD5" s="25">
        <v>235.57300000000001</v>
      </c>
      <c r="BE5" s="25">
        <v>256.78699999999998</v>
      </c>
      <c r="BF5" s="25">
        <v>183.02600000000001</v>
      </c>
      <c r="BG5" s="25">
        <v>187.501</v>
      </c>
      <c r="BH5" s="25">
        <v>182.80699999999999</v>
      </c>
      <c r="BI5" s="25">
        <v>185.029</v>
      </c>
      <c r="BJ5" s="25">
        <v>80.085999999999999</v>
      </c>
      <c r="BK5" s="25">
        <v>61.287999999999997</v>
      </c>
      <c r="BL5" s="25">
        <v>101.184</v>
      </c>
      <c r="BM5" s="25">
        <v>75.44</v>
      </c>
      <c r="BN5" s="25">
        <v>36.56</v>
      </c>
      <c r="BO5" s="25">
        <v>60.398000000000003</v>
      </c>
      <c r="BP5" s="25">
        <v>28.908000000000001</v>
      </c>
      <c r="BQ5" s="25">
        <v>29.25</v>
      </c>
      <c r="BR5" s="25">
        <v>66.576999999999998</v>
      </c>
      <c r="BS5" s="25">
        <v>54.594999999999999</v>
      </c>
      <c r="BT5" s="25">
        <v>124.17</v>
      </c>
      <c r="BU5" s="25">
        <v>85.108000000000004</v>
      </c>
      <c r="BV5" s="25">
        <v>59.463000000000001</v>
      </c>
      <c r="BW5" s="25">
        <v>50.936999999999998</v>
      </c>
      <c r="BX5" s="25">
        <v>143.655</v>
      </c>
      <c r="BY5" s="25">
        <v>102.506</v>
      </c>
      <c r="BZ5" s="25">
        <v>35.07</v>
      </c>
      <c r="CA5" s="25">
        <v>23.247</v>
      </c>
      <c r="CB5" s="25">
        <v>75.08</v>
      </c>
      <c r="CC5" s="25">
        <v>20.597999999999999</v>
      </c>
      <c r="CD5" s="25">
        <v>19.745999999999999</v>
      </c>
      <c r="CE5" s="25">
        <v>19.581</v>
      </c>
      <c r="CF5" s="25">
        <v>115.05</v>
      </c>
      <c r="CG5" s="25">
        <v>177.34700000000001</v>
      </c>
      <c r="CH5" s="25">
        <v>102.611</v>
      </c>
      <c r="CI5" s="25">
        <v>102.61799999999999</v>
      </c>
      <c r="CJ5" s="25">
        <v>102.608</v>
      </c>
      <c r="CK5" s="25">
        <v>107.592</v>
      </c>
      <c r="CL5" s="25">
        <v>135.01900000000001</v>
      </c>
      <c r="CM5" s="25">
        <v>134.82499999999999</v>
      </c>
      <c r="CN5" s="25">
        <v>134.566</v>
      </c>
      <c r="CO5" s="25">
        <v>134.18299999999999</v>
      </c>
      <c r="CP5" s="25">
        <v>17.260999999999999</v>
      </c>
      <c r="CQ5" s="25">
        <v>13.576000000000001</v>
      </c>
      <c r="CR5" s="25">
        <v>75.903999999999996</v>
      </c>
      <c r="CS5" s="25">
        <v>352.524</v>
      </c>
      <c r="CT5" s="26"/>
      <c r="CU5" s="26"/>
      <c r="CV5" s="26"/>
      <c r="CW5" s="27"/>
      <c r="CX5" s="28">
        <f t="array" ref="CX5">SUMPRODUCT(B5:CW5*0.25)</f>
        <v>2042.7152500000009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>
        <v>98.86</v>
      </c>
      <c r="C8" s="37">
        <v>95.02</v>
      </c>
      <c r="D8" s="37">
        <v>88.41</v>
      </c>
      <c r="E8" s="37">
        <v>84.55</v>
      </c>
      <c r="F8" s="37">
        <v>99.81</v>
      </c>
      <c r="G8" s="37">
        <v>92.93</v>
      </c>
      <c r="H8" s="37">
        <v>89.21</v>
      </c>
      <c r="I8" s="37">
        <v>84.19</v>
      </c>
      <c r="J8" s="37">
        <v>92.21</v>
      </c>
      <c r="K8" s="37">
        <v>85.5</v>
      </c>
      <c r="L8" s="37">
        <v>85.58</v>
      </c>
      <c r="M8" s="37">
        <v>83.72</v>
      </c>
      <c r="N8" s="37">
        <v>88.55</v>
      </c>
      <c r="O8" s="37">
        <v>85.85</v>
      </c>
      <c r="P8" s="37">
        <v>83.73</v>
      </c>
      <c r="Q8" s="37">
        <v>81.87</v>
      </c>
      <c r="R8" s="37">
        <v>86.7</v>
      </c>
      <c r="S8" s="37">
        <v>85.5</v>
      </c>
      <c r="T8" s="37">
        <v>83.87</v>
      </c>
      <c r="U8" s="37">
        <v>84.59</v>
      </c>
      <c r="V8" s="37">
        <v>81.900000000000006</v>
      </c>
      <c r="W8" s="37">
        <v>82.61</v>
      </c>
      <c r="X8" s="37">
        <v>83.94</v>
      </c>
      <c r="Y8" s="37">
        <v>87.13</v>
      </c>
      <c r="Z8" s="37">
        <v>81.34</v>
      </c>
      <c r="AA8" s="37">
        <v>83.43</v>
      </c>
      <c r="AB8" s="37">
        <v>86.42</v>
      </c>
      <c r="AC8" s="37">
        <v>90</v>
      </c>
      <c r="AD8" s="37">
        <v>92.8</v>
      </c>
      <c r="AE8" s="37">
        <v>95.29</v>
      </c>
      <c r="AF8" s="37">
        <v>97.18</v>
      </c>
      <c r="AG8" s="37">
        <v>98</v>
      </c>
      <c r="AH8" s="37">
        <v>107.04</v>
      </c>
      <c r="AI8" s="37">
        <v>100.15</v>
      </c>
      <c r="AJ8" s="37">
        <v>97.19</v>
      </c>
      <c r="AK8" s="37">
        <v>94.75</v>
      </c>
      <c r="AL8" s="37">
        <v>101.47</v>
      </c>
      <c r="AM8" s="37">
        <v>80.88</v>
      </c>
      <c r="AN8" s="37">
        <v>84.76</v>
      </c>
      <c r="AO8" s="37">
        <v>79.69</v>
      </c>
      <c r="AP8" s="37">
        <v>89</v>
      </c>
      <c r="AQ8" s="37">
        <v>83.04</v>
      </c>
      <c r="AR8" s="37">
        <v>71.27</v>
      </c>
      <c r="AS8" s="37">
        <v>46.4</v>
      </c>
      <c r="AT8" s="37">
        <v>79</v>
      </c>
      <c r="AU8" s="37">
        <v>56.91</v>
      </c>
      <c r="AV8" s="37">
        <v>78.400000000000006</v>
      </c>
      <c r="AW8" s="37">
        <v>74.180000000000007</v>
      </c>
      <c r="AX8" s="37">
        <v>49.88</v>
      </c>
      <c r="AY8" s="37">
        <v>76.400000000000006</v>
      </c>
      <c r="AZ8" s="37">
        <v>78.59</v>
      </c>
      <c r="BA8" s="37">
        <v>77.569999999999993</v>
      </c>
      <c r="BB8" s="37">
        <v>76.05</v>
      </c>
      <c r="BC8" s="37">
        <v>78.87</v>
      </c>
      <c r="BD8" s="37">
        <v>81.400000000000006</v>
      </c>
      <c r="BE8" s="37">
        <v>85.52</v>
      </c>
      <c r="BF8" s="37">
        <v>75.59</v>
      </c>
      <c r="BG8" s="37">
        <v>80.88</v>
      </c>
      <c r="BH8" s="37">
        <v>96.89</v>
      </c>
      <c r="BI8" s="37">
        <v>109.93</v>
      </c>
      <c r="BJ8" s="37">
        <v>85.17</v>
      </c>
      <c r="BK8" s="37">
        <v>94.67</v>
      </c>
      <c r="BL8" s="37">
        <v>102.66</v>
      </c>
      <c r="BM8" s="37">
        <v>139.57</v>
      </c>
      <c r="BN8" s="37">
        <v>102.98</v>
      </c>
      <c r="BO8" s="37">
        <v>117.43</v>
      </c>
      <c r="BP8" s="37">
        <v>126.57</v>
      </c>
      <c r="BQ8" s="37">
        <v>122.08</v>
      </c>
      <c r="BR8" s="37">
        <v>120.51</v>
      </c>
      <c r="BS8" s="37">
        <v>116.25</v>
      </c>
      <c r="BT8" s="37">
        <v>107.61</v>
      </c>
      <c r="BU8" s="37">
        <v>111.6</v>
      </c>
      <c r="BV8" s="37">
        <v>127.33</v>
      </c>
      <c r="BW8" s="37">
        <v>124.34</v>
      </c>
      <c r="BX8" s="37">
        <v>105.96</v>
      </c>
      <c r="BY8" s="37">
        <v>105.27</v>
      </c>
      <c r="BZ8" s="37">
        <v>127.69</v>
      </c>
      <c r="CA8" s="37">
        <v>136.05000000000001</v>
      </c>
      <c r="CB8" s="37">
        <v>110.84</v>
      </c>
      <c r="CC8" s="37">
        <v>119.56</v>
      </c>
      <c r="CD8" s="37">
        <v>152.02000000000001</v>
      </c>
      <c r="CE8" s="37">
        <v>136.16999999999999</v>
      </c>
      <c r="CF8" s="37">
        <v>100.63</v>
      </c>
      <c r="CG8" s="37">
        <v>91.67</v>
      </c>
      <c r="CH8" s="37">
        <v>126.03</v>
      </c>
      <c r="CI8" s="37">
        <v>124</v>
      </c>
      <c r="CJ8" s="37">
        <v>123.25</v>
      </c>
      <c r="CK8" s="37">
        <v>100.2</v>
      </c>
      <c r="CL8" s="37">
        <v>116.38</v>
      </c>
      <c r="CM8" s="37">
        <v>106.61</v>
      </c>
      <c r="CN8" s="37">
        <v>100.07</v>
      </c>
      <c r="CO8" s="37">
        <v>97.2</v>
      </c>
      <c r="CP8" s="37">
        <v>106.72</v>
      </c>
      <c r="CQ8" s="37">
        <v>95.08</v>
      </c>
      <c r="CR8" s="37">
        <v>91.34</v>
      </c>
      <c r="CS8" s="37">
        <v>82.99</v>
      </c>
      <c r="CT8" s="38"/>
      <c r="CU8" s="38"/>
      <c r="CV8" s="38"/>
      <c r="CW8" s="39"/>
      <c r="CX8" s="40">
        <f>IF(SUM(B8:CW8)&lt;&gt;0,AVERAGEIF(B8:CW8,"&lt;&gt;"""),"")</f>
        <v>95.488437500000032</v>
      </c>
    </row>
    <row r="9" spans="1:102" ht="24.95" customHeight="1" thickBot="1" x14ac:dyDescent="0.25">
      <c r="A9" s="41" t="s">
        <v>6</v>
      </c>
      <c r="B9" s="42">
        <v>91.71</v>
      </c>
      <c r="C9" s="43">
        <v>91.71</v>
      </c>
      <c r="D9" s="43">
        <v>91.71</v>
      </c>
      <c r="E9" s="43">
        <v>91.71</v>
      </c>
      <c r="F9" s="43">
        <v>91.534999999999997</v>
      </c>
      <c r="G9" s="43">
        <v>91.534999999999997</v>
      </c>
      <c r="H9" s="43">
        <v>91.534999999999997</v>
      </c>
      <c r="I9" s="43">
        <v>91.534999999999997</v>
      </c>
      <c r="J9" s="43">
        <v>86.752499999999998</v>
      </c>
      <c r="K9" s="43">
        <v>86.752499999999998</v>
      </c>
      <c r="L9" s="43">
        <v>86.752499999999998</v>
      </c>
      <c r="M9" s="43">
        <v>86.752499999999998</v>
      </c>
      <c r="N9" s="43">
        <v>85</v>
      </c>
      <c r="O9" s="43">
        <v>85</v>
      </c>
      <c r="P9" s="43">
        <v>85</v>
      </c>
      <c r="Q9" s="43">
        <v>85</v>
      </c>
      <c r="R9" s="43">
        <v>85.165000000000006</v>
      </c>
      <c r="S9" s="43">
        <v>85.165000000000006</v>
      </c>
      <c r="T9" s="43">
        <v>85.165000000000006</v>
      </c>
      <c r="U9" s="43">
        <v>85.165000000000006</v>
      </c>
      <c r="V9" s="43">
        <v>83.894999999999996</v>
      </c>
      <c r="W9" s="43">
        <v>83.894999999999996</v>
      </c>
      <c r="X9" s="43">
        <v>83.894999999999996</v>
      </c>
      <c r="Y9" s="43">
        <v>83.894999999999996</v>
      </c>
      <c r="Z9" s="43">
        <v>85.297499999999999</v>
      </c>
      <c r="AA9" s="43">
        <v>85.297499999999999</v>
      </c>
      <c r="AB9" s="43">
        <v>85.297499999999999</v>
      </c>
      <c r="AC9" s="43">
        <v>85.297499999999999</v>
      </c>
      <c r="AD9" s="43">
        <v>95.817499999999995</v>
      </c>
      <c r="AE9" s="43">
        <v>95.817499999999995</v>
      </c>
      <c r="AF9" s="43">
        <v>95.817499999999995</v>
      </c>
      <c r="AG9" s="43">
        <v>95.817499999999995</v>
      </c>
      <c r="AH9" s="43">
        <v>99.782499999999999</v>
      </c>
      <c r="AI9" s="43">
        <v>99.782499999999999</v>
      </c>
      <c r="AJ9" s="43">
        <v>99.782499999999999</v>
      </c>
      <c r="AK9" s="43">
        <v>99.782499999999999</v>
      </c>
      <c r="AL9" s="43">
        <v>86.7</v>
      </c>
      <c r="AM9" s="43">
        <v>86.7</v>
      </c>
      <c r="AN9" s="43">
        <v>86.7</v>
      </c>
      <c r="AO9" s="43">
        <v>86.7</v>
      </c>
      <c r="AP9" s="43">
        <v>72.427499999999995</v>
      </c>
      <c r="AQ9" s="43">
        <v>72.427499999999995</v>
      </c>
      <c r="AR9" s="43">
        <v>72.427499999999995</v>
      </c>
      <c r="AS9" s="43">
        <v>72.427499999999995</v>
      </c>
      <c r="AT9" s="43">
        <v>72.122500000000002</v>
      </c>
      <c r="AU9" s="43">
        <v>72.122500000000002</v>
      </c>
      <c r="AV9" s="43">
        <v>72.122500000000002</v>
      </c>
      <c r="AW9" s="43">
        <v>72.122500000000002</v>
      </c>
      <c r="AX9" s="43">
        <v>70.61</v>
      </c>
      <c r="AY9" s="43">
        <v>70.61</v>
      </c>
      <c r="AZ9" s="43">
        <v>70.61</v>
      </c>
      <c r="BA9" s="43">
        <v>70.61</v>
      </c>
      <c r="BB9" s="43">
        <v>80.459999999999994</v>
      </c>
      <c r="BC9" s="43">
        <v>80.459999999999994</v>
      </c>
      <c r="BD9" s="43">
        <v>80.459999999999994</v>
      </c>
      <c r="BE9" s="43">
        <v>80.459999999999994</v>
      </c>
      <c r="BF9" s="43">
        <v>90.822500000000005</v>
      </c>
      <c r="BG9" s="43">
        <v>90.822500000000005</v>
      </c>
      <c r="BH9" s="43">
        <v>90.822500000000005</v>
      </c>
      <c r="BI9" s="43">
        <v>90.822500000000005</v>
      </c>
      <c r="BJ9" s="43">
        <v>105.5175</v>
      </c>
      <c r="BK9" s="43">
        <v>105.5175</v>
      </c>
      <c r="BL9" s="43">
        <v>105.5175</v>
      </c>
      <c r="BM9" s="43">
        <v>105.5175</v>
      </c>
      <c r="BN9" s="43">
        <v>117.265</v>
      </c>
      <c r="BO9" s="43">
        <v>117.265</v>
      </c>
      <c r="BP9" s="43">
        <v>117.265</v>
      </c>
      <c r="BQ9" s="43">
        <v>117.265</v>
      </c>
      <c r="BR9" s="43">
        <v>113.99250000000001</v>
      </c>
      <c r="BS9" s="43">
        <v>113.99250000000001</v>
      </c>
      <c r="BT9" s="43">
        <v>113.99250000000001</v>
      </c>
      <c r="BU9" s="43">
        <v>113.99250000000001</v>
      </c>
      <c r="BV9" s="43">
        <v>115.72499999999999</v>
      </c>
      <c r="BW9" s="43">
        <v>115.72499999999999</v>
      </c>
      <c r="BX9" s="43">
        <v>115.72499999999999</v>
      </c>
      <c r="BY9" s="43">
        <v>115.72499999999999</v>
      </c>
      <c r="BZ9" s="43">
        <v>123.535</v>
      </c>
      <c r="CA9" s="43">
        <v>123.535</v>
      </c>
      <c r="CB9" s="43">
        <v>123.535</v>
      </c>
      <c r="CC9" s="43">
        <v>123.535</v>
      </c>
      <c r="CD9" s="43">
        <v>120.1225</v>
      </c>
      <c r="CE9" s="43">
        <v>120.1225</v>
      </c>
      <c r="CF9" s="43">
        <v>120.1225</v>
      </c>
      <c r="CG9" s="43">
        <v>120.1225</v>
      </c>
      <c r="CH9" s="43">
        <v>118.37</v>
      </c>
      <c r="CI9" s="43">
        <v>118.37</v>
      </c>
      <c r="CJ9" s="43">
        <v>118.37</v>
      </c>
      <c r="CK9" s="43">
        <v>118.37</v>
      </c>
      <c r="CL9" s="43">
        <v>105.065</v>
      </c>
      <c r="CM9" s="43">
        <v>105.065</v>
      </c>
      <c r="CN9" s="43">
        <v>105.065</v>
      </c>
      <c r="CO9" s="43">
        <v>105.065</v>
      </c>
      <c r="CP9" s="43">
        <v>94.032499999999999</v>
      </c>
      <c r="CQ9" s="43">
        <v>94.032499999999999</v>
      </c>
      <c r="CR9" s="43">
        <v>94.032499999999999</v>
      </c>
      <c r="CS9" s="43">
        <v>94.032499999999999</v>
      </c>
      <c r="CT9" s="44"/>
      <c r="CU9" s="44"/>
      <c r="CV9" s="44"/>
      <c r="CW9" s="45"/>
      <c r="CX9" s="46">
        <f>IF(SUM(B9:CW9)&lt;&gt;0,AVERAGEIF(B9:CW9,"&lt;&gt;"""),"")</f>
        <v>95.488437500000032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>
        <v>34.347999999999999</v>
      </c>
      <c r="AA13" s="65">
        <v>52.661999999999999</v>
      </c>
      <c r="AB13" s="65">
        <v>18.239999999999998</v>
      </c>
      <c r="AC13" s="65">
        <v>19.959</v>
      </c>
      <c r="AD13" s="65">
        <v>62.245000000000005</v>
      </c>
      <c r="AE13" s="65">
        <v>11.798999999999999</v>
      </c>
      <c r="AF13" s="65">
        <v>6.6139999999999999</v>
      </c>
      <c r="AG13" s="65"/>
      <c r="AH13" s="65">
        <v>10</v>
      </c>
      <c r="AI13" s="65"/>
      <c r="AJ13" s="65">
        <v>71.498000000000005</v>
      </c>
      <c r="AK13" s="65">
        <v>51.552</v>
      </c>
      <c r="AL13" s="65">
        <v>7.6920000000000002</v>
      </c>
      <c r="AM13" s="65">
        <v>18.201000000000001</v>
      </c>
      <c r="AN13" s="65">
        <v>16.38</v>
      </c>
      <c r="AO13" s="65">
        <v>7.3719999999999999</v>
      </c>
      <c r="AP13" s="65">
        <v>55.973999999999997</v>
      </c>
      <c r="AQ13" s="65">
        <v>26.137</v>
      </c>
      <c r="AR13" s="65"/>
      <c r="AS13" s="65"/>
      <c r="AT13" s="65">
        <v>2.7370000000000001</v>
      </c>
      <c r="AU13" s="65"/>
      <c r="AV13" s="65"/>
      <c r="AW13" s="65"/>
      <c r="AX13" s="65"/>
      <c r="AY13" s="65"/>
      <c r="AZ13" s="65"/>
      <c r="BA13" s="65"/>
      <c r="BB13" s="65"/>
      <c r="BC13" s="65"/>
      <c r="BD13" s="65">
        <v>24.408999999999999</v>
      </c>
      <c r="BE13" s="65">
        <v>11.236000000000001</v>
      </c>
      <c r="BF13" s="65"/>
      <c r="BG13" s="65">
        <v>33.021000000000001</v>
      </c>
      <c r="BH13" s="65">
        <v>50</v>
      </c>
      <c r="BI13" s="65">
        <v>17</v>
      </c>
      <c r="BJ13" s="65">
        <v>56.869</v>
      </c>
      <c r="BK13" s="65">
        <v>36.927999999999997</v>
      </c>
      <c r="BL13" s="65"/>
      <c r="BM13" s="65">
        <v>8</v>
      </c>
      <c r="BN13" s="65"/>
      <c r="BO13" s="65">
        <v>20.5</v>
      </c>
      <c r="BP13" s="65">
        <v>11.5</v>
      </c>
      <c r="BQ13" s="65">
        <v>15.343</v>
      </c>
      <c r="BR13" s="65">
        <v>39.545000000000002</v>
      </c>
      <c r="BS13" s="65">
        <v>27.917000000000002</v>
      </c>
      <c r="BT13" s="65">
        <v>97.835999999999999</v>
      </c>
      <c r="BU13" s="65">
        <v>63.902999999999999</v>
      </c>
      <c r="BV13" s="65">
        <v>8.6029999999999998</v>
      </c>
      <c r="BW13" s="65">
        <v>0.51700000000000002</v>
      </c>
      <c r="BX13" s="65">
        <v>97.15</v>
      </c>
      <c r="BY13" s="65">
        <v>55.61</v>
      </c>
      <c r="BZ13" s="65">
        <v>17.553999999999998</v>
      </c>
      <c r="CA13" s="65">
        <v>6.1580000000000004</v>
      </c>
      <c r="CB13" s="65">
        <v>60.863999999999997</v>
      </c>
      <c r="CC13" s="65">
        <v>4.4509999999999996</v>
      </c>
      <c r="CD13" s="65">
        <v>6.1849999999999996</v>
      </c>
      <c r="CE13" s="65">
        <v>3.95</v>
      </c>
      <c r="CF13" s="65">
        <v>104.15</v>
      </c>
      <c r="CG13" s="65">
        <v>156.22800000000001</v>
      </c>
      <c r="CH13" s="65">
        <v>24</v>
      </c>
      <c r="CI13" s="65">
        <v>19</v>
      </c>
      <c r="CJ13" s="65">
        <v>25</v>
      </c>
      <c r="CK13" s="65">
        <v>103.902</v>
      </c>
      <c r="CL13" s="65">
        <v>18</v>
      </c>
      <c r="CM13" s="65">
        <v>47.610999999999997</v>
      </c>
      <c r="CN13" s="65">
        <v>38.119999999999997</v>
      </c>
      <c r="CO13" s="65">
        <v>63.242000000000004</v>
      </c>
      <c r="CP13" s="65">
        <v>15.645</v>
      </c>
      <c r="CQ13" s="65">
        <v>12.465</v>
      </c>
      <c r="CR13" s="65">
        <v>73.132000000000005</v>
      </c>
      <c r="CS13" s="65">
        <v>351.79999999999995</v>
      </c>
      <c r="CT13" s="66"/>
      <c r="CU13" s="66"/>
      <c r="CV13" s="66"/>
      <c r="CW13" s="67"/>
      <c r="CX13" s="68">
        <f t="array" ref="CX13">SUMPRODUCT(B13:CW13*0.25)</f>
        <v>575.18849999999998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5" customHeight="1" x14ac:dyDescent="0.2">
      <c r="A15" s="69" t="s">
        <v>12</v>
      </c>
      <c r="B15" s="70">
        <v>1.212</v>
      </c>
      <c r="C15" s="71">
        <v>1.214</v>
      </c>
      <c r="D15" s="71">
        <v>0.94199999999999995</v>
      </c>
      <c r="E15" s="71">
        <v>0.91200000000000003</v>
      </c>
      <c r="F15" s="71">
        <v>1.0449999999999999</v>
      </c>
      <c r="G15" s="71">
        <v>1.155</v>
      </c>
      <c r="H15" s="71">
        <v>0.88100000000000001</v>
      </c>
      <c r="I15" s="71">
        <v>0.99399999999999999</v>
      </c>
      <c r="J15" s="71">
        <v>0.78800000000000003</v>
      </c>
      <c r="K15" s="71">
        <v>1.006</v>
      </c>
      <c r="L15" s="71">
        <v>1.008</v>
      </c>
      <c r="M15" s="71">
        <v>1.07</v>
      </c>
      <c r="N15" s="71">
        <v>0.94399999999999995</v>
      </c>
      <c r="O15" s="71">
        <v>1.0429999999999999</v>
      </c>
      <c r="P15" s="71">
        <v>0.91300000000000003</v>
      </c>
      <c r="Q15" s="71">
        <v>0.98399999999999999</v>
      </c>
      <c r="R15" s="71">
        <v>0.92100000000000004</v>
      </c>
      <c r="S15" s="71">
        <v>1.0880000000000001</v>
      </c>
      <c r="T15" s="71">
        <v>1.0509999999999999</v>
      </c>
      <c r="U15" s="71">
        <v>1.2430000000000001</v>
      </c>
      <c r="V15" s="71">
        <v>1.23</v>
      </c>
      <c r="W15" s="71">
        <v>1.3360000000000001</v>
      </c>
      <c r="X15" s="71">
        <v>1.3720000000000001</v>
      </c>
      <c r="Y15" s="71">
        <v>1.4039999999999999</v>
      </c>
      <c r="Z15" s="71">
        <v>8.9329999999999998</v>
      </c>
      <c r="AA15" s="71">
        <v>7.6509999999999998</v>
      </c>
      <c r="AB15" s="71">
        <v>5.8639999999999999</v>
      </c>
      <c r="AC15" s="71">
        <v>1.905</v>
      </c>
      <c r="AD15" s="71">
        <v>2.3039999999999998</v>
      </c>
      <c r="AE15" s="71">
        <v>3.09</v>
      </c>
      <c r="AF15" s="71">
        <v>1.34</v>
      </c>
      <c r="AG15" s="71">
        <v>1.72</v>
      </c>
      <c r="AH15" s="71">
        <v>2.105</v>
      </c>
      <c r="AI15" s="71">
        <v>2.5920000000000001</v>
      </c>
      <c r="AJ15" s="71">
        <v>4.76</v>
      </c>
      <c r="AK15" s="71">
        <v>5.1989999999999998</v>
      </c>
      <c r="AL15" s="71">
        <v>3.653</v>
      </c>
      <c r="AM15" s="71">
        <v>5.91</v>
      </c>
      <c r="AN15" s="71">
        <v>4.806</v>
      </c>
      <c r="AO15" s="71">
        <v>8.0239999999999991</v>
      </c>
      <c r="AP15" s="71">
        <v>4.6189999999999998</v>
      </c>
      <c r="AQ15" s="71">
        <v>6.9349999999999996</v>
      </c>
      <c r="AR15" s="71">
        <v>7.3150000000000004</v>
      </c>
      <c r="AS15" s="71">
        <v>6.78</v>
      </c>
      <c r="AT15" s="71">
        <v>7.36</v>
      </c>
      <c r="AU15" s="71">
        <v>5.8079999999999998</v>
      </c>
      <c r="AV15" s="71">
        <v>6.41</v>
      </c>
      <c r="AW15" s="71">
        <v>7.3540000000000001</v>
      </c>
      <c r="AX15" s="71">
        <v>6.5759999999999996</v>
      </c>
      <c r="AY15" s="71">
        <v>6.1970000000000001</v>
      </c>
      <c r="AZ15" s="71">
        <v>6.0359999999999996</v>
      </c>
      <c r="BA15" s="71">
        <v>3.9860000000000002</v>
      </c>
      <c r="BB15" s="71">
        <v>12</v>
      </c>
      <c r="BC15" s="71">
        <v>16.622</v>
      </c>
      <c r="BD15" s="71">
        <v>27.056999999999999</v>
      </c>
      <c r="BE15" s="71">
        <v>12.571</v>
      </c>
      <c r="BF15" s="71">
        <v>21.370999999999999</v>
      </c>
      <c r="BG15" s="71">
        <v>18.577000000000002</v>
      </c>
      <c r="BH15" s="71">
        <v>15.91</v>
      </c>
      <c r="BI15" s="71">
        <v>8.9090000000000007</v>
      </c>
      <c r="BJ15" s="71">
        <v>14.587</v>
      </c>
      <c r="BK15" s="71">
        <v>6.94</v>
      </c>
      <c r="BL15" s="71">
        <v>0.91400000000000003</v>
      </c>
      <c r="BM15" s="71">
        <v>0.41799999999999998</v>
      </c>
      <c r="BN15" s="71"/>
      <c r="BO15" s="71"/>
      <c r="BP15" s="71"/>
      <c r="BQ15" s="71">
        <v>2.7E-2</v>
      </c>
      <c r="BR15" s="71">
        <v>8.2000000000000003E-2</v>
      </c>
      <c r="BS15" s="71">
        <v>3.7999999999999999E-2</v>
      </c>
      <c r="BT15" s="71">
        <v>2.4E-2</v>
      </c>
      <c r="BU15" s="71">
        <v>5.0000000000000001E-3</v>
      </c>
      <c r="BV15" s="71"/>
      <c r="BW15" s="71"/>
      <c r="BX15" s="71">
        <v>5.0000000000000001E-3</v>
      </c>
      <c r="BY15" s="71">
        <v>2.4E-2</v>
      </c>
      <c r="BZ15" s="71">
        <v>1.0660000000000001</v>
      </c>
      <c r="CA15" s="71">
        <v>1.0289999999999999</v>
      </c>
      <c r="CB15" s="71">
        <v>0.11600000000000001</v>
      </c>
      <c r="CC15" s="71">
        <v>0.747</v>
      </c>
      <c r="CD15" s="71">
        <v>1.2010000000000001</v>
      </c>
      <c r="CE15" s="71">
        <v>1.621</v>
      </c>
      <c r="CF15" s="71"/>
      <c r="CG15" s="71"/>
      <c r="CH15" s="71">
        <v>17.103000000000002</v>
      </c>
      <c r="CI15" s="71">
        <v>17.309000000000001</v>
      </c>
      <c r="CJ15" s="71">
        <v>19.228000000000002</v>
      </c>
      <c r="CK15" s="71">
        <v>2.41</v>
      </c>
      <c r="CL15" s="71">
        <v>7.7839999999999998</v>
      </c>
      <c r="CM15" s="71">
        <v>5.8550000000000004</v>
      </c>
      <c r="CN15" s="71">
        <v>4.1529999999999996</v>
      </c>
      <c r="CO15" s="71">
        <v>1.8</v>
      </c>
      <c r="CP15" s="71">
        <v>0.44600000000000001</v>
      </c>
      <c r="CQ15" s="71">
        <v>0.191</v>
      </c>
      <c r="CR15" s="71">
        <v>0.21</v>
      </c>
      <c r="CS15" s="71">
        <v>0.224</v>
      </c>
      <c r="CT15" s="72"/>
      <c r="CU15" s="72"/>
      <c r="CV15" s="72"/>
      <c r="CW15" s="73"/>
      <c r="CX15" s="74">
        <f t="array" ref="CX15">SUMPRODUCT(B15:CW15*0.25)</f>
        <v>102.39049999999999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1.212</v>
      </c>
      <c r="C17" s="77">
        <f t="shared" ref="C17:BN17" si="0">SUM(C11:C16)</f>
        <v>1.214</v>
      </c>
      <c r="D17" s="77">
        <f t="shared" si="0"/>
        <v>0.94199999999999995</v>
      </c>
      <c r="E17" s="77">
        <f t="shared" si="0"/>
        <v>0.91200000000000003</v>
      </c>
      <c r="F17" s="77">
        <f t="shared" si="0"/>
        <v>1.0449999999999999</v>
      </c>
      <c r="G17" s="77">
        <f t="shared" si="0"/>
        <v>1.155</v>
      </c>
      <c r="H17" s="77">
        <f t="shared" si="0"/>
        <v>0.88100000000000001</v>
      </c>
      <c r="I17" s="77">
        <f t="shared" si="0"/>
        <v>0.99399999999999999</v>
      </c>
      <c r="J17" s="77">
        <f t="shared" si="0"/>
        <v>0.78800000000000003</v>
      </c>
      <c r="K17" s="77">
        <f t="shared" si="0"/>
        <v>1.006</v>
      </c>
      <c r="L17" s="77">
        <f t="shared" si="0"/>
        <v>1.008</v>
      </c>
      <c r="M17" s="77">
        <f t="shared" si="0"/>
        <v>1.07</v>
      </c>
      <c r="N17" s="77">
        <f t="shared" si="0"/>
        <v>0.94399999999999995</v>
      </c>
      <c r="O17" s="77">
        <f t="shared" si="0"/>
        <v>1.0429999999999999</v>
      </c>
      <c r="P17" s="77">
        <f t="shared" si="0"/>
        <v>0.91300000000000003</v>
      </c>
      <c r="Q17" s="77">
        <f t="shared" si="0"/>
        <v>0.98399999999999999</v>
      </c>
      <c r="R17" s="77">
        <f t="shared" si="0"/>
        <v>0.92100000000000004</v>
      </c>
      <c r="S17" s="77">
        <f t="shared" si="0"/>
        <v>1.0880000000000001</v>
      </c>
      <c r="T17" s="77">
        <f t="shared" si="0"/>
        <v>1.0509999999999999</v>
      </c>
      <c r="U17" s="77">
        <f t="shared" si="0"/>
        <v>1.2430000000000001</v>
      </c>
      <c r="V17" s="77">
        <f t="shared" si="0"/>
        <v>1.23</v>
      </c>
      <c r="W17" s="77">
        <f t="shared" si="0"/>
        <v>1.3360000000000001</v>
      </c>
      <c r="X17" s="77">
        <f t="shared" si="0"/>
        <v>1.3720000000000001</v>
      </c>
      <c r="Y17" s="77">
        <f t="shared" si="0"/>
        <v>1.4039999999999999</v>
      </c>
      <c r="Z17" s="77">
        <f t="shared" si="0"/>
        <v>43.280999999999999</v>
      </c>
      <c r="AA17" s="77">
        <f t="shared" si="0"/>
        <v>60.313000000000002</v>
      </c>
      <c r="AB17" s="77">
        <f t="shared" si="0"/>
        <v>24.103999999999999</v>
      </c>
      <c r="AC17" s="77">
        <f t="shared" si="0"/>
        <v>21.864000000000001</v>
      </c>
      <c r="AD17" s="77">
        <f t="shared" si="0"/>
        <v>64.549000000000007</v>
      </c>
      <c r="AE17" s="77">
        <f t="shared" si="0"/>
        <v>14.888999999999999</v>
      </c>
      <c r="AF17" s="77">
        <f t="shared" si="0"/>
        <v>7.9539999999999997</v>
      </c>
      <c r="AG17" s="77">
        <f t="shared" si="0"/>
        <v>1.72</v>
      </c>
      <c r="AH17" s="77">
        <f t="shared" si="0"/>
        <v>12.105</v>
      </c>
      <c r="AI17" s="77">
        <f t="shared" si="0"/>
        <v>2.5920000000000001</v>
      </c>
      <c r="AJ17" s="77">
        <f t="shared" si="0"/>
        <v>76.25800000000001</v>
      </c>
      <c r="AK17" s="77">
        <f t="shared" si="0"/>
        <v>56.750999999999998</v>
      </c>
      <c r="AL17" s="77">
        <f t="shared" si="0"/>
        <v>11.345000000000001</v>
      </c>
      <c r="AM17" s="77">
        <f t="shared" si="0"/>
        <v>24.111000000000001</v>
      </c>
      <c r="AN17" s="77">
        <f t="shared" si="0"/>
        <v>21.186</v>
      </c>
      <c r="AO17" s="77">
        <f t="shared" si="0"/>
        <v>15.395999999999999</v>
      </c>
      <c r="AP17" s="77">
        <f t="shared" si="0"/>
        <v>60.592999999999996</v>
      </c>
      <c r="AQ17" s="77">
        <f t="shared" si="0"/>
        <v>33.072000000000003</v>
      </c>
      <c r="AR17" s="77">
        <f t="shared" si="0"/>
        <v>7.3150000000000004</v>
      </c>
      <c r="AS17" s="77">
        <f t="shared" si="0"/>
        <v>6.78</v>
      </c>
      <c r="AT17" s="77">
        <f t="shared" si="0"/>
        <v>10.097000000000001</v>
      </c>
      <c r="AU17" s="77">
        <f t="shared" si="0"/>
        <v>5.8079999999999998</v>
      </c>
      <c r="AV17" s="77">
        <f t="shared" si="0"/>
        <v>6.41</v>
      </c>
      <c r="AW17" s="77">
        <f t="shared" si="0"/>
        <v>7.3540000000000001</v>
      </c>
      <c r="AX17" s="77">
        <f t="shared" si="0"/>
        <v>6.5759999999999996</v>
      </c>
      <c r="AY17" s="77">
        <f t="shared" si="0"/>
        <v>6.1970000000000001</v>
      </c>
      <c r="AZ17" s="77">
        <f t="shared" si="0"/>
        <v>6.0359999999999996</v>
      </c>
      <c r="BA17" s="77">
        <f t="shared" si="0"/>
        <v>3.9860000000000002</v>
      </c>
      <c r="BB17" s="77">
        <f t="shared" si="0"/>
        <v>12</v>
      </c>
      <c r="BC17" s="77">
        <f t="shared" si="0"/>
        <v>16.622</v>
      </c>
      <c r="BD17" s="77">
        <f t="shared" si="0"/>
        <v>51.465999999999994</v>
      </c>
      <c r="BE17" s="77">
        <f t="shared" si="0"/>
        <v>23.807000000000002</v>
      </c>
      <c r="BF17" s="77">
        <f t="shared" si="0"/>
        <v>21.370999999999999</v>
      </c>
      <c r="BG17" s="77">
        <f t="shared" si="0"/>
        <v>51.597999999999999</v>
      </c>
      <c r="BH17" s="77">
        <f t="shared" si="0"/>
        <v>65.91</v>
      </c>
      <c r="BI17" s="77">
        <f t="shared" si="0"/>
        <v>25.908999999999999</v>
      </c>
      <c r="BJ17" s="77">
        <f t="shared" si="0"/>
        <v>71.456000000000003</v>
      </c>
      <c r="BK17" s="77">
        <f t="shared" si="0"/>
        <v>43.867999999999995</v>
      </c>
      <c r="BL17" s="77">
        <f t="shared" si="0"/>
        <v>0.91400000000000003</v>
      </c>
      <c r="BM17" s="77">
        <f t="shared" si="0"/>
        <v>8.4179999999999993</v>
      </c>
      <c r="BN17" s="77">
        <f t="shared" si="0"/>
        <v>0</v>
      </c>
      <c r="BO17" s="77">
        <f t="shared" ref="BO17:CW17" si="1">SUM(BO11:BO16)</f>
        <v>20.5</v>
      </c>
      <c r="BP17" s="77">
        <f t="shared" si="1"/>
        <v>11.5</v>
      </c>
      <c r="BQ17" s="77">
        <f t="shared" si="1"/>
        <v>15.37</v>
      </c>
      <c r="BR17" s="77">
        <f t="shared" si="1"/>
        <v>39.627000000000002</v>
      </c>
      <c r="BS17" s="77">
        <f t="shared" si="1"/>
        <v>27.955000000000002</v>
      </c>
      <c r="BT17" s="77">
        <f t="shared" si="1"/>
        <v>97.86</v>
      </c>
      <c r="BU17" s="77">
        <f t="shared" si="1"/>
        <v>63.908000000000001</v>
      </c>
      <c r="BV17" s="77">
        <f t="shared" si="1"/>
        <v>8.6029999999999998</v>
      </c>
      <c r="BW17" s="77">
        <f t="shared" si="1"/>
        <v>0.51700000000000002</v>
      </c>
      <c r="BX17" s="77">
        <f t="shared" si="1"/>
        <v>97.155000000000001</v>
      </c>
      <c r="BY17" s="77">
        <f t="shared" si="1"/>
        <v>55.634</v>
      </c>
      <c r="BZ17" s="77">
        <f t="shared" si="1"/>
        <v>18.619999999999997</v>
      </c>
      <c r="CA17" s="77">
        <f t="shared" si="1"/>
        <v>7.1870000000000003</v>
      </c>
      <c r="CB17" s="77">
        <f t="shared" si="1"/>
        <v>60.98</v>
      </c>
      <c r="CC17" s="77">
        <f t="shared" si="1"/>
        <v>5.1979999999999995</v>
      </c>
      <c r="CD17" s="77">
        <f t="shared" si="1"/>
        <v>7.3859999999999992</v>
      </c>
      <c r="CE17" s="77">
        <f t="shared" si="1"/>
        <v>5.5709999999999997</v>
      </c>
      <c r="CF17" s="77">
        <f t="shared" si="1"/>
        <v>104.15</v>
      </c>
      <c r="CG17" s="77">
        <f t="shared" si="1"/>
        <v>156.22800000000001</v>
      </c>
      <c r="CH17" s="77">
        <f t="shared" si="1"/>
        <v>41.103000000000002</v>
      </c>
      <c r="CI17" s="77">
        <f t="shared" si="1"/>
        <v>36.308999999999997</v>
      </c>
      <c r="CJ17" s="77">
        <f t="shared" si="1"/>
        <v>44.228000000000002</v>
      </c>
      <c r="CK17" s="77">
        <f t="shared" si="1"/>
        <v>106.312</v>
      </c>
      <c r="CL17" s="77">
        <f t="shared" si="1"/>
        <v>25.783999999999999</v>
      </c>
      <c r="CM17" s="77">
        <f t="shared" si="1"/>
        <v>53.465999999999994</v>
      </c>
      <c r="CN17" s="77">
        <f t="shared" si="1"/>
        <v>42.272999999999996</v>
      </c>
      <c r="CO17" s="77">
        <f t="shared" si="1"/>
        <v>65.042000000000002</v>
      </c>
      <c r="CP17" s="77">
        <f t="shared" si="1"/>
        <v>16.091000000000001</v>
      </c>
      <c r="CQ17" s="77">
        <f t="shared" si="1"/>
        <v>12.656000000000001</v>
      </c>
      <c r="CR17" s="77">
        <f t="shared" si="1"/>
        <v>73.341999999999999</v>
      </c>
      <c r="CS17" s="77">
        <f t="shared" si="1"/>
        <v>352.02399999999994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677.57899999999995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0</v>
      </c>
    </row>
    <row r="21" spans="1:102" ht="24.95" customHeight="1" x14ac:dyDescent="0.2">
      <c r="A21" s="92" t="s">
        <v>17</v>
      </c>
      <c r="B21" s="93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>
        <v>0.3</v>
      </c>
      <c r="AE21" s="94">
        <v>0.9</v>
      </c>
      <c r="AF21" s="94">
        <v>1.3</v>
      </c>
      <c r="AG21" s="94">
        <v>1.6</v>
      </c>
      <c r="AH21" s="94">
        <v>2.4</v>
      </c>
      <c r="AI21" s="94">
        <v>3.8</v>
      </c>
      <c r="AJ21" s="94">
        <v>4.9000000000000004</v>
      </c>
      <c r="AK21" s="94">
        <v>6.2</v>
      </c>
      <c r="AL21" s="94">
        <v>7.2</v>
      </c>
      <c r="AM21" s="94">
        <v>9.1</v>
      </c>
      <c r="AN21" s="94">
        <v>9.9</v>
      </c>
      <c r="AO21" s="94">
        <v>11.2</v>
      </c>
      <c r="AP21" s="94">
        <v>11.6</v>
      </c>
      <c r="AQ21" s="94">
        <v>10.199999999999999</v>
      </c>
      <c r="AR21" s="94">
        <v>10.199999999999999</v>
      </c>
      <c r="AS21" s="94">
        <v>9.9</v>
      </c>
      <c r="AT21" s="94">
        <v>10.4</v>
      </c>
      <c r="AU21" s="94">
        <v>9.9</v>
      </c>
      <c r="AV21" s="94">
        <v>9.4</v>
      </c>
      <c r="AW21" s="94">
        <v>9.6</v>
      </c>
      <c r="AX21" s="94">
        <v>9</v>
      </c>
      <c r="AY21" s="94">
        <v>9.1999999999999993</v>
      </c>
      <c r="AZ21" s="94">
        <v>8.8000000000000007</v>
      </c>
      <c r="BA21" s="94">
        <v>8.1999999999999993</v>
      </c>
      <c r="BB21" s="94">
        <v>9.1999999999999993</v>
      </c>
      <c r="BC21" s="94">
        <v>6.6</v>
      </c>
      <c r="BD21" s="94">
        <v>7.2</v>
      </c>
      <c r="BE21" s="94">
        <v>6.3</v>
      </c>
      <c r="BF21" s="94">
        <v>5.3</v>
      </c>
      <c r="BG21" s="94">
        <v>5.0999999999999996</v>
      </c>
      <c r="BH21" s="94">
        <v>4.2</v>
      </c>
      <c r="BI21" s="94">
        <v>2.5</v>
      </c>
      <c r="BJ21" s="94">
        <v>1.3</v>
      </c>
      <c r="BK21" s="94">
        <v>10.6</v>
      </c>
      <c r="BL21" s="94">
        <v>0.9</v>
      </c>
      <c r="BM21" s="94">
        <v>0.3</v>
      </c>
      <c r="BN21" s="94">
        <v>0.1</v>
      </c>
      <c r="BO21" s="94"/>
      <c r="BP21" s="94"/>
      <c r="BQ21" s="94">
        <v>3.6</v>
      </c>
      <c r="BR21" s="94"/>
      <c r="BS21" s="94"/>
      <c r="BT21" s="94"/>
      <c r="BU21" s="94"/>
      <c r="BV21" s="94"/>
      <c r="BW21" s="94"/>
      <c r="BX21" s="94"/>
      <c r="BY21" s="94">
        <v>0.372</v>
      </c>
      <c r="BZ21" s="94"/>
      <c r="CA21" s="94"/>
      <c r="CB21" s="94"/>
      <c r="CC21" s="94"/>
      <c r="CD21" s="94">
        <v>0.5</v>
      </c>
      <c r="CE21" s="94">
        <v>2.5</v>
      </c>
      <c r="CF21" s="94"/>
      <c r="CG21" s="94">
        <v>10.219000000000001</v>
      </c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5"/>
      <c r="CU21" s="95"/>
      <c r="CV21" s="95"/>
      <c r="CW21" s="96"/>
      <c r="CX21" s="97">
        <f t="array" ref="CX21">SUMPRODUCT(B21:CW21*0.25)</f>
        <v>62.997749999999996</v>
      </c>
    </row>
    <row r="22" spans="1:102" ht="24.95" customHeight="1" x14ac:dyDescent="0.2">
      <c r="A22" s="92" t="s">
        <v>18</v>
      </c>
      <c r="B22" s="98"/>
      <c r="C22" s="99">
        <v>4.2000000000000003E-2</v>
      </c>
      <c r="D22" s="99"/>
      <c r="E22" s="99"/>
      <c r="F22" s="99"/>
      <c r="G22" s="99">
        <v>10.464</v>
      </c>
      <c r="H22" s="99">
        <v>4.0599999999999996</v>
      </c>
      <c r="I22" s="99"/>
      <c r="J22" s="99">
        <v>8.0950000000000006</v>
      </c>
      <c r="K22" s="99"/>
      <c r="L22" s="99">
        <v>13.186999999999999</v>
      </c>
      <c r="M22" s="99">
        <v>13.93</v>
      </c>
      <c r="N22" s="99">
        <v>9.6370000000000005</v>
      </c>
      <c r="O22" s="99">
        <v>11.996</v>
      </c>
      <c r="P22" s="99">
        <v>14.321999999999999</v>
      </c>
      <c r="Q22" s="99">
        <v>5.8280000000000003</v>
      </c>
      <c r="R22" s="99">
        <v>6.1760000000000002</v>
      </c>
      <c r="S22" s="99">
        <v>0.73699999999999999</v>
      </c>
      <c r="T22" s="99"/>
      <c r="U22" s="99">
        <v>10.949</v>
      </c>
      <c r="V22" s="99">
        <v>10.058</v>
      </c>
      <c r="W22" s="99">
        <v>39.07</v>
      </c>
      <c r="X22" s="99">
        <v>5.8710000000000004</v>
      </c>
      <c r="Y22" s="99"/>
      <c r="Z22" s="99"/>
      <c r="AA22" s="99"/>
      <c r="AB22" s="99"/>
      <c r="AC22" s="99"/>
      <c r="AD22" s="99"/>
      <c r="AE22" s="99"/>
      <c r="AF22" s="99"/>
      <c r="AG22" s="99"/>
      <c r="AH22" s="99">
        <v>1.2689999999999999</v>
      </c>
      <c r="AI22" s="99"/>
      <c r="AJ22" s="99"/>
      <c r="AK22" s="99"/>
      <c r="AL22" s="99"/>
      <c r="AM22" s="99"/>
      <c r="AN22" s="99"/>
      <c r="AO22" s="99">
        <v>21.306000000000001</v>
      </c>
      <c r="AP22" s="99"/>
      <c r="AQ22" s="99">
        <v>35.633000000000003</v>
      </c>
      <c r="AR22" s="99">
        <v>52.673000000000002</v>
      </c>
      <c r="AS22" s="99">
        <v>30.978000000000002</v>
      </c>
      <c r="AT22" s="99">
        <v>25.09</v>
      </c>
      <c r="AU22" s="99">
        <v>23.937000000000001</v>
      </c>
      <c r="AV22" s="99">
        <v>17.181999999999999</v>
      </c>
      <c r="AW22" s="99">
        <v>14.97</v>
      </c>
      <c r="AX22" s="99">
        <v>32.396000000000001</v>
      </c>
      <c r="AY22" s="99">
        <v>33.856999999999999</v>
      </c>
      <c r="AZ22" s="99">
        <v>20.870999999999999</v>
      </c>
      <c r="BA22" s="99"/>
      <c r="BB22" s="99">
        <v>16.081</v>
      </c>
      <c r="BC22" s="99">
        <v>3.8450000000000002</v>
      </c>
      <c r="BD22" s="99">
        <v>4.66</v>
      </c>
      <c r="BE22" s="99"/>
      <c r="BF22" s="99">
        <v>31.353000000000002</v>
      </c>
      <c r="BG22" s="99"/>
      <c r="BH22" s="99">
        <v>3.0569999999999999</v>
      </c>
      <c r="BI22" s="99"/>
      <c r="BJ22" s="99"/>
      <c r="BK22" s="99"/>
      <c r="BL22" s="99"/>
      <c r="BM22" s="99">
        <v>21.341999999999999</v>
      </c>
      <c r="BN22" s="99"/>
      <c r="BO22" s="99">
        <v>34.597999999999999</v>
      </c>
      <c r="BP22" s="99">
        <v>1.488</v>
      </c>
      <c r="BQ22" s="99"/>
      <c r="BR22" s="99"/>
      <c r="BS22" s="99"/>
      <c r="BT22" s="99"/>
      <c r="BU22" s="99"/>
      <c r="BV22" s="99"/>
      <c r="BW22" s="99"/>
      <c r="BX22" s="99"/>
      <c r="BY22" s="99"/>
      <c r="BZ22" s="99"/>
      <c r="CA22" s="99"/>
      <c r="CB22" s="99"/>
      <c r="CC22" s="99"/>
      <c r="CD22" s="99"/>
      <c r="CE22" s="99"/>
      <c r="CF22" s="99"/>
      <c r="CG22" s="99"/>
      <c r="CH22" s="99">
        <v>59.808</v>
      </c>
      <c r="CI22" s="99">
        <v>56.633000000000003</v>
      </c>
      <c r="CJ22" s="99">
        <v>55.225000000000001</v>
      </c>
      <c r="CK22" s="99"/>
      <c r="CL22" s="99">
        <v>5.3639999999999999</v>
      </c>
      <c r="CM22" s="99">
        <v>14.984</v>
      </c>
      <c r="CN22" s="99">
        <v>22.431999999999999</v>
      </c>
      <c r="CO22" s="99">
        <v>10.371</v>
      </c>
      <c r="CP22" s="99"/>
      <c r="CQ22" s="99"/>
      <c r="CR22" s="99">
        <v>1.8520000000000001</v>
      </c>
      <c r="CS22" s="99"/>
      <c r="CT22" s="100"/>
      <c r="CU22" s="100"/>
      <c r="CV22" s="100"/>
      <c r="CW22" s="96"/>
      <c r="CX22" s="97">
        <f t="array" ref="CX22">SUMPRODUCT(B22:CW22*0.25)</f>
        <v>204.41925000000006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 t="shared" ref="B27:P27" si="2">IF(LEN(B$3)&gt;0,SUM(B20:B26),"")</f>
        <v>0</v>
      </c>
      <c r="C27" s="107">
        <f t="shared" si="2"/>
        <v>4.2000000000000003E-2</v>
      </c>
      <c r="D27" s="107">
        <f t="shared" si="2"/>
        <v>0</v>
      </c>
      <c r="E27" s="107">
        <f t="shared" si="2"/>
        <v>0</v>
      </c>
      <c r="F27" s="107">
        <f t="shared" si="2"/>
        <v>0</v>
      </c>
      <c r="G27" s="107">
        <f t="shared" si="2"/>
        <v>10.464</v>
      </c>
      <c r="H27" s="107">
        <f t="shared" si="2"/>
        <v>4.0599999999999996</v>
      </c>
      <c r="I27" s="107">
        <f t="shared" si="2"/>
        <v>0</v>
      </c>
      <c r="J27" s="107">
        <f t="shared" si="2"/>
        <v>8.0950000000000006</v>
      </c>
      <c r="K27" s="107">
        <f t="shared" si="2"/>
        <v>0</v>
      </c>
      <c r="L27" s="107">
        <f t="shared" si="2"/>
        <v>13.186999999999999</v>
      </c>
      <c r="M27" s="107">
        <f t="shared" si="2"/>
        <v>13.93</v>
      </c>
      <c r="N27" s="107">
        <f t="shared" si="2"/>
        <v>9.6370000000000005</v>
      </c>
      <c r="O27" s="107">
        <f t="shared" si="2"/>
        <v>11.996</v>
      </c>
      <c r="P27" s="107">
        <f t="shared" si="2"/>
        <v>14.321999999999999</v>
      </c>
      <c r="Q27" s="107">
        <f>SUM(Q20:Q26)</f>
        <v>5.8280000000000003</v>
      </c>
      <c r="R27" s="107">
        <f t="shared" ref="R27:CC27" si="3">SUM(R20:R26)</f>
        <v>6.1760000000000002</v>
      </c>
      <c r="S27" s="107">
        <f t="shared" si="3"/>
        <v>0.73699999999999999</v>
      </c>
      <c r="T27" s="107">
        <f t="shared" si="3"/>
        <v>0</v>
      </c>
      <c r="U27" s="107">
        <f t="shared" si="3"/>
        <v>10.949</v>
      </c>
      <c r="V27" s="107">
        <f t="shared" si="3"/>
        <v>10.058</v>
      </c>
      <c r="W27" s="107">
        <f t="shared" si="3"/>
        <v>39.07</v>
      </c>
      <c r="X27" s="107">
        <f t="shared" si="3"/>
        <v>5.8710000000000004</v>
      </c>
      <c r="Y27" s="107">
        <f t="shared" si="3"/>
        <v>0</v>
      </c>
      <c r="Z27" s="107">
        <f t="shared" si="3"/>
        <v>0</v>
      </c>
      <c r="AA27" s="107">
        <f t="shared" si="3"/>
        <v>0</v>
      </c>
      <c r="AB27" s="107">
        <f t="shared" si="3"/>
        <v>0</v>
      </c>
      <c r="AC27" s="107">
        <f t="shared" si="3"/>
        <v>0</v>
      </c>
      <c r="AD27" s="107">
        <f t="shared" si="3"/>
        <v>0.3</v>
      </c>
      <c r="AE27" s="107">
        <f t="shared" si="3"/>
        <v>0.9</v>
      </c>
      <c r="AF27" s="107">
        <f t="shared" si="3"/>
        <v>1.3</v>
      </c>
      <c r="AG27" s="107">
        <f t="shared" si="3"/>
        <v>1.6</v>
      </c>
      <c r="AH27" s="107">
        <f t="shared" si="3"/>
        <v>3.6689999999999996</v>
      </c>
      <c r="AI27" s="107">
        <f t="shared" si="3"/>
        <v>3.8</v>
      </c>
      <c r="AJ27" s="107">
        <f t="shared" si="3"/>
        <v>4.9000000000000004</v>
      </c>
      <c r="AK27" s="107">
        <f t="shared" si="3"/>
        <v>6.2</v>
      </c>
      <c r="AL27" s="107">
        <f t="shared" si="3"/>
        <v>7.2</v>
      </c>
      <c r="AM27" s="107">
        <f t="shared" si="3"/>
        <v>9.1</v>
      </c>
      <c r="AN27" s="107">
        <f t="shared" si="3"/>
        <v>9.9</v>
      </c>
      <c r="AO27" s="107">
        <f t="shared" si="3"/>
        <v>32.506</v>
      </c>
      <c r="AP27" s="107">
        <f t="shared" si="3"/>
        <v>11.6</v>
      </c>
      <c r="AQ27" s="107">
        <f t="shared" si="3"/>
        <v>45.832999999999998</v>
      </c>
      <c r="AR27" s="107">
        <f t="shared" si="3"/>
        <v>62.873000000000005</v>
      </c>
      <c r="AS27" s="107">
        <f t="shared" si="3"/>
        <v>40.878</v>
      </c>
      <c r="AT27" s="107">
        <f t="shared" si="3"/>
        <v>35.49</v>
      </c>
      <c r="AU27" s="107">
        <f t="shared" si="3"/>
        <v>33.837000000000003</v>
      </c>
      <c r="AV27" s="107">
        <f t="shared" si="3"/>
        <v>26.582000000000001</v>
      </c>
      <c r="AW27" s="107">
        <f t="shared" si="3"/>
        <v>24.57</v>
      </c>
      <c r="AX27" s="107">
        <f t="shared" si="3"/>
        <v>41.396000000000001</v>
      </c>
      <c r="AY27" s="107">
        <f t="shared" si="3"/>
        <v>43.057000000000002</v>
      </c>
      <c r="AZ27" s="107">
        <f t="shared" si="3"/>
        <v>29.670999999999999</v>
      </c>
      <c r="BA27" s="107">
        <f t="shared" si="3"/>
        <v>8.1999999999999993</v>
      </c>
      <c r="BB27" s="107">
        <f t="shared" si="3"/>
        <v>25.280999999999999</v>
      </c>
      <c r="BC27" s="107">
        <f t="shared" si="3"/>
        <v>10.445</v>
      </c>
      <c r="BD27" s="107">
        <f t="shared" si="3"/>
        <v>11.86</v>
      </c>
      <c r="BE27" s="107">
        <f t="shared" si="3"/>
        <v>6.3</v>
      </c>
      <c r="BF27" s="107">
        <f t="shared" si="3"/>
        <v>36.652999999999999</v>
      </c>
      <c r="BG27" s="107">
        <f t="shared" si="3"/>
        <v>5.0999999999999996</v>
      </c>
      <c r="BH27" s="107">
        <f t="shared" si="3"/>
        <v>7.2569999999999997</v>
      </c>
      <c r="BI27" s="107">
        <f t="shared" si="3"/>
        <v>2.5</v>
      </c>
      <c r="BJ27" s="107">
        <f t="shared" si="3"/>
        <v>1.3</v>
      </c>
      <c r="BK27" s="107">
        <f t="shared" si="3"/>
        <v>10.6</v>
      </c>
      <c r="BL27" s="107">
        <f t="shared" si="3"/>
        <v>0.9</v>
      </c>
      <c r="BM27" s="107">
        <f t="shared" si="3"/>
        <v>21.641999999999999</v>
      </c>
      <c r="BN27" s="107">
        <f t="shared" si="3"/>
        <v>0.1</v>
      </c>
      <c r="BO27" s="107">
        <f t="shared" si="3"/>
        <v>34.597999999999999</v>
      </c>
      <c r="BP27" s="107">
        <f t="shared" si="3"/>
        <v>1.488</v>
      </c>
      <c r="BQ27" s="107">
        <f t="shared" si="3"/>
        <v>3.6</v>
      </c>
      <c r="BR27" s="107">
        <f t="shared" si="3"/>
        <v>0</v>
      </c>
      <c r="BS27" s="107">
        <f t="shared" si="3"/>
        <v>0</v>
      </c>
      <c r="BT27" s="107">
        <f t="shared" si="3"/>
        <v>0</v>
      </c>
      <c r="BU27" s="107">
        <f t="shared" si="3"/>
        <v>0</v>
      </c>
      <c r="BV27" s="107">
        <f t="shared" si="3"/>
        <v>0</v>
      </c>
      <c r="BW27" s="107">
        <f t="shared" si="3"/>
        <v>0</v>
      </c>
      <c r="BX27" s="107">
        <f t="shared" si="3"/>
        <v>0</v>
      </c>
      <c r="BY27" s="107">
        <f t="shared" si="3"/>
        <v>0.372</v>
      </c>
      <c r="BZ27" s="107">
        <f t="shared" si="3"/>
        <v>0</v>
      </c>
      <c r="CA27" s="107">
        <f t="shared" si="3"/>
        <v>0</v>
      </c>
      <c r="CB27" s="107">
        <f t="shared" si="3"/>
        <v>0</v>
      </c>
      <c r="CC27" s="107">
        <f t="shared" si="3"/>
        <v>0</v>
      </c>
      <c r="CD27" s="107">
        <f t="shared" ref="CD27:CW27" si="4">SUM(CD20:CD26)</f>
        <v>0.5</v>
      </c>
      <c r="CE27" s="107">
        <f t="shared" si="4"/>
        <v>2.5</v>
      </c>
      <c r="CF27" s="107">
        <f t="shared" si="4"/>
        <v>0</v>
      </c>
      <c r="CG27" s="107">
        <f t="shared" si="4"/>
        <v>10.219000000000001</v>
      </c>
      <c r="CH27" s="107">
        <f t="shared" si="4"/>
        <v>59.808</v>
      </c>
      <c r="CI27" s="107">
        <f t="shared" si="4"/>
        <v>56.633000000000003</v>
      </c>
      <c r="CJ27" s="107">
        <f t="shared" si="4"/>
        <v>55.225000000000001</v>
      </c>
      <c r="CK27" s="107">
        <f t="shared" si="4"/>
        <v>0</v>
      </c>
      <c r="CL27" s="107">
        <f t="shared" si="4"/>
        <v>5.3639999999999999</v>
      </c>
      <c r="CM27" s="107">
        <f t="shared" si="4"/>
        <v>14.984</v>
      </c>
      <c r="CN27" s="107">
        <f t="shared" si="4"/>
        <v>22.431999999999999</v>
      </c>
      <c r="CO27" s="107">
        <f t="shared" si="4"/>
        <v>10.371</v>
      </c>
      <c r="CP27" s="107">
        <f t="shared" si="4"/>
        <v>0</v>
      </c>
      <c r="CQ27" s="107">
        <f t="shared" si="4"/>
        <v>0</v>
      </c>
      <c r="CR27" s="107">
        <f t="shared" si="4"/>
        <v>1.8520000000000001</v>
      </c>
      <c r="CS27" s="107">
        <f t="shared" si="4"/>
        <v>0</v>
      </c>
      <c r="CT27" s="108">
        <f t="shared" si="4"/>
        <v>0</v>
      </c>
      <c r="CU27" s="108">
        <f t="shared" si="4"/>
        <v>0</v>
      </c>
      <c r="CV27" s="108">
        <f t="shared" si="4"/>
        <v>0</v>
      </c>
      <c r="CW27" s="109">
        <f t="shared" si="4"/>
        <v>0</v>
      </c>
      <c r="CX27" s="110">
        <f>SUM(CX20:CX26)</f>
        <v>267.41700000000003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24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>
        <v>1.831</v>
      </c>
      <c r="C31" s="94">
        <v>1.885</v>
      </c>
      <c r="D31" s="94">
        <v>1.49</v>
      </c>
      <c r="E31" s="94">
        <v>1.52</v>
      </c>
      <c r="F31" s="94">
        <v>1.764</v>
      </c>
      <c r="G31" s="94">
        <v>12.259</v>
      </c>
      <c r="H31" s="94">
        <v>5.4610000000000003</v>
      </c>
      <c r="I31" s="94">
        <v>1.413</v>
      </c>
      <c r="J31" s="94">
        <v>9.1890000000000001</v>
      </c>
      <c r="K31" s="94">
        <v>1.365</v>
      </c>
      <c r="L31" s="94">
        <v>14.615</v>
      </c>
      <c r="M31" s="94">
        <v>15.6</v>
      </c>
      <c r="N31" s="94">
        <v>11.651</v>
      </c>
      <c r="O31" s="94">
        <v>14.167999999999999</v>
      </c>
      <c r="P31" s="94">
        <v>16.425000000000001</v>
      </c>
      <c r="Q31" s="94">
        <v>8.0719999999999992</v>
      </c>
      <c r="R31" s="94">
        <v>8.4160000000000004</v>
      </c>
      <c r="S31" s="94">
        <v>3.2639999999999998</v>
      </c>
      <c r="T31" s="94">
        <v>2.59</v>
      </c>
      <c r="U31" s="94">
        <v>13.851000000000001</v>
      </c>
      <c r="V31" s="94">
        <v>13.087999999999999</v>
      </c>
      <c r="W31" s="94">
        <v>42.415999999999997</v>
      </c>
      <c r="X31" s="94">
        <v>9.5229999999999997</v>
      </c>
      <c r="Y31" s="94">
        <v>3.8929999999999998</v>
      </c>
      <c r="Z31" s="94">
        <v>45.970999999999997</v>
      </c>
      <c r="AA31" s="94">
        <v>63.122999999999998</v>
      </c>
      <c r="AB31" s="94">
        <v>26.859000000000002</v>
      </c>
      <c r="AC31" s="94">
        <v>22.030999999999999</v>
      </c>
      <c r="AD31" s="94">
        <v>67.567999999999998</v>
      </c>
      <c r="AE31" s="94">
        <v>18.359000000000002</v>
      </c>
      <c r="AF31" s="94">
        <v>11.346</v>
      </c>
      <c r="AG31" s="94">
        <v>5.22</v>
      </c>
      <c r="AH31" s="94">
        <v>18.244</v>
      </c>
      <c r="AI31" s="94">
        <v>9.1739999999999995</v>
      </c>
      <c r="AJ31" s="94">
        <v>84.498000000000005</v>
      </c>
      <c r="AK31" s="94">
        <v>66.771000000000001</v>
      </c>
      <c r="AL31" s="94">
        <v>22.625</v>
      </c>
      <c r="AM31" s="94">
        <v>33.210999999999999</v>
      </c>
      <c r="AN31" s="94">
        <v>34.945999999999998</v>
      </c>
      <c r="AO31" s="94">
        <v>52.131</v>
      </c>
      <c r="AP31" s="94">
        <v>76.287999999999997</v>
      </c>
      <c r="AQ31" s="94">
        <v>83.176000000000002</v>
      </c>
      <c r="AR31" s="94">
        <v>73.817999999999998</v>
      </c>
      <c r="AS31" s="94">
        <v>51.698999999999998</v>
      </c>
      <c r="AT31" s="94">
        <v>50.402000000000001</v>
      </c>
      <c r="AU31" s="94">
        <v>44.448999999999998</v>
      </c>
      <c r="AV31" s="94">
        <v>37.902000000000001</v>
      </c>
      <c r="AW31" s="94">
        <v>37.223999999999997</v>
      </c>
      <c r="AX31" s="94">
        <v>54.146000000000001</v>
      </c>
      <c r="AY31" s="94">
        <v>56.322000000000003</v>
      </c>
      <c r="AZ31" s="94">
        <v>41.927999999999997</v>
      </c>
      <c r="BA31" s="94">
        <v>20.065000000000001</v>
      </c>
      <c r="BB31" s="94">
        <v>49.003999999999998</v>
      </c>
      <c r="BC31" s="94">
        <v>38.758000000000003</v>
      </c>
      <c r="BD31" s="94">
        <v>75.272999999999996</v>
      </c>
      <c r="BE31" s="94">
        <v>42.487000000000002</v>
      </c>
      <c r="BF31" s="94">
        <v>68.325999999999993</v>
      </c>
      <c r="BG31" s="94">
        <v>66.001000000000005</v>
      </c>
      <c r="BH31" s="94">
        <v>100.407</v>
      </c>
      <c r="BI31" s="94">
        <v>36.128999999999998</v>
      </c>
      <c r="BJ31" s="94">
        <v>80.085999999999999</v>
      </c>
      <c r="BK31" s="94">
        <v>61.287999999999997</v>
      </c>
      <c r="BL31" s="94">
        <v>8.0839999999999996</v>
      </c>
      <c r="BM31" s="94">
        <v>35.74</v>
      </c>
      <c r="BN31" s="94">
        <v>5.26</v>
      </c>
      <c r="BO31" s="94">
        <v>60.398000000000003</v>
      </c>
      <c r="BP31" s="94">
        <v>18.408000000000001</v>
      </c>
      <c r="BQ31" s="94">
        <v>24.55</v>
      </c>
      <c r="BR31" s="94">
        <v>45.377000000000002</v>
      </c>
      <c r="BS31" s="94">
        <v>33.395000000000003</v>
      </c>
      <c r="BT31" s="94">
        <v>102.97</v>
      </c>
      <c r="BU31" s="94">
        <v>63.908000000000001</v>
      </c>
      <c r="BV31" s="94">
        <v>12.962999999999999</v>
      </c>
      <c r="BW31" s="94">
        <v>4.4370000000000003</v>
      </c>
      <c r="BX31" s="94">
        <v>97.155000000000001</v>
      </c>
      <c r="BY31" s="94">
        <v>56.006</v>
      </c>
      <c r="BZ31" s="94">
        <v>20.97</v>
      </c>
      <c r="CA31" s="94">
        <v>9.1470000000000002</v>
      </c>
      <c r="CB31" s="94">
        <v>60.98</v>
      </c>
      <c r="CC31" s="94">
        <v>6.4980000000000002</v>
      </c>
      <c r="CD31" s="94">
        <v>8.8460000000000001</v>
      </c>
      <c r="CE31" s="94">
        <v>8.6809999999999992</v>
      </c>
      <c r="CF31" s="94">
        <v>104.15</v>
      </c>
      <c r="CG31" s="94">
        <v>166.447</v>
      </c>
      <c r="CH31" s="94">
        <v>102.611</v>
      </c>
      <c r="CI31" s="94">
        <v>94.817999999999998</v>
      </c>
      <c r="CJ31" s="94">
        <v>102.608</v>
      </c>
      <c r="CK31" s="94">
        <v>107.592</v>
      </c>
      <c r="CL31" s="94">
        <v>33.619</v>
      </c>
      <c r="CM31" s="94">
        <v>70.424999999999997</v>
      </c>
      <c r="CN31" s="94">
        <v>66.566000000000003</v>
      </c>
      <c r="CO31" s="94">
        <v>76.882999999999996</v>
      </c>
      <c r="CP31" s="94">
        <v>17.260999999999999</v>
      </c>
      <c r="CQ31" s="94">
        <v>13.576000000000001</v>
      </c>
      <c r="CR31" s="94">
        <v>75.903999999999996</v>
      </c>
      <c r="CS31" s="94">
        <v>352.524</v>
      </c>
      <c r="CT31" s="95"/>
      <c r="CU31" s="95"/>
      <c r="CV31" s="95"/>
      <c r="CW31" s="96"/>
      <c r="CX31" s="97">
        <f t="array" ref="CX31">SUMPRODUCT(B31:CW31*0.25)</f>
        <v>1027.9402500000001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28</v>
      </c>
      <c r="B33" s="76">
        <f>SUM(B30:B32)</f>
        <v>1.831</v>
      </c>
      <c r="C33" s="77">
        <f t="shared" ref="C33:BN33" si="5">SUM(C30:C32)</f>
        <v>1.885</v>
      </c>
      <c r="D33" s="77">
        <f t="shared" si="5"/>
        <v>1.49</v>
      </c>
      <c r="E33" s="77">
        <f t="shared" si="5"/>
        <v>1.52</v>
      </c>
      <c r="F33" s="77">
        <f t="shared" si="5"/>
        <v>1.764</v>
      </c>
      <c r="G33" s="77">
        <f t="shared" si="5"/>
        <v>12.259</v>
      </c>
      <c r="H33" s="77">
        <f t="shared" si="5"/>
        <v>5.4610000000000003</v>
      </c>
      <c r="I33" s="77">
        <f t="shared" si="5"/>
        <v>1.413</v>
      </c>
      <c r="J33" s="77">
        <f t="shared" si="5"/>
        <v>9.1890000000000001</v>
      </c>
      <c r="K33" s="77">
        <f t="shared" si="5"/>
        <v>1.365</v>
      </c>
      <c r="L33" s="77">
        <f t="shared" si="5"/>
        <v>14.615</v>
      </c>
      <c r="M33" s="77">
        <f t="shared" si="5"/>
        <v>15.6</v>
      </c>
      <c r="N33" s="77">
        <f t="shared" si="5"/>
        <v>11.651</v>
      </c>
      <c r="O33" s="77">
        <f t="shared" si="5"/>
        <v>14.167999999999999</v>
      </c>
      <c r="P33" s="77">
        <f t="shared" si="5"/>
        <v>16.425000000000001</v>
      </c>
      <c r="Q33" s="77">
        <f t="shared" si="5"/>
        <v>8.0719999999999992</v>
      </c>
      <c r="R33" s="77">
        <f t="shared" si="5"/>
        <v>8.4160000000000004</v>
      </c>
      <c r="S33" s="77">
        <f t="shared" si="5"/>
        <v>3.2639999999999998</v>
      </c>
      <c r="T33" s="77">
        <f t="shared" si="5"/>
        <v>2.59</v>
      </c>
      <c r="U33" s="77">
        <f t="shared" si="5"/>
        <v>13.851000000000001</v>
      </c>
      <c r="V33" s="77">
        <f t="shared" si="5"/>
        <v>13.087999999999999</v>
      </c>
      <c r="W33" s="77">
        <f t="shared" si="5"/>
        <v>42.415999999999997</v>
      </c>
      <c r="X33" s="77">
        <f t="shared" si="5"/>
        <v>9.5229999999999997</v>
      </c>
      <c r="Y33" s="77">
        <f t="shared" si="5"/>
        <v>3.8929999999999998</v>
      </c>
      <c r="Z33" s="77">
        <f t="shared" si="5"/>
        <v>45.970999999999997</v>
      </c>
      <c r="AA33" s="77">
        <f t="shared" si="5"/>
        <v>63.122999999999998</v>
      </c>
      <c r="AB33" s="77">
        <f t="shared" si="5"/>
        <v>26.859000000000002</v>
      </c>
      <c r="AC33" s="77">
        <f t="shared" si="5"/>
        <v>22.030999999999999</v>
      </c>
      <c r="AD33" s="77">
        <f t="shared" si="5"/>
        <v>67.567999999999998</v>
      </c>
      <c r="AE33" s="77">
        <f t="shared" si="5"/>
        <v>18.359000000000002</v>
      </c>
      <c r="AF33" s="77">
        <f t="shared" si="5"/>
        <v>11.346</v>
      </c>
      <c r="AG33" s="77">
        <f t="shared" si="5"/>
        <v>5.22</v>
      </c>
      <c r="AH33" s="77">
        <f t="shared" si="5"/>
        <v>18.244</v>
      </c>
      <c r="AI33" s="77">
        <f t="shared" si="5"/>
        <v>9.1739999999999995</v>
      </c>
      <c r="AJ33" s="77">
        <f t="shared" si="5"/>
        <v>84.498000000000005</v>
      </c>
      <c r="AK33" s="77">
        <f t="shared" si="5"/>
        <v>66.771000000000001</v>
      </c>
      <c r="AL33" s="77">
        <f t="shared" si="5"/>
        <v>22.625</v>
      </c>
      <c r="AM33" s="77">
        <f t="shared" si="5"/>
        <v>33.210999999999999</v>
      </c>
      <c r="AN33" s="77">
        <f t="shared" si="5"/>
        <v>34.945999999999998</v>
      </c>
      <c r="AO33" s="77">
        <f t="shared" si="5"/>
        <v>52.131</v>
      </c>
      <c r="AP33" s="77">
        <f t="shared" si="5"/>
        <v>76.287999999999997</v>
      </c>
      <c r="AQ33" s="77">
        <f t="shared" si="5"/>
        <v>83.176000000000002</v>
      </c>
      <c r="AR33" s="77">
        <f t="shared" si="5"/>
        <v>73.817999999999998</v>
      </c>
      <c r="AS33" s="77">
        <f t="shared" si="5"/>
        <v>51.698999999999998</v>
      </c>
      <c r="AT33" s="77">
        <f t="shared" si="5"/>
        <v>50.402000000000001</v>
      </c>
      <c r="AU33" s="77">
        <f t="shared" si="5"/>
        <v>44.448999999999998</v>
      </c>
      <c r="AV33" s="77">
        <f t="shared" si="5"/>
        <v>37.902000000000001</v>
      </c>
      <c r="AW33" s="77">
        <f t="shared" si="5"/>
        <v>37.223999999999997</v>
      </c>
      <c r="AX33" s="77">
        <f t="shared" si="5"/>
        <v>54.146000000000001</v>
      </c>
      <c r="AY33" s="77">
        <f t="shared" si="5"/>
        <v>56.322000000000003</v>
      </c>
      <c r="AZ33" s="77">
        <f t="shared" si="5"/>
        <v>41.927999999999997</v>
      </c>
      <c r="BA33" s="77">
        <f t="shared" si="5"/>
        <v>20.065000000000001</v>
      </c>
      <c r="BB33" s="77">
        <f t="shared" si="5"/>
        <v>49.003999999999998</v>
      </c>
      <c r="BC33" s="77">
        <f t="shared" si="5"/>
        <v>38.758000000000003</v>
      </c>
      <c r="BD33" s="77">
        <f t="shared" si="5"/>
        <v>75.272999999999996</v>
      </c>
      <c r="BE33" s="77">
        <f t="shared" si="5"/>
        <v>42.487000000000002</v>
      </c>
      <c r="BF33" s="77">
        <f t="shared" si="5"/>
        <v>68.325999999999993</v>
      </c>
      <c r="BG33" s="77">
        <f t="shared" si="5"/>
        <v>66.001000000000005</v>
      </c>
      <c r="BH33" s="77">
        <f t="shared" si="5"/>
        <v>100.407</v>
      </c>
      <c r="BI33" s="77">
        <f t="shared" si="5"/>
        <v>36.128999999999998</v>
      </c>
      <c r="BJ33" s="77">
        <f t="shared" si="5"/>
        <v>80.085999999999999</v>
      </c>
      <c r="BK33" s="77">
        <f t="shared" si="5"/>
        <v>61.287999999999997</v>
      </c>
      <c r="BL33" s="77">
        <f t="shared" si="5"/>
        <v>8.0839999999999996</v>
      </c>
      <c r="BM33" s="77">
        <f t="shared" si="5"/>
        <v>35.74</v>
      </c>
      <c r="BN33" s="77">
        <f t="shared" si="5"/>
        <v>5.26</v>
      </c>
      <c r="BO33" s="77">
        <f t="shared" ref="BO33:CW33" si="6">SUM(BO30:BO32)</f>
        <v>60.398000000000003</v>
      </c>
      <c r="BP33" s="77">
        <f t="shared" si="6"/>
        <v>18.408000000000001</v>
      </c>
      <c r="BQ33" s="77">
        <f t="shared" si="6"/>
        <v>24.55</v>
      </c>
      <c r="BR33" s="77">
        <f t="shared" si="6"/>
        <v>45.377000000000002</v>
      </c>
      <c r="BS33" s="77">
        <f t="shared" si="6"/>
        <v>33.395000000000003</v>
      </c>
      <c r="BT33" s="77">
        <f t="shared" si="6"/>
        <v>102.97</v>
      </c>
      <c r="BU33" s="77">
        <f t="shared" si="6"/>
        <v>63.908000000000001</v>
      </c>
      <c r="BV33" s="77">
        <f t="shared" si="6"/>
        <v>12.962999999999999</v>
      </c>
      <c r="BW33" s="77">
        <f t="shared" si="6"/>
        <v>4.4370000000000003</v>
      </c>
      <c r="BX33" s="77">
        <f t="shared" si="6"/>
        <v>97.155000000000001</v>
      </c>
      <c r="BY33" s="77">
        <f t="shared" si="6"/>
        <v>56.006</v>
      </c>
      <c r="BZ33" s="77">
        <f t="shared" si="6"/>
        <v>20.97</v>
      </c>
      <c r="CA33" s="77">
        <f t="shared" si="6"/>
        <v>9.1470000000000002</v>
      </c>
      <c r="CB33" s="77">
        <f t="shared" si="6"/>
        <v>60.98</v>
      </c>
      <c r="CC33" s="77">
        <f t="shared" si="6"/>
        <v>6.4980000000000002</v>
      </c>
      <c r="CD33" s="77">
        <f t="shared" si="6"/>
        <v>8.8460000000000001</v>
      </c>
      <c r="CE33" s="77">
        <f t="shared" si="6"/>
        <v>8.6809999999999992</v>
      </c>
      <c r="CF33" s="77">
        <f t="shared" si="6"/>
        <v>104.15</v>
      </c>
      <c r="CG33" s="77">
        <f t="shared" si="6"/>
        <v>166.447</v>
      </c>
      <c r="CH33" s="77">
        <f t="shared" si="6"/>
        <v>102.611</v>
      </c>
      <c r="CI33" s="77">
        <f t="shared" si="6"/>
        <v>94.817999999999998</v>
      </c>
      <c r="CJ33" s="77">
        <f t="shared" si="6"/>
        <v>102.608</v>
      </c>
      <c r="CK33" s="77">
        <f t="shared" si="6"/>
        <v>107.592</v>
      </c>
      <c r="CL33" s="77">
        <f t="shared" si="6"/>
        <v>33.619</v>
      </c>
      <c r="CM33" s="77">
        <f t="shared" si="6"/>
        <v>70.424999999999997</v>
      </c>
      <c r="CN33" s="77">
        <f t="shared" si="6"/>
        <v>66.566000000000003</v>
      </c>
      <c r="CO33" s="77">
        <f t="shared" si="6"/>
        <v>76.882999999999996</v>
      </c>
      <c r="CP33" s="77">
        <f t="shared" si="6"/>
        <v>17.260999999999999</v>
      </c>
      <c r="CQ33" s="77">
        <f t="shared" si="6"/>
        <v>13.576000000000001</v>
      </c>
      <c r="CR33" s="77">
        <f t="shared" si="6"/>
        <v>75.903999999999996</v>
      </c>
      <c r="CS33" s="77">
        <f t="shared" si="6"/>
        <v>352.524</v>
      </c>
      <c r="CT33" s="78">
        <f t="shared" si="6"/>
        <v>0</v>
      </c>
      <c r="CU33" s="78">
        <f t="shared" si="6"/>
        <v>0</v>
      </c>
      <c r="CV33" s="78">
        <f t="shared" si="6"/>
        <v>0</v>
      </c>
      <c r="CW33" s="79">
        <f t="shared" si="6"/>
        <v>0</v>
      </c>
      <c r="CX33" s="80">
        <f>SUM(CX30:CX32)</f>
        <v>1027.9402500000001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47" t="s">
        <v>29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30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31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32</v>
      </c>
      <c r="B38" s="119">
        <v>48.4</v>
      </c>
      <c r="C38" s="120">
        <v>49.6</v>
      </c>
      <c r="D38" s="120">
        <v>45.9</v>
      </c>
      <c r="E38" s="120">
        <v>47.4</v>
      </c>
      <c r="F38" s="120">
        <v>31.9</v>
      </c>
      <c r="G38" s="120">
        <v>22.7</v>
      </c>
      <c r="H38" s="120">
        <v>29.1</v>
      </c>
      <c r="I38" s="120">
        <v>34</v>
      </c>
      <c r="J38" s="120">
        <v>96.8</v>
      </c>
      <c r="K38" s="120">
        <v>108.1</v>
      </c>
      <c r="L38" s="120">
        <v>84.8</v>
      </c>
      <c r="M38" s="120">
        <v>87.3</v>
      </c>
      <c r="N38" s="120">
        <v>28.3</v>
      </c>
      <c r="O38" s="120">
        <v>30.9</v>
      </c>
      <c r="P38" s="120">
        <v>27.6</v>
      </c>
      <c r="Q38" s="120">
        <v>38.4</v>
      </c>
      <c r="R38" s="120">
        <v>31.1</v>
      </c>
      <c r="S38" s="120">
        <v>25.3</v>
      </c>
      <c r="T38" s="120">
        <v>39.700000000000003</v>
      </c>
      <c r="U38" s="120">
        <v>34.700000000000003</v>
      </c>
      <c r="V38" s="120">
        <v>48.6</v>
      </c>
      <c r="W38" s="120">
        <v>14.8</v>
      </c>
      <c r="X38" s="120">
        <v>50.1</v>
      </c>
      <c r="Y38" s="120">
        <v>40.1</v>
      </c>
      <c r="Z38" s="120">
        <v>16</v>
      </c>
      <c r="AA38" s="120"/>
      <c r="AB38" s="120">
        <v>31.2</v>
      </c>
      <c r="AC38" s="120">
        <v>31.2</v>
      </c>
      <c r="AD38" s="120">
        <v>83</v>
      </c>
      <c r="AE38" s="120">
        <v>140.5</v>
      </c>
      <c r="AF38" s="120">
        <v>148.6</v>
      </c>
      <c r="AG38" s="120">
        <v>173.2</v>
      </c>
      <c r="AH38" s="120">
        <v>54.2</v>
      </c>
      <c r="AI38" s="120">
        <v>67.599999999999994</v>
      </c>
      <c r="AJ38" s="120">
        <v>11.4</v>
      </c>
      <c r="AK38" s="120">
        <v>34</v>
      </c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>
        <v>17.100000000000001</v>
      </c>
      <c r="AW38" s="120">
        <v>15.5</v>
      </c>
      <c r="AX38" s="120"/>
      <c r="AY38" s="120">
        <v>2.7</v>
      </c>
      <c r="AZ38" s="120">
        <v>2.7</v>
      </c>
      <c r="BA38" s="120">
        <v>9.6999999999999993</v>
      </c>
      <c r="BB38" s="120">
        <v>186.3</v>
      </c>
      <c r="BC38" s="120">
        <v>196.7</v>
      </c>
      <c r="BD38" s="120">
        <v>160.30000000000001</v>
      </c>
      <c r="BE38" s="120">
        <v>214.3</v>
      </c>
      <c r="BF38" s="120">
        <v>114.7</v>
      </c>
      <c r="BG38" s="120">
        <v>121.5</v>
      </c>
      <c r="BH38" s="120">
        <v>82.4</v>
      </c>
      <c r="BI38" s="120">
        <v>148.9</v>
      </c>
      <c r="BJ38" s="120"/>
      <c r="BK38" s="120"/>
      <c r="BL38" s="120">
        <v>93.1</v>
      </c>
      <c r="BM38" s="120">
        <v>39.700000000000003</v>
      </c>
      <c r="BN38" s="120">
        <v>31.3</v>
      </c>
      <c r="BO38" s="120"/>
      <c r="BP38" s="120">
        <v>10.5</v>
      </c>
      <c r="BQ38" s="120">
        <v>4.7</v>
      </c>
      <c r="BR38" s="120"/>
      <c r="BS38" s="120"/>
      <c r="BT38" s="120"/>
      <c r="BU38" s="120"/>
      <c r="BV38" s="120"/>
      <c r="BW38" s="120"/>
      <c r="BX38" s="120"/>
      <c r="BY38" s="120"/>
      <c r="BZ38" s="120"/>
      <c r="CA38" s="120"/>
      <c r="CB38" s="120"/>
      <c r="CC38" s="120"/>
      <c r="CD38" s="120"/>
      <c r="CE38" s="120"/>
      <c r="CF38" s="120"/>
      <c r="CG38" s="120"/>
      <c r="CH38" s="120"/>
      <c r="CI38" s="120">
        <v>7.8</v>
      </c>
      <c r="CJ38" s="120"/>
      <c r="CK38" s="120"/>
      <c r="CL38" s="120">
        <v>101.4</v>
      </c>
      <c r="CM38" s="120">
        <v>64.400000000000006</v>
      </c>
      <c r="CN38" s="120">
        <v>68</v>
      </c>
      <c r="CO38" s="120">
        <v>57.3</v>
      </c>
      <c r="CP38" s="120"/>
      <c r="CQ38" s="120"/>
      <c r="CR38" s="120"/>
      <c r="CS38" s="120"/>
      <c r="CT38" s="122"/>
      <c r="CU38" s="122"/>
      <c r="CV38" s="122"/>
      <c r="CW38" s="121"/>
      <c r="CX38" s="97">
        <f t="array" ref="CX38">SUMPRODUCT(B38:CW38*0.25)</f>
        <v>909.37500000000011</v>
      </c>
    </row>
    <row r="39" spans="1:102" ht="24.95" customHeight="1" x14ac:dyDescent="0.2">
      <c r="A39" s="118" t="s">
        <v>33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34</v>
      </c>
      <c r="B40" s="119"/>
      <c r="C40" s="120"/>
      <c r="D40" s="120"/>
      <c r="E40" s="120"/>
      <c r="F40" s="120">
        <v>12.7</v>
      </c>
      <c r="G40" s="120">
        <v>12.7</v>
      </c>
      <c r="H40" s="120">
        <v>12.7</v>
      </c>
      <c r="I40" s="120">
        <v>12.7</v>
      </c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/>
      <c r="BK40" s="120"/>
      <c r="BL40" s="120"/>
      <c r="BM40" s="120"/>
      <c r="BN40" s="120"/>
      <c r="BO40" s="120"/>
      <c r="BP40" s="120"/>
      <c r="BQ40" s="120"/>
      <c r="BR40" s="120">
        <v>21.2</v>
      </c>
      <c r="BS40" s="120">
        <v>21.2</v>
      </c>
      <c r="BT40" s="120">
        <v>21.2</v>
      </c>
      <c r="BU40" s="120">
        <v>21.2</v>
      </c>
      <c r="BV40" s="120">
        <v>46.5</v>
      </c>
      <c r="BW40" s="120">
        <v>46.5</v>
      </c>
      <c r="BX40" s="120">
        <v>46.5</v>
      </c>
      <c r="BY40" s="120">
        <v>46.5</v>
      </c>
      <c r="BZ40" s="120">
        <v>14.1</v>
      </c>
      <c r="CA40" s="120">
        <v>14.1</v>
      </c>
      <c r="CB40" s="120">
        <v>14.1</v>
      </c>
      <c r="CC40" s="120">
        <v>14.1</v>
      </c>
      <c r="CD40" s="120">
        <v>10.9</v>
      </c>
      <c r="CE40" s="120">
        <v>10.9</v>
      </c>
      <c r="CF40" s="120">
        <v>10.9</v>
      </c>
      <c r="CG40" s="120">
        <v>10.9</v>
      </c>
      <c r="CH40" s="120"/>
      <c r="CI40" s="120"/>
      <c r="CJ40" s="120"/>
      <c r="CK40" s="120"/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105.4</v>
      </c>
    </row>
    <row r="41" spans="1:102" ht="30" customHeight="1" thickBot="1" x14ac:dyDescent="0.25">
      <c r="A41" s="105" t="s">
        <v>35</v>
      </c>
      <c r="B41" s="106">
        <f>SUM(B36:B40)</f>
        <v>48.4</v>
      </c>
      <c r="C41" s="107">
        <f t="shared" ref="C41:BN41" si="7">SUM(C36:C40)</f>
        <v>49.6</v>
      </c>
      <c r="D41" s="107">
        <f t="shared" si="7"/>
        <v>45.9</v>
      </c>
      <c r="E41" s="107">
        <f t="shared" si="7"/>
        <v>47.4</v>
      </c>
      <c r="F41" s="107">
        <f t="shared" si="7"/>
        <v>44.599999999999994</v>
      </c>
      <c r="G41" s="107">
        <f t="shared" si="7"/>
        <v>35.4</v>
      </c>
      <c r="H41" s="107">
        <f t="shared" si="7"/>
        <v>41.8</v>
      </c>
      <c r="I41" s="107">
        <f t="shared" si="7"/>
        <v>46.7</v>
      </c>
      <c r="J41" s="107">
        <f t="shared" si="7"/>
        <v>96.8</v>
      </c>
      <c r="K41" s="107">
        <f t="shared" si="7"/>
        <v>108.1</v>
      </c>
      <c r="L41" s="107">
        <f t="shared" si="7"/>
        <v>84.8</v>
      </c>
      <c r="M41" s="107">
        <f t="shared" si="7"/>
        <v>87.3</v>
      </c>
      <c r="N41" s="107">
        <f t="shared" si="7"/>
        <v>28.3</v>
      </c>
      <c r="O41" s="107">
        <f t="shared" si="7"/>
        <v>30.9</v>
      </c>
      <c r="P41" s="107">
        <f t="shared" si="7"/>
        <v>27.6</v>
      </c>
      <c r="Q41" s="107">
        <f t="shared" si="7"/>
        <v>38.4</v>
      </c>
      <c r="R41" s="107">
        <f t="shared" si="7"/>
        <v>31.1</v>
      </c>
      <c r="S41" s="107">
        <f t="shared" si="7"/>
        <v>25.3</v>
      </c>
      <c r="T41" s="107">
        <f t="shared" si="7"/>
        <v>39.700000000000003</v>
      </c>
      <c r="U41" s="107">
        <f t="shared" si="7"/>
        <v>34.700000000000003</v>
      </c>
      <c r="V41" s="107">
        <f t="shared" si="7"/>
        <v>48.6</v>
      </c>
      <c r="W41" s="107">
        <f t="shared" si="7"/>
        <v>14.8</v>
      </c>
      <c r="X41" s="107">
        <f t="shared" si="7"/>
        <v>50.1</v>
      </c>
      <c r="Y41" s="107">
        <f t="shared" si="7"/>
        <v>40.1</v>
      </c>
      <c r="Z41" s="107">
        <f t="shared" si="7"/>
        <v>16</v>
      </c>
      <c r="AA41" s="107">
        <f t="shared" si="7"/>
        <v>0</v>
      </c>
      <c r="AB41" s="107">
        <f t="shared" si="7"/>
        <v>31.2</v>
      </c>
      <c r="AC41" s="107">
        <f t="shared" si="7"/>
        <v>31.2</v>
      </c>
      <c r="AD41" s="107">
        <f t="shared" si="7"/>
        <v>83</v>
      </c>
      <c r="AE41" s="107">
        <f t="shared" si="7"/>
        <v>140.5</v>
      </c>
      <c r="AF41" s="107">
        <f t="shared" si="7"/>
        <v>148.6</v>
      </c>
      <c r="AG41" s="107">
        <f t="shared" si="7"/>
        <v>173.2</v>
      </c>
      <c r="AH41" s="107">
        <f t="shared" si="7"/>
        <v>54.2</v>
      </c>
      <c r="AI41" s="107">
        <f t="shared" si="7"/>
        <v>67.599999999999994</v>
      </c>
      <c r="AJ41" s="107">
        <f t="shared" si="7"/>
        <v>11.4</v>
      </c>
      <c r="AK41" s="107">
        <f t="shared" si="7"/>
        <v>34</v>
      </c>
      <c r="AL41" s="107">
        <f t="shared" si="7"/>
        <v>0</v>
      </c>
      <c r="AM41" s="107">
        <f t="shared" si="7"/>
        <v>0</v>
      </c>
      <c r="AN41" s="107">
        <f t="shared" si="7"/>
        <v>0</v>
      </c>
      <c r="AO41" s="107">
        <f t="shared" si="7"/>
        <v>0</v>
      </c>
      <c r="AP41" s="107">
        <f t="shared" si="7"/>
        <v>0</v>
      </c>
      <c r="AQ41" s="107">
        <f t="shared" si="7"/>
        <v>0</v>
      </c>
      <c r="AR41" s="107">
        <f t="shared" si="7"/>
        <v>0</v>
      </c>
      <c r="AS41" s="107">
        <f t="shared" si="7"/>
        <v>0</v>
      </c>
      <c r="AT41" s="107">
        <f t="shared" si="7"/>
        <v>0</v>
      </c>
      <c r="AU41" s="107">
        <f t="shared" si="7"/>
        <v>0</v>
      </c>
      <c r="AV41" s="107">
        <f t="shared" si="7"/>
        <v>17.100000000000001</v>
      </c>
      <c r="AW41" s="107">
        <f t="shared" si="7"/>
        <v>15.5</v>
      </c>
      <c r="AX41" s="107">
        <f t="shared" si="7"/>
        <v>0</v>
      </c>
      <c r="AY41" s="107">
        <f t="shared" si="7"/>
        <v>2.7</v>
      </c>
      <c r="AZ41" s="107">
        <f t="shared" si="7"/>
        <v>2.7</v>
      </c>
      <c r="BA41" s="107">
        <f t="shared" si="7"/>
        <v>9.6999999999999993</v>
      </c>
      <c r="BB41" s="107">
        <f t="shared" si="7"/>
        <v>186.3</v>
      </c>
      <c r="BC41" s="107">
        <f t="shared" si="7"/>
        <v>196.7</v>
      </c>
      <c r="BD41" s="107">
        <f t="shared" si="7"/>
        <v>160.30000000000001</v>
      </c>
      <c r="BE41" s="107">
        <f t="shared" si="7"/>
        <v>214.3</v>
      </c>
      <c r="BF41" s="107">
        <f t="shared" si="7"/>
        <v>114.7</v>
      </c>
      <c r="BG41" s="107">
        <f t="shared" si="7"/>
        <v>121.5</v>
      </c>
      <c r="BH41" s="107">
        <f t="shared" si="7"/>
        <v>82.4</v>
      </c>
      <c r="BI41" s="107">
        <f t="shared" si="7"/>
        <v>148.9</v>
      </c>
      <c r="BJ41" s="107">
        <f t="shared" si="7"/>
        <v>0</v>
      </c>
      <c r="BK41" s="107">
        <f t="shared" si="7"/>
        <v>0</v>
      </c>
      <c r="BL41" s="107">
        <f t="shared" si="7"/>
        <v>93.1</v>
      </c>
      <c r="BM41" s="107">
        <f t="shared" si="7"/>
        <v>39.700000000000003</v>
      </c>
      <c r="BN41" s="107">
        <f t="shared" si="7"/>
        <v>31.3</v>
      </c>
      <c r="BO41" s="107">
        <f t="shared" ref="BO41:CW41" si="8">SUM(BO36:BO40)</f>
        <v>0</v>
      </c>
      <c r="BP41" s="107">
        <f t="shared" si="8"/>
        <v>10.5</v>
      </c>
      <c r="BQ41" s="107">
        <f t="shared" si="8"/>
        <v>4.7</v>
      </c>
      <c r="BR41" s="107">
        <f t="shared" si="8"/>
        <v>21.2</v>
      </c>
      <c r="BS41" s="107">
        <f t="shared" si="8"/>
        <v>21.2</v>
      </c>
      <c r="BT41" s="107">
        <f t="shared" si="8"/>
        <v>21.2</v>
      </c>
      <c r="BU41" s="107">
        <f t="shared" si="8"/>
        <v>21.2</v>
      </c>
      <c r="BV41" s="107">
        <f t="shared" si="8"/>
        <v>46.5</v>
      </c>
      <c r="BW41" s="107">
        <f t="shared" si="8"/>
        <v>46.5</v>
      </c>
      <c r="BX41" s="107">
        <f t="shared" si="8"/>
        <v>46.5</v>
      </c>
      <c r="BY41" s="107">
        <f t="shared" si="8"/>
        <v>46.5</v>
      </c>
      <c r="BZ41" s="107">
        <f t="shared" si="8"/>
        <v>14.1</v>
      </c>
      <c r="CA41" s="107">
        <f t="shared" si="8"/>
        <v>14.1</v>
      </c>
      <c r="CB41" s="107">
        <f t="shared" si="8"/>
        <v>14.1</v>
      </c>
      <c r="CC41" s="107">
        <f t="shared" si="8"/>
        <v>14.1</v>
      </c>
      <c r="CD41" s="107">
        <f t="shared" si="8"/>
        <v>10.9</v>
      </c>
      <c r="CE41" s="107">
        <f t="shared" si="8"/>
        <v>10.9</v>
      </c>
      <c r="CF41" s="107">
        <f t="shared" si="8"/>
        <v>10.9</v>
      </c>
      <c r="CG41" s="107">
        <f t="shared" si="8"/>
        <v>10.9</v>
      </c>
      <c r="CH41" s="107">
        <f t="shared" si="8"/>
        <v>0</v>
      </c>
      <c r="CI41" s="107">
        <f t="shared" si="8"/>
        <v>7.8</v>
      </c>
      <c r="CJ41" s="107">
        <f t="shared" si="8"/>
        <v>0</v>
      </c>
      <c r="CK41" s="107">
        <f t="shared" si="8"/>
        <v>0</v>
      </c>
      <c r="CL41" s="107">
        <f t="shared" si="8"/>
        <v>101.4</v>
      </c>
      <c r="CM41" s="107">
        <f t="shared" si="8"/>
        <v>64.400000000000006</v>
      </c>
      <c r="CN41" s="107">
        <f t="shared" si="8"/>
        <v>68</v>
      </c>
      <c r="CO41" s="107">
        <f t="shared" si="8"/>
        <v>57.3</v>
      </c>
      <c r="CP41" s="107">
        <f t="shared" si="8"/>
        <v>0</v>
      </c>
      <c r="CQ41" s="107">
        <f t="shared" si="8"/>
        <v>0</v>
      </c>
      <c r="CR41" s="107">
        <f t="shared" si="8"/>
        <v>0</v>
      </c>
      <c r="CS41" s="107">
        <f t="shared" si="8"/>
        <v>0</v>
      </c>
      <c r="CT41" s="108">
        <f t="shared" si="8"/>
        <v>0</v>
      </c>
      <c r="CU41" s="108">
        <f t="shared" si="8"/>
        <v>0</v>
      </c>
      <c r="CV41" s="108">
        <f t="shared" si="8"/>
        <v>0</v>
      </c>
      <c r="CW41" s="109">
        <f t="shared" si="8"/>
        <v>0</v>
      </c>
      <c r="CX41" s="110">
        <f>SUM(CX36:CX40)</f>
        <v>1014.7750000000001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47" t="s">
        <v>36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30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31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32</v>
      </c>
      <c r="B46" s="119">
        <v>48.4</v>
      </c>
      <c r="C46" s="120">
        <v>49.6</v>
      </c>
      <c r="D46" s="120">
        <v>45.9</v>
      </c>
      <c r="E46" s="120">
        <v>47.4</v>
      </c>
      <c r="F46" s="120">
        <v>31.9</v>
      </c>
      <c r="G46" s="120">
        <v>22.7</v>
      </c>
      <c r="H46" s="120">
        <v>29.1</v>
      </c>
      <c r="I46" s="120">
        <v>34</v>
      </c>
      <c r="J46" s="120">
        <v>96.8</v>
      </c>
      <c r="K46" s="120">
        <v>108.1</v>
      </c>
      <c r="L46" s="120">
        <v>84.8</v>
      </c>
      <c r="M46" s="120">
        <v>87.3</v>
      </c>
      <c r="N46" s="120">
        <v>28.3</v>
      </c>
      <c r="O46" s="120">
        <v>30.9</v>
      </c>
      <c r="P46" s="120">
        <v>27.6</v>
      </c>
      <c r="Q46" s="120">
        <v>38.4</v>
      </c>
      <c r="R46" s="120">
        <v>31.1</v>
      </c>
      <c r="S46" s="120">
        <v>25.3</v>
      </c>
      <c r="T46" s="120">
        <v>39.700000000000003</v>
      </c>
      <c r="U46" s="120">
        <v>34.700000000000003</v>
      </c>
      <c r="V46" s="120">
        <v>48.6</v>
      </c>
      <c r="W46" s="120">
        <v>14.8</v>
      </c>
      <c r="X46" s="120">
        <v>50.1</v>
      </c>
      <c r="Y46" s="120">
        <v>40.1</v>
      </c>
      <c r="Z46" s="120">
        <v>16</v>
      </c>
      <c r="AA46" s="120"/>
      <c r="AB46" s="120">
        <v>31.2</v>
      </c>
      <c r="AC46" s="120">
        <v>31.2</v>
      </c>
      <c r="AD46" s="120">
        <v>83</v>
      </c>
      <c r="AE46" s="120">
        <v>140.5</v>
      </c>
      <c r="AF46" s="120">
        <v>148.6</v>
      </c>
      <c r="AG46" s="120">
        <v>173.2</v>
      </c>
      <c r="AH46" s="120">
        <v>54.2</v>
      </c>
      <c r="AI46" s="120">
        <v>67.599999999999994</v>
      </c>
      <c r="AJ46" s="120">
        <v>11.4</v>
      </c>
      <c r="AK46" s="120">
        <v>34</v>
      </c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>
        <v>17.100000000000001</v>
      </c>
      <c r="AW46" s="120">
        <v>15.5</v>
      </c>
      <c r="AX46" s="120"/>
      <c r="AY46" s="120">
        <v>2.7</v>
      </c>
      <c r="AZ46" s="120">
        <v>2.7</v>
      </c>
      <c r="BA46" s="120">
        <v>9.6999999999999993</v>
      </c>
      <c r="BB46" s="120">
        <v>186.3</v>
      </c>
      <c r="BC46" s="120">
        <v>196.7</v>
      </c>
      <c r="BD46" s="120">
        <v>160.30000000000001</v>
      </c>
      <c r="BE46" s="120">
        <v>214.3</v>
      </c>
      <c r="BF46" s="120">
        <v>114.7</v>
      </c>
      <c r="BG46" s="120">
        <v>121.5</v>
      </c>
      <c r="BH46" s="120">
        <v>82.4</v>
      </c>
      <c r="BI46" s="120">
        <v>148.9</v>
      </c>
      <c r="BJ46" s="120"/>
      <c r="BK46" s="120"/>
      <c r="BL46" s="120">
        <v>93.1</v>
      </c>
      <c r="BM46" s="120">
        <v>39.700000000000003</v>
      </c>
      <c r="BN46" s="120">
        <v>31.3</v>
      </c>
      <c r="BO46" s="120"/>
      <c r="BP46" s="120">
        <v>10.5</v>
      </c>
      <c r="BQ46" s="120">
        <v>4.7</v>
      </c>
      <c r="BR46" s="120"/>
      <c r="BS46" s="120"/>
      <c r="BT46" s="120"/>
      <c r="BU46" s="120"/>
      <c r="BV46" s="120"/>
      <c r="BW46" s="120"/>
      <c r="BX46" s="120"/>
      <c r="BY46" s="120"/>
      <c r="BZ46" s="120"/>
      <c r="CA46" s="120"/>
      <c r="CB46" s="120"/>
      <c r="CC46" s="120"/>
      <c r="CD46" s="120"/>
      <c r="CE46" s="120"/>
      <c r="CF46" s="120"/>
      <c r="CG46" s="120"/>
      <c r="CH46" s="120"/>
      <c r="CI46" s="120">
        <v>7.8</v>
      </c>
      <c r="CJ46" s="120"/>
      <c r="CK46" s="120"/>
      <c r="CL46" s="120">
        <v>101.4</v>
      </c>
      <c r="CM46" s="120">
        <v>64.400000000000006</v>
      </c>
      <c r="CN46" s="120">
        <v>68</v>
      </c>
      <c r="CO46" s="120">
        <v>57.3</v>
      </c>
      <c r="CP46" s="120"/>
      <c r="CQ46" s="120"/>
      <c r="CR46" s="120"/>
      <c r="CS46" s="120"/>
      <c r="CT46" s="122"/>
      <c r="CU46" s="122"/>
      <c r="CV46" s="122"/>
      <c r="CW46" s="121"/>
      <c r="CX46" s="97">
        <f t="array" ref="CX46">SUMPRODUCT(B46:CW46*0.25)</f>
        <v>909.37500000000011</v>
      </c>
    </row>
    <row r="47" spans="1:102" ht="24.95" customHeight="1" x14ac:dyDescent="0.2">
      <c r="A47" s="118" t="s">
        <v>33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34</v>
      </c>
      <c r="B48" s="119"/>
      <c r="C48" s="120"/>
      <c r="D48" s="120"/>
      <c r="E48" s="120"/>
      <c r="F48" s="120">
        <v>12.7</v>
      </c>
      <c r="G48" s="120">
        <v>12.7</v>
      </c>
      <c r="H48" s="120">
        <v>12.7</v>
      </c>
      <c r="I48" s="120">
        <v>12.7</v>
      </c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  <c r="BJ48" s="120"/>
      <c r="BK48" s="120"/>
      <c r="BL48" s="120"/>
      <c r="BM48" s="120"/>
      <c r="BN48" s="120"/>
      <c r="BO48" s="120"/>
      <c r="BP48" s="120"/>
      <c r="BQ48" s="120"/>
      <c r="BR48" s="120">
        <v>21.2</v>
      </c>
      <c r="BS48" s="120">
        <v>21.2</v>
      </c>
      <c r="BT48" s="120">
        <v>21.2</v>
      </c>
      <c r="BU48" s="120">
        <v>21.2</v>
      </c>
      <c r="BV48" s="120">
        <v>46.5</v>
      </c>
      <c r="BW48" s="120">
        <v>46.5</v>
      </c>
      <c r="BX48" s="120">
        <v>46.5</v>
      </c>
      <c r="BY48" s="120">
        <v>46.5</v>
      </c>
      <c r="BZ48" s="120">
        <v>14.1</v>
      </c>
      <c r="CA48" s="120">
        <v>14.1</v>
      </c>
      <c r="CB48" s="120">
        <v>14.1</v>
      </c>
      <c r="CC48" s="120">
        <v>14.1</v>
      </c>
      <c r="CD48" s="120">
        <v>10.9</v>
      </c>
      <c r="CE48" s="120">
        <v>10.9</v>
      </c>
      <c r="CF48" s="120">
        <v>10.9</v>
      </c>
      <c r="CG48" s="120">
        <v>10.9</v>
      </c>
      <c r="CH48" s="120"/>
      <c r="CI48" s="120"/>
      <c r="CJ48" s="120"/>
      <c r="CK48" s="120"/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105.4</v>
      </c>
    </row>
    <row r="49" spans="1:102" ht="24.95" customHeight="1" x14ac:dyDescent="0.2">
      <c r="A49" s="104" t="s">
        <v>37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38</v>
      </c>
      <c r="B50" s="106">
        <f>SUM(B44:B49)</f>
        <v>48.4</v>
      </c>
      <c r="C50" s="107">
        <f t="shared" ref="C50:BN50" si="9">SUM(C44:C49)</f>
        <v>49.6</v>
      </c>
      <c r="D50" s="107">
        <f t="shared" si="9"/>
        <v>45.9</v>
      </c>
      <c r="E50" s="107">
        <f t="shared" si="9"/>
        <v>47.4</v>
      </c>
      <c r="F50" s="107">
        <f t="shared" si="9"/>
        <v>44.599999999999994</v>
      </c>
      <c r="G50" s="107">
        <f t="shared" si="9"/>
        <v>35.4</v>
      </c>
      <c r="H50" s="107">
        <f t="shared" si="9"/>
        <v>41.8</v>
      </c>
      <c r="I50" s="107">
        <f t="shared" si="9"/>
        <v>46.7</v>
      </c>
      <c r="J50" s="107">
        <f t="shared" si="9"/>
        <v>96.8</v>
      </c>
      <c r="K50" s="107">
        <f t="shared" si="9"/>
        <v>108.1</v>
      </c>
      <c r="L50" s="107">
        <f t="shared" si="9"/>
        <v>84.8</v>
      </c>
      <c r="M50" s="107">
        <f t="shared" si="9"/>
        <v>87.3</v>
      </c>
      <c r="N50" s="107">
        <f t="shared" si="9"/>
        <v>28.3</v>
      </c>
      <c r="O50" s="107">
        <f t="shared" si="9"/>
        <v>30.9</v>
      </c>
      <c r="P50" s="107">
        <f t="shared" si="9"/>
        <v>27.6</v>
      </c>
      <c r="Q50" s="107">
        <f t="shared" si="9"/>
        <v>38.4</v>
      </c>
      <c r="R50" s="107">
        <f t="shared" si="9"/>
        <v>31.1</v>
      </c>
      <c r="S50" s="107">
        <f t="shared" si="9"/>
        <v>25.3</v>
      </c>
      <c r="T50" s="107">
        <f t="shared" si="9"/>
        <v>39.700000000000003</v>
      </c>
      <c r="U50" s="107">
        <f t="shared" si="9"/>
        <v>34.700000000000003</v>
      </c>
      <c r="V50" s="107">
        <f t="shared" si="9"/>
        <v>48.6</v>
      </c>
      <c r="W50" s="107">
        <f t="shared" si="9"/>
        <v>14.8</v>
      </c>
      <c r="X50" s="107">
        <f t="shared" si="9"/>
        <v>50.1</v>
      </c>
      <c r="Y50" s="107">
        <f t="shared" si="9"/>
        <v>40.1</v>
      </c>
      <c r="Z50" s="107">
        <f t="shared" si="9"/>
        <v>16</v>
      </c>
      <c r="AA50" s="107">
        <f t="shared" si="9"/>
        <v>0</v>
      </c>
      <c r="AB50" s="107">
        <f t="shared" si="9"/>
        <v>31.2</v>
      </c>
      <c r="AC50" s="107">
        <f t="shared" si="9"/>
        <v>31.2</v>
      </c>
      <c r="AD50" s="107">
        <f t="shared" si="9"/>
        <v>83</v>
      </c>
      <c r="AE50" s="107">
        <f t="shared" si="9"/>
        <v>140.5</v>
      </c>
      <c r="AF50" s="107">
        <f t="shared" si="9"/>
        <v>148.6</v>
      </c>
      <c r="AG50" s="107">
        <f t="shared" si="9"/>
        <v>173.2</v>
      </c>
      <c r="AH50" s="107">
        <f t="shared" si="9"/>
        <v>54.2</v>
      </c>
      <c r="AI50" s="107">
        <f t="shared" si="9"/>
        <v>67.599999999999994</v>
      </c>
      <c r="AJ50" s="107">
        <f t="shared" si="9"/>
        <v>11.4</v>
      </c>
      <c r="AK50" s="107">
        <f t="shared" si="9"/>
        <v>34</v>
      </c>
      <c r="AL50" s="107">
        <f t="shared" si="9"/>
        <v>0</v>
      </c>
      <c r="AM50" s="107">
        <f t="shared" si="9"/>
        <v>0</v>
      </c>
      <c r="AN50" s="107">
        <f t="shared" si="9"/>
        <v>0</v>
      </c>
      <c r="AO50" s="107">
        <f t="shared" si="9"/>
        <v>0</v>
      </c>
      <c r="AP50" s="107">
        <f t="shared" si="9"/>
        <v>0</v>
      </c>
      <c r="AQ50" s="107">
        <f t="shared" si="9"/>
        <v>0</v>
      </c>
      <c r="AR50" s="107">
        <f t="shared" si="9"/>
        <v>0</v>
      </c>
      <c r="AS50" s="107">
        <f t="shared" si="9"/>
        <v>0</v>
      </c>
      <c r="AT50" s="107">
        <f t="shared" si="9"/>
        <v>0</v>
      </c>
      <c r="AU50" s="107">
        <f t="shared" si="9"/>
        <v>0</v>
      </c>
      <c r="AV50" s="107">
        <f t="shared" si="9"/>
        <v>17.100000000000001</v>
      </c>
      <c r="AW50" s="107">
        <f t="shared" si="9"/>
        <v>15.5</v>
      </c>
      <c r="AX50" s="107">
        <f t="shared" si="9"/>
        <v>0</v>
      </c>
      <c r="AY50" s="107">
        <f t="shared" si="9"/>
        <v>2.7</v>
      </c>
      <c r="AZ50" s="107">
        <f t="shared" si="9"/>
        <v>2.7</v>
      </c>
      <c r="BA50" s="107">
        <f t="shared" si="9"/>
        <v>9.6999999999999993</v>
      </c>
      <c r="BB50" s="107">
        <f t="shared" si="9"/>
        <v>186.3</v>
      </c>
      <c r="BC50" s="107">
        <f t="shared" si="9"/>
        <v>196.7</v>
      </c>
      <c r="BD50" s="107">
        <f t="shared" si="9"/>
        <v>160.30000000000001</v>
      </c>
      <c r="BE50" s="107">
        <f t="shared" si="9"/>
        <v>214.3</v>
      </c>
      <c r="BF50" s="107">
        <f t="shared" si="9"/>
        <v>114.7</v>
      </c>
      <c r="BG50" s="107">
        <f t="shared" si="9"/>
        <v>121.5</v>
      </c>
      <c r="BH50" s="107">
        <f t="shared" si="9"/>
        <v>82.4</v>
      </c>
      <c r="BI50" s="107">
        <f t="shared" si="9"/>
        <v>148.9</v>
      </c>
      <c r="BJ50" s="107">
        <f t="shared" si="9"/>
        <v>0</v>
      </c>
      <c r="BK50" s="107">
        <f t="shared" si="9"/>
        <v>0</v>
      </c>
      <c r="BL50" s="107">
        <f t="shared" si="9"/>
        <v>93.1</v>
      </c>
      <c r="BM50" s="107">
        <f t="shared" si="9"/>
        <v>39.700000000000003</v>
      </c>
      <c r="BN50" s="107">
        <f t="shared" si="9"/>
        <v>31.3</v>
      </c>
      <c r="BO50" s="107">
        <f t="shared" ref="BO50:CW50" si="10">SUM(BO44:BO49)</f>
        <v>0</v>
      </c>
      <c r="BP50" s="107">
        <f t="shared" si="10"/>
        <v>10.5</v>
      </c>
      <c r="BQ50" s="107">
        <f t="shared" si="10"/>
        <v>4.7</v>
      </c>
      <c r="BR50" s="107">
        <f t="shared" si="10"/>
        <v>21.2</v>
      </c>
      <c r="BS50" s="107">
        <f t="shared" si="10"/>
        <v>21.2</v>
      </c>
      <c r="BT50" s="107">
        <f t="shared" si="10"/>
        <v>21.2</v>
      </c>
      <c r="BU50" s="107">
        <f t="shared" si="10"/>
        <v>21.2</v>
      </c>
      <c r="BV50" s="107">
        <f t="shared" si="10"/>
        <v>46.5</v>
      </c>
      <c r="BW50" s="107">
        <f t="shared" si="10"/>
        <v>46.5</v>
      </c>
      <c r="BX50" s="107">
        <f t="shared" si="10"/>
        <v>46.5</v>
      </c>
      <c r="BY50" s="107">
        <f t="shared" si="10"/>
        <v>46.5</v>
      </c>
      <c r="BZ50" s="107">
        <f t="shared" si="10"/>
        <v>14.1</v>
      </c>
      <c r="CA50" s="107">
        <f t="shared" si="10"/>
        <v>14.1</v>
      </c>
      <c r="CB50" s="107">
        <f t="shared" si="10"/>
        <v>14.1</v>
      </c>
      <c r="CC50" s="107">
        <f t="shared" si="10"/>
        <v>14.1</v>
      </c>
      <c r="CD50" s="107">
        <f t="shared" si="10"/>
        <v>10.9</v>
      </c>
      <c r="CE50" s="107">
        <f t="shared" si="10"/>
        <v>10.9</v>
      </c>
      <c r="CF50" s="107">
        <f t="shared" si="10"/>
        <v>10.9</v>
      </c>
      <c r="CG50" s="107">
        <f t="shared" si="10"/>
        <v>10.9</v>
      </c>
      <c r="CH50" s="107">
        <f t="shared" si="10"/>
        <v>0</v>
      </c>
      <c r="CI50" s="107">
        <f t="shared" si="10"/>
        <v>7.8</v>
      </c>
      <c r="CJ50" s="107">
        <f t="shared" si="10"/>
        <v>0</v>
      </c>
      <c r="CK50" s="107">
        <f t="shared" si="10"/>
        <v>0</v>
      </c>
      <c r="CL50" s="107">
        <f t="shared" si="10"/>
        <v>101.4</v>
      </c>
      <c r="CM50" s="107">
        <f t="shared" si="10"/>
        <v>64.400000000000006</v>
      </c>
      <c r="CN50" s="107">
        <f t="shared" si="10"/>
        <v>68</v>
      </c>
      <c r="CO50" s="107">
        <f t="shared" si="10"/>
        <v>57.3</v>
      </c>
      <c r="CP50" s="107">
        <f t="shared" si="10"/>
        <v>0</v>
      </c>
      <c r="CQ50" s="107">
        <f t="shared" si="10"/>
        <v>0</v>
      </c>
      <c r="CR50" s="107">
        <f t="shared" si="10"/>
        <v>0</v>
      </c>
      <c r="CS50" s="107">
        <f t="shared" si="10"/>
        <v>0</v>
      </c>
      <c r="CT50" s="108">
        <f t="shared" si="10"/>
        <v>0</v>
      </c>
      <c r="CU50" s="108">
        <f t="shared" si="10"/>
        <v>0</v>
      </c>
      <c r="CV50" s="108">
        <f t="shared" si="10"/>
        <v>0</v>
      </c>
      <c r="CW50" s="109">
        <f t="shared" si="10"/>
        <v>0</v>
      </c>
      <c r="CX50" s="110">
        <f>SUM(CX44:CX49)</f>
        <v>1014.7750000000001</v>
      </c>
    </row>
    <row r="51" spans="1:102" ht="15.95" customHeight="1" thickBot="1" x14ac:dyDescent="0.25"/>
    <row r="52" spans="1:102" ht="30" customHeight="1" thickBot="1" x14ac:dyDescent="0.25">
      <c r="A52" s="85"/>
      <c r="B52" s="11">
        <f>IF(LEN(B$3)&gt;0,B$3,"")</f>
        <v>1</v>
      </c>
      <c r="C52" s="12">
        <f t="shared" ref="C52:BN52" si="11">IF(LEN(C$3)&gt;0,C$3,"")</f>
        <v>2</v>
      </c>
      <c r="D52" s="12">
        <f t="shared" si="11"/>
        <v>3</v>
      </c>
      <c r="E52" s="12">
        <f t="shared" si="11"/>
        <v>4</v>
      </c>
      <c r="F52" s="12">
        <f t="shared" si="11"/>
        <v>5</v>
      </c>
      <c r="G52" s="12">
        <f t="shared" si="11"/>
        <v>6</v>
      </c>
      <c r="H52" s="12">
        <f t="shared" si="11"/>
        <v>7</v>
      </c>
      <c r="I52" s="12">
        <f t="shared" si="11"/>
        <v>8</v>
      </c>
      <c r="J52" s="12">
        <f t="shared" si="11"/>
        <v>9</v>
      </c>
      <c r="K52" s="12">
        <f t="shared" si="11"/>
        <v>10</v>
      </c>
      <c r="L52" s="12">
        <f t="shared" si="11"/>
        <v>11</v>
      </c>
      <c r="M52" s="12">
        <f t="shared" si="11"/>
        <v>12</v>
      </c>
      <c r="N52" s="12">
        <f t="shared" si="11"/>
        <v>13</v>
      </c>
      <c r="O52" s="12">
        <f t="shared" si="11"/>
        <v>14</v>
      </c>
      <c r="P52" s="12">
        <f t="shared" si="11"/>
        <v>15</v>
      </c>
      <c r="Q52" s="12">
        <f t="shared" si="11"/>
        <v>16</v>
      </c>
      <c r="R52" s="12">
        <f t="shared" si="11"/>
        <v>17</v>
      </c>
      <c r="S52" s="12">
        <f t="shared" si="11"/>
        <v>18</v>
      </c>
      <c r="T52" s="12">
        <f t="shared" si="11"/>
        <v>19</v>
      </c>
      <c r="U52" s="12">
        <f t="shared" si="11"/>
        <v>20</v>
      </c>
      <c r="V52" s="12">
        <f t="shared" si="11"/>
        <v>21</v>
      </c>
      <c r="W52" s="12">
        <f t="shared" si="11"/>
        <v>22</v>
      </c>
      <c r="X52" s="12">
        <f t="shared" si="11"/>
        <v>23</v>
      </c>
      <c r="Y52" s="12">
        <f t="shared" si="11"/>
        <v>24</v>
      </c>
      <c r="Z52" s="12">
        <f t="shared" si="11"/>
        <v>25</v>
      </c>
      <c r="AA52" s="12">
        <f t="shared" si="11"/>
        <v>26</v>
      </c>
      <c r="AB52" s="12">
        <f t="shared" si="11"/>
        <v>27</v>
      </c>
      <c r="AC52" s="12">
        <f t="shared" si="11"/>
        <v>28</v>
      </c>
      <c r="AD52" s="12">
        <f t="shared" si="11"/>
        <v>29</v>
      </c>
      <c r="AE52" s="12">
        <f t="shared" si="11"/>
        <v>30</v>
      </c>
      <c r="AF52" s="12">
        <f t="shared" si="11"/>
        <v>31</v>
      </c>
      <c r="AG52" s="12">
        <f t="shared" si="11"/>
        <v>32</v>
      </c>
      <c r="AH52" s="12">
        <f t="shared" si="11"/>
        <v>33</v>
      </c>
      <c r="AI52" s="12">
        <f t="shared" si="11"/>
        <v>34</v>
      </c>
      <c r="AJ52" s="12">
        <f t="shared" si="11"/>
        <v>35</v>
      </c>
      <c r="AK52" s="12">
        <f t="shared" si="11"/>
        <v>36</v>
      </c>
      <c r="AL52" s="12">
        <f t="shared" si="11"/>
        <v>37</v>
      </c>
      <c r="AM52" s="12">
        <f t="shared" si="11"/>
        <v>38</v>
      </c>
      <c r="AN52" s="12">
        <f t="shared" si="11"/>
        <v>39</v>
      </c>
      <c r="AO52" s="12">
        <f t="shared" si="11"/>
        <v>40</v>
      </c>
      <c r="AP52" s="12">
        <f t="shared" si="11"/>
        <v>41</v>
      </c>
      <c r="AQ52" s="12">
        <f t="shared" si="11"/>
        <v>42</v>
      </c>
      <c r="AR52" s="12">
        <f t="shared" si="11"/>
        <v>43</v>
      </c>
      <c r="AS52" s="12">
        <f t="shared" si="11"/>
        <v>44</v>
      </c>
      <c r="AT52" s="12">
        <f t="shared" si="11"/>
        <v>45</v>
      </c>
      <c r="AU52" s="12">
        <f t="shared" si="11"/>
        <v>46</v>
      </c>
      <c r="AV52" s="12">
        <f t="shared" si="11"/>
        <v>47</v>
      </c>
      <c r="AW52" s="12">
        <f t="shared" si="11"/>
        <v>48</v>
      </c>
      <c r="AX52" s="12">
        <f t="shared" si="11"/>
        <v>49</v>
      </c>
      <c r="AY52" s="12">
        <f t="shared" si="11"/>
        <v>50</v>
      </c>
      <c r="AZ52" s="12">
        <f t="shared" si="11"/>
        <v>51</v>
      </c>
      <c r="BA52" s="12">
        <f t="shared" si="11"/>
        <v>52</v>
      </c>
      <c r="BB52" s="12">
        <f t="shared" si="11"/>
        <v>53</v>
      </c>
      <c r="BC52" s="12">
        <f t="shared" si="11"/>
        <v>54</v>
      </c>
      <c r="BD52" s="12">
        <f t="shared" si="11"/>
        <v>55</v>
      </c>
      <c r="BE52" s="12">
        <f t="shared" si="11"/>
        <v>56</v>
      </c>
      <c r="BF52" s="12">
        <f t="shared" si="11"/>
        <v>57</v>
      </c>
      <c r="BG52" s="12">
        <f t="shared" si="11"/>
        <v>58</v>
      </c>
      <c r="BH52" s="12">
        <f t="shared" si="11"/>
        <v>59</v>
      </c>
      <c r="BI52" s="12">
        <f t="shared" si="11"/>
        <v>60</v>
      </c>
      <c r="BJ52" s="12">
        <f t="shared" si="11"/>
        <v>61</v>
      </c>
      <c r="BK52" s="12">
        <f t="shared" si="11"/>
        <v>62</v>
      </c>
      <c r="BL52" s="12">
        <f t="shared" si="11"/>
        <v>63</v>
      </c>
      <c r="BM52" s="12">
        <f t="shared" si="11"/>
        <v>64</v>
      </c>
      <c r="BN52" s="12">
        <f t="shared" si="11"/>
        <v>65</v>
      </c>
      <c r="BO52" s="12">
        <f t="shared" ref="BO52:CW52" si="12">IF(LEN(BO$3)&gt;0,BO$3,"")</f>
        <v>66</v>
      </c>
      <c r="BP52" s="12">
        <f t="shared" si="12"/>
        <v>67</v>
      </c>
      <c r="BQ52" s="12">
        <f t="shared" si="12"/>
        <v>68</v>
      </c>
      <c r="BR52" s="12">
        <f t="shared" si="12"/>
        <v>69</v>
      </c>
      <c r="BS52" s="12">
        <f t="shared" si="12"/>
        <v>70</v>
      </c>
      <c r="BT52" s="12">
        <f t="shared" si="12"/>
        <v>71</v>
      </c>
      <c r="BU52" s="12">
        <f t="shared" si="12"/>
        <v>72</v>
      </c>
      <c r="BV52" s="12">
        <f t="shared" si="12"/>
        <v>73</v>
      </c>
      <c r="BW52" s="12">
        <f t="shared" si="12"/>
        <v>74</v>
      </c>
      <c r="BX52" s="12">
        <f t="shared" si="12"/>
        <v>75</v>
      </c>
      <c r="BY52" s="12">
        <f t="shared" si="12"/>
        <v>76</v>
      </c>
      <c r="BZ52" s="12">
        <f t="shared" si="12"/>
        <v>77</v>
      </c>
      <c r="CA52" s="12">
        <f t="shared" si="12"/>
        <v>78</v>
      </c>
      <c r="CB52" s="12">
        <f t="shared" si="12"/>
        <v>79</v>
      </c>
      <c r="CC52" s="12">
        <f t="shared" si="12"/>
        <v>80</v>
      </c>
      <c r="CD52" s="12">
        <f t="shared" si="12"/>
        <v>81</v>
      </c>
      <c r="CE52" s="12">
        <f t="shared" si="12"/>
        <v>82</v>
      </c>
      <c r="CF52" s="12">
        <f t="shared" si="12"/>
        <v>83</v>
      </c>
      <c r="CG52" s="12">
        <f t="shared" si="12"/>
        <v>84</v>
      </c>
      <c r="CH52" s="12">
        <f t="shared" si="12"/>
        <v>85</v>
      </c>
      <c r="CI52" s="12">
        <f t="shared" si="12"/>
        <v>86</v>
      </c>
      <c r="CJ52" s="12">
        <f t="shared" si="12"/>
        <v>87</v>
      </c>
      <c r="CK52" s="12">
        <f t="shared" si="12"/>
        <v>88</v>
      </c>
      <c r="CL52" s="12">
        <f t="shared" si="12"/>
        <v>89</v>
      </c>
      <c r="CM52" s="12">
        <f t="shared" si="12"/>
        <v>90</v>
      </c>
      <c r="CN52" s="12">
        <f t="shared" si="12"/>
        <v>91</v>
      </c>
      <c r="CO52" s="12">
        <f t="shared" si="12"/>
        <v>92</v>
      </c>
      <c r="CP52" s="12">
        <f t="shared" si="12"/>
        <v>93</v>
      </c>
      <c r="CQ52" s="12">
        <f t="shared" si="12"/>
        <v>94</v>
      </c>
      <c r="CR52" s="12">
        <f t="shared" si="12"/>
        <v>95</v>
      </c>
      <c r="CS52" s="13">
        <f t="shared" si="12"/>
        <v>96</v>
      </c>
      <c r="CT52" s="13" t="str">
        <f t="shared" si="12"/>
        <v/>
      </c>
      <c r="CU52" s="13" t="str">
        <f t="shared" si="12"/>
        <v/>
      </c>
      <c r="CV52" s="13" t="str">
        <f t="shared" si="12"/>
        <v/>
      </c>
      <c r="CW52" s="17" t="str">
        <f t="shared" si="12"/>
        <v/>
      </c>
      <c r="CX52" s="18" t="s">
        <v>1</v>
      </c>
    </row>
    <row r="53" spans="1:102" ht="24.95" customHeight="1" thickBot="1" x14ac:dyDescent="0.25">
      <c r="A53" s="105" t="s">
        <v>28</v>
      </c>
      <c r="B53" s="106">
        <f>B17+B27+B41</f>
        <v>49.612000000000002</v>
      </c>
      <c r="C53" s="107">
        <f t="shared" ref="C53:BN53" si="13">C17+C27+C41</f>
        <v>50.856000000000002</v>
      </c>
      <c r="D53" s="107">
        <f t="shared" si="13"/>
        <v>46.841999999999999</v>
      </c>
      <c r="E53" s="107">
        <f t="shared" si="13"/>
        <v>48.311999999999998</v>
      </c>
      <c r="F53" s="107">
        <f t="shared" si="13"/>
        <v>45.644999999999996</v>
      </c>
      <c r="G53" s="107">
        <f t="shared" si="13"/>
        <v>47.018999999999998</v>
      </c>
      <c r="H53" s="107">
        <f t="shared" si="13"/>
        <v>46.741</v>
      </c>
      <c r="I53" s="107">
        <f t="shared" si="13"/>
        <v>47.694000000000003</v>
      </c>
      <c r="J53" s="107">
        <f t="shared" si="13"/>
        <v>105.68299999999999</v>
      </c>
      <c r="K53" s="107">
        <f t="shared" si="13"/>
        <v>109.10599999999999</v>
      </c>
      <c r="L53" s="107">
        <f t="shared" si="13"/>
        <v>98.995000000000005</v>
      </c>
      <c r="M53" s="107">
        <f t="shared" si="13"/>
        <v>102.3</v>
      </c>
      <c r="N53" s="107">
        <f t="shared" si="13"/>
        <v>38.881</v>
      </c>
      <c r="O53" s="107">
        <f t="shared" si="13"/>
        <v>43.939</v>
      </c>
      <c r="P53" s="107">
        <f t="shared" si="13"/>
        <v>42.835000000000001</v>
      </c>
      <c r="Q53" s="107">
        <f t="shared" si="13"/>
        <v>45.211999999999996</v>
      </c>
      <c r="R53" s="107">
        <f t="shared" si="13"/>
        <v>38.197000000000003</v>
      </c>
      <c r="S53" s="107">
        <f t="shared" si="13"/>
        <v>27.125</v>
      </c>
      <c r="T53" s="107">
        <f t="shared" si="13"/>
        <v>40.751000000000005</v>
      </c>
      <c r="U53" s="107">
        <f t="shared" si="13"/>
        <v>46.892000000000003</v>
      </c>
      <c r="V53" s="107">
        <f t="shared" si="13"/>
        <v>59.888000000000005</v>
      </c>
      <c r="W53" s="107">
        <f t="shared" si="13"/>
        <v>55.206000000000003</v>
      </c>
      <c r="X53" s="107">
        <f t="shared" si="13"/>
        <v>57.343000000000004</v>
      </c>
      <c r="Y53" s="107">
        <f t="shared" si="13"/>
        <v>41.504000000000005</v>
      </c>
      <c r="Z53" s="107">
        <f t="shared" si="13"/>
        <v>59.280999999999999</v>
      </c>
      <c r="AA53" s="107">
        <f t="shared" si="13"/>
        <v>60.313000000000002</v>
      </c>
      <c r="AB53" s="107">
        <f t="shared" si="13"/>
        <v>55.304000000000002</v>
      </c>
      <c r="AC53" s="107">
        <f t="shared" si="13"/>
        <v>53.064</v>
      </c>
      <c r="AD53" s="107">
        <f t="shared" si="13"/>
        <v>147.84899999999999</v>
      </c>
      <c r="AE53" s="107">
        <f t="shared" si="13"/>
        <v>156.28899999999999</v>
      </c>
      <c r="AF53" s="107">
        <f t="shared" si="13"/>
        <v>157.85399999999998</v>
      </c>
      <c r="AG53" s="107">
        <f t="shared" si="13"/>
        <v>176.51999999999998</v>
      </c>
      <c r="AH53" s="107">
        <f t="shared" si="13"/>
        <v>69.974000000000004</v>
      </c>
      <c r="AI53" s="107">
        <f t="shared" si="13"/>
        <v>73.99199999999999</v>
      </c>
      <c r="AJ53" s="107">
        <f t="shared" si="13"/>
        <v>92.558000000000021</v>
      </c>
      <c r="AK53" s="107">
        <f t="shared" si="13"/>
        <v>96.950999999999993</v>
      </c>
      <c r="AL53" s="107">
        <f t="shared" si="13"/>
        <v>18.545000000000002</v>
      </c>
      <c r="AM53" s="107">
        <f t="shared" si="13"/>
        <v>33.210999999999999</v>
      </c>
      <c r="AN53" s="107">
        <f t="shared" si="13"/>
        <v>31.085999999999999</v>
      </c>
      <c r="AO53" s="107">
        <f t="shared" si="13"/>
        <v>47.902000000000001</v>
      </c>
      <c r="AP53" s="107">
        <f t="shared" si="13"/>
        <v>72.192999999999998</v>
      </c>
      <c r="AQ53" s="107">
        <f t="shared" si="13"/>
        <v>78.905000000000001</v>
      </c>
      <c r="AR53" s="107">
        <f t="shared" si="13"/>
        <v>70.188000000000002</v>
      </c>
      <c r="AS53" s="107">
        <f t="shared" si="13"/>
        <v>47.658000000000001</v>
      </c>
      <c r="AT53" s="107">
        <f t="shared" si="13"/>
        <v>45.587000000000003</v>
      </c>
      <c r="AU53" s="107">
        <f t="shared" si="13"/>
        <v>39.645000000000003</v>
      </c>
      <c r="AV53" s="107">
        <f t="shared" si="13"/>
        <v>50.092000000000006</v>
      </c>
      <c r="AW53" s="107">
        <f t="shared" si="13"/>
        <v>47.423999999999999</v>
      </c>
      <c r="AX53" s="107">
        <f t="shared" si="13"/>
        <v>47.972000000000001</v>
      </c>
      <c r="AY53" s="107">
        <f t="shared" si="13"/>
        <v>51.954000000000008</v>
      </c>
      <c r="AZ53" s="107">
        <f t="shared" si="13"/>
        <v>38.407000000000004</v>
      </c>
      <c r="BA53" s="107">
        <f t="shared" si="13"/>
        <v>21.885999999999999</v>
      </c>
      <c r="BB53" s="107">
        <f t="shared" si="13"/>
        <v>223.58100000000002</v>
      </c>
      <c r="BC53" s="107">
        <f t="shared" si="13"/>
        <v>223.767</v>
      </c>
      <c r="BD53" s="107">
        <f t="shared" si="13"/>
        <v>223.626</v>
      </c>
      <c r="BE53" s="107">
        <f t="shared" si="13"/>
        <v>244.40700000000001</v>
      </c>
      <c r="BF53" s="107">
        <f t="shared" si="13"/>
        <v>172.72399999999999</v>
      </c>
      <c r="BG53" s="107">
        <f t="shared" si="13"/>
        <v>178.19800000000001</v>
      </c>
      <c r="BH53" s="107">
        <f t="shared" si="13"/>
        <v>155.56700000000001</v>
      </c>
      <c r="BI53" s="107">
        <f t="shared" si="13"/>
        <v>177.309</v>
      </c>
      <c r="BJ53" s="107">
        <f t="shared" si="13"/>
        <v>72.756</v>
      </c>
      <c r="BK53" s="107">
        <f t="shared" si="13"/>
        <v>54.467999999999996</v>
      </c>
      <c r="BL53" s="107">
        <f t="shared" si="13"/>
        <v>94.913999999999987</v>
      </c>
      <c r="BM53" s="107">
        <f t="shared" si="13"/>
        <v>69.760000000000005</v>
      </c>
      <c r="BN53" s="107">
        <f t="shared" si="13"/>
        <v>31.400000000000002</v>
      </c>
      <c r="BO53" s="107">
        <f t="shared" ref="BO53:CX53" si="14">BO17+BO27+BO41</f>
        <v>55.097999999999999</v>
      </c>
      <c r="BP53" s="107">
        <f t="shared" si="14"/>
        <v>23.488</v>
      </c>
      <c r="BQ53" s="107">
        <f t="shared" si="14"/>
        <v>23.669999999999998</v>
      </c>
      <c r="BR53" s="107">
        <f t="shared" si="14"/>
        <v>60.826999999999998</v>
      </c>
      <c r="BS53" s="107">
        <f t="shared" si="14"/>
        <v>49.155000000000001</v>
      </c>
      <c r="BT53" s="107">
        <f t="shared" si="14"/>
        <v>119.06</v>
      </c>
      <c r="BU53" s="107">
        <f t="shared" si="14"/>
        <v>85.108000000000004</v>
      </c>
      <c r="BV53" s="107">
        <f t="shared" si="14"/>
        <v>55.103000000000002</v>
      </c>
      <c r="BW53" s="107">
        <f t="shared" si="14"/>
        <v>47.017000000000003</v>
      </c>
      <c r="BX53" s="107">
        <f t="shared" si="14"/>
        <v>143.655</v>
      </c>
      <c r="BY53" s="107">
        <f t="shared" si="14"/>
        <v>102.506</v>
      </c>
      <c r="BZ53" s="107">
        <f t="shared" si="14"/>
        <v>32.72</v>
      </c>
      <c r="CA53" s="107">
        <f t="shared" si="14"/>
        <v>21.286999999999999</v>
      </c>
      <c r="CB53" s="107">
        <f t="shared" si="14"/>
        <v>75.08</v>
      </c>
      <c r="CC53" s="107">
        <f t="shared" si="14"/>
        <v>19.297999999999998</v>
      </c>
      <c r="CD53" s="107">
        <f t="shared" si="14"/>
        <v>18.786000000000001</v>
      </c>
      <c r="CE53" s="107">
        <f t="shared" si="14"/>
        <v>18.971</v>
      </c>
      <c r="CF53" s="107">
        <f t="shared" si="14"/>
        <v>115.05000000000001</v>
      </c>
      <c r="CG53" s="107">
        <f t="shared" si="14"/>
        <v>177.34700000000001</v>
      </c>
      <c r="CH53" s="107">
        <f t="shared" si="14"/>
        <v>100.911</v>
      </c>
      <c r="CI53" s="107">
        <f t="shared" si="14"/>
        <v>100.742</v>
      </c>
      <c r="CJ53" s="107">
        <f t="shared" si="14"/>
        <v>99.453000000000003</v>
      </c>
      <c r="CK53" s="107">
        <f t="shared" si="14"/>
        <v>106.312</v>
      </c>
      <c r="CL53" s="107">
        <f t="shared" si="14"/>
        <v>132.548</v>
      </c>
      <c r="CM53" s="107">
        <f t="shared" si="14"/>
        <v>132.85</v>
      </c>
      <c r="CN53" s="107">
        <f t="shared" si="14"/>
        <v>132.70499999999998</v>
      </c>
      <c r="CO53" s="107">
        <f t="shared" si="14"/>
        <v>132.71299999999999</v>
      </c>
      <c r="CP53" s="107">
        <f t="shared" si="14"/>
        <v>16.091000000000001</v>
      </c>
      <c r="CQ53" s="107">
        <f t="shared" si="14"/>
        <v>12.656000000000001</v>
      </c>
      <c r="CR53" s="107">
        <f t="shared" si="14"/>
        <v>75.194000000000003</v>
      </c>
      <c r="CS53" s="107">
        <f t="shared" si="14"/>
        <v>352.02399999999994</v>
      </c>
      <c r="CT53" s="108">
        <f t="shared" si="14"/>
        <v>0</v>
      </c>
      <c r="CU53" s="108">
        <f t="shared" si="14"/>
        <v>0</v>
      </c>
      <c r="CV53" s="108">
        <f t="shared" si="14"/>
        <v>0</v>
      </c>
      <c r="CW53" s="109">
        <f t="shared" si="14"/>
        <v>0</v>
      </c>
      <c r="CX53" s="126">
        <f t="shared" si="14"/>
        <v>1959.7710000000002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1" priority="1" operator="greaterThan">
      <formula>1500</formula>
    </cfRule>
  </conditionalFormatting>
  <pageMargins left="0.11811023622047245" right="0.11811023622047245" top="0.35433070866141736" bottom="0.31496062992125984" header="0.19685039370078741" footer="0.19685039370078741"/>
  <pageSetup paperSize="9" scale="41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53" man="1"/>
    <brk id="49" max="53" man="1"/>
    <brk id="73" max="5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CX53"/>
  <sheetViews>
    <sheetView showGridLines="0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8" sqref="A8:A9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27"/>
    </row>
    <row r="3" spans="1:102" ht="30" customHeight="1" thickBot="1" x14ac:dyDescent="0.25">
      <c r="A3" s="10">
        <v>46018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28" t="s">
        <v>1</v>
      </c>
    </row>
    <row r="4" spans="1:102" ht="30" customHeight="1" thickBot="1" x14ac:dyDescent="0.25">
      <c r="A4" s="19" t="s">
        <v>39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50.232999999999997</v>
      </c>
      <c r="C5" s="25">
        <v>51.491</v>
      </c>
      <c r="D5" s="25">
        <v>47.348999999999997</v>
      </c>
      <c r="E5" s="25">
        <v>48.926000000000002</v>
      </c>
      <c r="F5" s="25">
        <v>46.34</v>
      </c>
      <c r="G5" s="25">
        <v>47.658999999999999</v>
      </c>
      <c r="H5" s="25">
        <v>47.238999999999997</v>
      </c>
      <c r="I5" s="25">
        <v>48.121000000000002</v>
      </c>
      <c r="J5" s="25">
        <v>105.98</v>
      </c>
      <c r="K5" s="25">
        <v>109.482</v>
      </c>
      <c r="L5" s="25">
        <v>99.369</v>
      </c>
      <c r="M5" s="25">
        <v>102.893</v>
      </c>
      <c r="N5" s="25">
        <v>39.939</v>
      </c>
      <c r="O5" s="25">
        <v>45.09</v>
      </c>
      <c r="P5" s="25">
        <v>44.048000000000002</v>
      </c>
      <c r="Q5" s="25">
        <v>46.469000000000001</v>
      </c>
      <c r="R5" s="25">
        <v>39.469000000000001</v>
      </c>
      <c r="S5" s="25">
        <v>28.538</v>
      </c>
      <c r="T5" s="25">
        <v>42.33</v>
      </c>
      <c r="U5" s="25">
        <v>48.57</v>
      </c>
      <c r="V5" s="25">
        <v>61.73</v>
      </c>
      <c r="W5" s="25">
        <v>57.22</v>
      </c>
      <c r="X5" s="25">
        <v>59.640999999999998</v>
      </c>
      <c r="Y5" s="25">
        <v>44.015999999999998</v>
      </c>
      <c r="Z5" s="25">
        <v>62.01</v>
      </c>
      <c r="AA5" s="25">
        <v>63.091999999999999</v>
      </c>
      <c r="AB5" s="25">
        <v>58.07</v>
      </c>
      <c r="AC5" s="25">
        <v>53.22</v>
      </c>
      <c r="AD5" s="25">
        <v>150.55000000000001</v>
      </c>
      <c r="AE5" s="25">
        <v>158.90700000000001</v>
      </c>
      <c r="AF5" s="25">
        <v>159.899</v>
      </c>
      <c r="AG5" s="25">
        <v>178.42400000000001</v>
      </c>
      <c r="AH5" s="25">
        <v>72.47</v>
      </c>
      <c r="AI5" s="25">
        <v>76.742000000000004</v>
      </c>
      <c r="AJ5" s="25">
        <v>95.869</v>
      </c>
      <c r="AK5" s="25">
        <v>100.73099999999999</v>
      </c>
      <c r="AL5" s="25">
        <v>22.625</v>
      </c>
      <c r="AM5" s="25">
        <v>33.210999999999999</v>
      </c>
      <c r="AN5" s="25">
        <v>34.945999999999998</v>
      </c>
      <c r="AO5" s="25">
        <v>52.131</v>
      </c>
      <c r="AP5" s="25">
        <v>76.287999999999997</v>
      </c>
      <c r="AQ5" s="25">
        <v>83.176000000000002</v>
      </c>
      <c r="AR5" s="25">
        <v>73.817999999999998</v>
      </c>
      <c r="AS5" s="25">
        <v>51.698999999999998</v>
      </c>
      <c r="AT5" s="25">
        <v>50.402000000000001</v>
      </c>
      <c r="AU5" s="25">
        <v>44.448999999999998</v>
      </c>
      <c r="AV5" s="25">
        <v>54.982999999999997</v>
      </c>
      <c r="AW5" s="25">
        <v>52.679000000000002</v>
      </c>
      <c r="AX5" s="25">
        <v>54.146000000000001</v>
      </c>
      <c r="AY5" s="25">
        <v>59.039000000000001</v>
      </c>
      <c r="AZ5" s="25">
        <v>44.618000000000002</v>
      </c>
      <c r="BA5" s="25">
        <v>29.78</v>
      </c>
      <c r="BB5" s="25">
        <v>235.25299999999999</v>
      </c>
      <c r="BC5" s="25">
        <v>235.465</v>
      </c>
      <c r="BD5" s="25">
        <v>235.565</v>
      </c>
      <c r="BE5" s="25">
        <v>256.72699999999998</v>
      </c>
      <c r="BF5" s="25">
        <v>182.953</v>
      </c>
      <c r="BG5" s="25">
        <v>187.435</v>
      </c>
      <c r="BH5" s="25">
        <v>182.821</v>
      </c>
      <c r="BI5" s="25">
        <v>184.97</v>
      </c>
      <c r="BJ5" s="25">
        <v>80.055000000000007</v>
      </c>
      <c r="BK5" s="25">
        <v>61.258000000000003</v>
      </c>
      <c r="BL5" s="25">
        <v>101.184</v>
      </c>
      <c r="BM5" s="25">
        <v>75.456000000000003</v>
      </c>
      <c r="BN5" s="25">
        <v>36.523000000000003</v>
      </c>
      <c r="BO5" s="25">
        <v>60.365000000000002</v>
      </c>
      <c r="BP5" s="25">
        <v>28.872</v>
      </c>
      <c r="BQ5" s="25">
        <v>29.25</v>
      </c>
      <c r="BR5" s="25">
        <v>66.611999999999995</v>
      </c>
      <c r="BS5" s="25">
        <v>54.665999999999997</v>
      </c>
      <c r="BT5" s="25">
        <v>124.223</v>
      </c>
      <c r="BU5" s="25">
        <v>85.134</v>
      </c>
      <c r="BV5" s="25">
        <v>59.448999999999998</v>
      </c>
      <c r="BW5" s="25">
        <v>50.93</v>
      </c>
      <c r="BX5" s="25">
        <v>143.636</v>
      </c>
      <c r="BY5" s="25">
        <v>102.483</v>
      </c>
      <c r="BZ5" s="25">
        <v>35.07</v>
      </c>
      <c r="CA5" s="25">
        <v>23.257000000000001</v>
      </c>
      <c r="CB5" s="25">
        <v>75.070999999999998</v>
      </c>
      <c r="CC5" s="25">
        <v>20.608000000000001</v>
      </c>
      <c r="CD5" s="25">
        <v>19.734999999999999</v>
      </c>
      <c r="CE5" s="25">
        <v>19.57</v>
      </c>
      <c r="CF5" s="25">
        <v>115.018</v>
      </c>
      <c r="CG5" s="25">
        <v>177.33199999999999</v>
      </c>
      <c r="CH5" s="25">
        <v>102.636</v>
      </c>
      <c r="CI5" s="25">
        <v>102.625</v>
      </c>
      <c r="CJ5" s="25">
        <v>102.633</v>
      </c>
      <c r="CK5" s="25">
        <v>107.617</v>
      </c>
      <c r="CL5" s="25">
        <v>135.05500000000001</v>
      </c>
      <c r="CM5" s="25">
        <v>134.874</v>
      </c>
      <c r="CN5" s="25">
        <v>134.51900000000001</v>
      </c>
      <c r="CO5" s="25">
        <v>134.19999999999999</v>
      </c>
      <c r="CP5" s="25">
        <v>17.3</v>
      </c>
      <c r="CQ5" s="25">
        <v>13.624000000000001</v>
      </c>
      <c r="CR5" s="25">
        <v>75.87</v>
      </c>
      <c r="CS5" s="25">
        <v>352.49900000000002</v>
      </c>
      <c r="CT5" s="26"/>
      <c r="CU5" s="26"/>
      <c r="CV5" s="26"/>
      <c r="CW5" s="27"/>
      <c r="CX5" s="28">
        <f t="array" ref="CX5">SUMPRODUCT(B5:CW5*0.25)</f>
        <v>2042.6285000000007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>
        <v>98.86</v>
      </c>
      <c r="C8" s="37">
        <v>95.02</v>
      </c>
      <c r="D8" s="37">
        <v>88.41</v>
      </c>
      <c r="E8" s="37">
        <v>84.55</v>
      </c>
      <c r="F8" s="37">
        <v>99.81</v>
      </c>
      <c r="G8" s="37">
        <v>92.93</v>
      </c>
      <c r="H8" s="37">
        <v>89.21</v>
      </c>
      <c r="I8" s="37">
        <v>84.19</v>
      </c>
      <c r="J8" s="37">
        <v>92.21</v>
      </c>
      <c r="K8" s="37">
        <v>85.5</v>
      </c>
      <c r="L8" s="37">
        <v>85.58</v>
      </c>
      <c r="M8" s="37">
        <v>83.72</v>
      </c>
      <c r="N8" s="37">
        <v>88.55</v>
      </c>
      <c r="O8" s="37">
        <v>85.85</v>
      </c>
      <c r="P8" s="37">
        <v>83.73</v>
      </c>
      <c r="Q8" s="37">
        <v>81.87</v>
      </c>
      <c r="R8" s="37">
        <v>86.7</v>
      </c>
      <c r="S8" s="37">
        <v>85.5</v>
      </c>
      <c r="T8" s="37">
        <v>83.87</v>
      </c>
      <c r="U8" s="37">
        <v>84.59</v>
      </c>
      <c r="V8" s="37">
        <v>81.900000000000006</v>
      </c>
      <c r="W8" s="37">
        <v>82.61</v>
      </c>
      <c r="X8" s="37">
        <v>83.94</v>
      </c>
      <c r="Y8" s="37">
        <v>87.13</v>
      </c>
      <c r="Z8" s="37">
        <v>81.34</v>
      </c>
      <c r="AA8" s="37">
        <v>83.43</v>
      </c>
      <c r="AB8" s="37">
        <v>86.42</v>
      </c>
      <c r="AC8" s="37">
        <v>90</v>
      </c>
      <c r="AD8" s="37">
        <v>92.8</v>
      </c>
      <c r="AE8" s="37">
        <v>95.29</v>
      </c>
      <c r="AF8" s="37">
        <v>97.18</v>
      </c>
      <c r="AG8" s="37">
        <v>98</v>
      </c>
      <c r="AH8" s="37">
        <v>107.04</v>
      </c>
      <c r="AI8" s="37">
        <v>100.15</v>
      </c>
      <c r="AJ8" s="37">
        <v>97.19</v>
      </c>
      <c r="AK8" s="37">
        <v>94.75</v>
      </c>
      <c r="AL8" s="37">
        <v>101.47</v>
      </c>
      <c r="AM8" s="37">
        <v>80.88</v>
      </c>
      <c r="AN8" s="37">
        <v>84.76</v>
      </c>
      <c r="AO8" s="37">
        <v>79.69</v>
      </c>
      <c r="AP8" s="37">
        <v>89</v>
      </c>
      <c r="AQ8" s="37">
        <v>83.04</v>
      </c>
      <c r="AR8" s="37">
        <v>71.27</v>
      </c>
      <c r="AS8" s="37">
        <v>46.4</v>
      </c>
      <c r="AT8" s="37">
        <v>79</v>
      </c>
      <c r="AU8" s="37">
        <v>56.91</v>
      </c>
      <c r="AV8" s="37">
        <v>78.400000000000006</v>
      </c>
      <c r="AW8" s="37">
        <v>74.180000000000007</v>
      </c>
      <c r="AX8" s="37">
        <v>49.88</v>
      </c>
      <c r="AY8" s="37">
        <v>76.400000000000006</v>
      </c>
      <c r="AZ8" s="37">
        <v>78.59</v>
      </c>
      <c r="BA8" s="37">
        <v>77.569999999999993</v>
      </c>
      <c r="BB8" s="37">
        <v>76.05</v>
      </c>
      <c r="BC8" s="37">
        <v>78.87</v>
      </c>
      <c r="BD8" s="37">
        <v>81.400000000000006</v>
      </c>
      <c r="BE8" s="37">
        <v>85.52</v>
      </c>
      <c r="BF8" s="37">
        <v>75.59</v>
      </c>
      <c r="BG8" s="37">
        <v>80.88</v>
      </c>
      <c r="BH8" s="37">
        <v>96.89</v>
      </c>
      <c r="BI8" s="37">
        <v>109.93</v>
      </c>
      <c r="BJ8" s="37">
        <v>85.17</v>
      </c>
      <c r="BK8" s="37">
        <v>94.67</v>
      </c>
      <c r="BL8" s="37">
        <v>102.66</v>
      </c>
      <c r="BM8" s="37">
        <v>139.57</v>
      </c>
      <c r="BN8" s="37">
        <v>102.98</v>
      </c>
      <c r="BO8" s="37">
        <v>117.43</v>
      </c>
      <c r="BP8" s="37">
        <v>126.57</v>
      </c>
      <c r="BQ8" s="37">
        <v>122.08</v>
      </c>
      <c r="BR8" s="37">
        <v>120.51</v>
      </c>
      <c r="BS8" s="37">
        <v>116.25</v>
      </c>
      <c r="BT8" s="37">
        <v>107.61</v>
      </c>
      <c r="BU8" s="37">
        <v>111.6</v>
      </c>
      <c r="BV8" s="37">
        <v>127.33</v>
      </c>
      <c r="BW8" s="37">
        <v>124.34</v>
      </c>
      <c r="BX8" s="37">
        <v>105.96</v>
      </c>
      <c r="BY8" s="37">
        <v>105.27</v>
      </c>
      <c r="BZ8" s="37">
        <v>127.69</v>
      </c>
      <c r="CA8" s="37">
        <v>136.05000000000001</v>
      </c>
      <c r="CB8" s="37">
        <v>110.84</v>
      </c>
      <c r="CC8" s="37">
        <v>119.56</v>
      </c>
      <c r="CD8" s="37">
        <v>152.02000000000001</v>
      </c>
      <c r="CE8" s="37">
        <v>136.16999999999999</v>
      </c>
      <c r="CF8" s="37">
        <v>100.63</v>
      </c>
      <c r="CG8" s="37">
        <v>91.67</v>
      </c>
      <c r="CH8" s="37">
        <v>126.03</v>
      </c>
      <c r="CI8" s="37">
        <v>124</v>
      </c>
      <c r="CJ8" s="37">
        <v>123.25</v>
      </c>
      <c r="CK8" s="37">
        <v>100.2</v>
      </c>
      <c r="CL8" s="37">
        <v>116.38</v>
      </c>
      <c r="CM8" s="37">
        <v>106.61</v>
      </c>
      <c r="CN8" s="37">
        <v>100.07</v>
      </c>
      <c r="CO8" s="37">
        <v>97.2</v>
      </c>
      <c r="CP8" s="37">
        <v>106.72</v>
      </c>
      <c r="CQ8" s="37">
        <v>95.08</v>
      </c>
      <c r="CR8" s="37">
        <v>91.34</v>
      </c>
      <c r="CS8" s="37">
        <v>82.99</v>
      </c>
      <c r="CT8" s="38"/>
      <c r="CU8" s="38"/>
      <c r="CV8" s="38"/>
      <c r="CW8" s="39"/>
      <c r="CX8" s="40">
        <f>IF(SUM(B8:CW8)&lt;&gt;0,AVERAGEIF(B8:CW8,"&lt;&gt;"""),"")</f>
        <v>95.488437500000032</v>
      </c>
    </row>
    <row r="9" spans="1:102" ht="24.95" customHeight="1" thickBot="1" x14ac:dyDescent="0.25">
      <c r="A9" s="41" t="s">
        <v>6</v>
      </c>
      <c r="B9" s="42">
        <v>91.71</v>
      </c>
      <c r="C9" s="43">
        <v>91.71</v>
      </c>
      <c r="D9" s="43">
        <v>91.71</v>
      </c>
      <c r="E9" s="43">
        <v>91.71</v>
      </c>
      <c r="F9" s="43">
        <v>91.534999999999997</v>
      </c>
      <c r="G9" s="43">
        <v>91.534999999999997</v>
      </c>
      <c r="H9" s="43">
        <v>91.534999999999997</v>
      </c>
      <c r="I9" s="43">
        <v>91.534999999999997</v>
      </c>
      <c r="J9" s="43">
        <v>86.752499999999998</v>
      </c>
      <c r="K9" s="43">
        <v>86.752499999999998</v>
      </c>
      <c r="L9" s="43">
        <v>86.752499999999998</v>
      </c>
      <c r="M9" s="43">
        <v>86.752499999999998</v>
      </c>
      <c r="N9" s="43">
        <v>85</v>
      </c>
      <c r="O9" s="43">
        <v>85</v>
      </c>
      <c r="P9" s="43">
        <v>85</v>
      </c>
      <c r="Q9" s="43">
        <v>85</v>
      </c>
      <c r="R9" s="43">
        <v>85.165000000000006</v>
      </c>
      <c r="S9" s="43">
        <v>85.165000000000006</v>
      </c>
      <c r="T9" s="43">
        <v>85.165000000000006</v>
      </c>
      <c r="U9" s="43">
        <v>85.165000000000006</v>
      </c>
      <c r="V9" s="43">
        <v>83.894999999999996</v>
      </c>
      <c r="W9" s="43">
        <v>83.894999999999996</v>
      </c>
      <c r="X9" s="43">
        <v>83.894999999999996</v>
      </c>
      <c r="Y9" s="43">
        <v>83.894999999999996</v>
      </c>
      <c r="Z9" s="43">
        <v>85.297499999999999</v>
      </c>
      <c r="AA9" s="43">
        <v>85.297499999999999</v>
      </c>
      <c r="AB9" s="43">
        <v>85.297499999999999</v>
      </c>
      <c r="AC9" s="43">
        <v>85.297499999999999</v>
      </c>
      <c r="AD9" s="43">
        <v>95.817499999999995</v>
      </c>
      <c r="AE9" s="43">
        <v>95.817499999999995</v>
      </c>
      <c r="AF9" s="43">
        <v>95.817499999999995</v>
      </c>
      <c r="AG9" s="43">
        <v>95.817499999999995</v>
      </c>
      <c r="AH9" s="43">
        <v>99.782499999999999</v>
      </c>
      <c r="AI9" s="43">
        <v>99.782499999999999</v>
      </c>
      <c r="AJ9" s="43">
        <v>99.782499999999999</v>
      </c>
      <c r="AK9" s="43">
        <v>99.782499999999999</v>
      </c>
      <c r="AL9" s="43">
        <v>86.7</v>
      </c>
      <c r="AM9" s="43">
        <v>86.7</v>
      </c>
      <c r="AN9" s="43">
        <v>86.7</v>
      </c>
      <c r="AO9" s="43">
        <v>86.7</v>
      </c>
      <c r="AP9" s="43">
        <v>72.427499999999995</v>
      </c>
      <c r="AQ9" s="43">
        <v>72.427499999999995</v>
      </c>
      <c r="AR9" s="43">
        <v>72.427499999999995</v>
      </c>
      <c r="AS9" s="43">
        <v>72.427499999999995</v>
      </c>
      <c r="AT9" s="43">
        <v>72.122500000000002</v>
      </c>
      <c r="AU9" s="43">
        <v>72.122500000000002</v>
      </c>
      <c r="AV9" s="43">
        <v>72.122500000000002</v>
      </c>
      <c r="AW9" s="43">
        <v>72.122500000000002</v>
      </c>
      <c r="AX9" s="43">
        <v>70.61</v>
      </c>
      <c r="AY9" s="43">
        <v>70.61</v>
      </c>
      <c r="AZ9" s="43">
        <v>70.61</v>
      </c>
      <c r="BA9" s="43">
        <v>70.61</v>
      </c>
      <c r="BB9" s="43">
        <v>80.459999999999994</v>
      </c>
      <c r="BC9" s="43">
        <v>80.459999999999994</v>
      </c>
      <c r="BD9" s="43">
        <v>80.459999999999994</v>
      </c>
      <c r="BE9" s="43">
        <v>80.459999999999994</v>
      </c>
      <c r="BF9" s="43">
        <v>90.822500000000005</v>
      </c>
      <c r="BG9" s="43">
        <v>90.822500000000005</v>
      </c>
      <c r="BH9" s="43">
        <v>90.822500000000005</v>
      </c>
      <c r="BI9" s="43">
        <v>90.822500000000005</v>
      </c>
      <c r="BJ9" s="43">
        <v>105.5175</v>
      </c>
      <c r="BK9" s="43">
        <v>105.5175</v>
      </c>
      <c r="BL9" s="43">
        <v>105.5175</v>
      </c>
      <c r="BM9" s="43">
        <v>105.5175</v>
      </c>
      <c r="BN9" s="43">
        <v>117.265</v>
      </c>
      <c r="BO9" s="43">
        <v>117.265</v>
      </c>
      <c r="BP9" s="43">
        <v>117.265</v>
      </c>
      <c r="BQ9" s="43">
        <v>117.265</v>
      </c>
      <c r="BR9" s="43">
        <v>113.99250000000001</v>
      </c>
      <c r="BS9" s="43">
        <v>113.99250000000001</v>
      </c>
      <c r="BT9" s="43">
        <v>113.99250000000001</v>
      </c>
      <c r="BU9" s="43">
        <v>113.99250000000001</v>
      </c>
      <c r="BV9" s="43">
        <v>115.72499999999999</v>
      </c>
      <c r="BW9" s="43">
        <v>115.72499999999999</v>
      </c>
      <c r="BX9" s="43">
        <v>115.72499999999999</v>
      </c>
      <c r="BY9" s="43">
        <v>115.72499999999999</v>
      </c>
      <c r="BZ9" s="43">
        <v>123.535</v>
      </c>
      <c r="CA9" s="43">
        <v>123.535</v>
      </c>
      <c r="CB9" s="43">
        <v>123.535</v>
      </c>
      <c r="CC9" s="43">
        <v>123.535</v>
      </c>
      <c r="CD9" s="43">
        <v>120.1225</v>
      </c>
      <c r="CE9" s="43">
        <v>120.1225</v>
      </c>
      <c r="CF9" s="43">
        <v>120.1225</v>
      </c>
      <c r="CG9" s="43">
        <v>120.1225</v>
      </c>
      <c r="CH9" s="43">
        <v>118.37</v>
      </c>
      <c r="CI9" s="43">
        <v>118.37</v>
      </c>
      <c r="CJ9" s="43">
        <v>118.37</v>
      </c>
      <c r="CK9" s="43">
        <v>118.37</v>
      </c>
      <c r="CL9" s="43">
        <v>105.065</v>
      </c>
      <c r="CM9" s="43">
        <v>105.065</v>
      </c>
      <c r="CN9" s="43">
        <v>105.065</v>
      </c>
      <c r="CO9" s="43">
        <v>105.065</v>
      </c>
      <c r="CP9" s="43">
        <v>94.032499999999999</v>
      </c>
      <c r="CQ9" s="43">
        <v>94.032499999999999</v>
      </c>
      <c r="CR9" s="43">
        <v>94.032499999999999</v>
      </c>
      <c r="CS9" s="43">
        <v>94.032499999999999</v>
      </c>
      <c r="CT9" s="44"/>
      <c r="CU9" s="44"/>
      <c r="CV9" s="44"/>
      <c r="CW9" s="45"/>
      <c r="CX9" s="46">
        <f>IF(SUM(B9:CW9)&lt;&gt;0,AVERAGEIF(B9:CW9,"&lt;&gt;"""),"")</f>
        <v>95.488437500000032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>
        <v>3.863</v>
      </c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  <c r="CR13" s="65"/>
      <c r="CS13" s="65"/>
      <c r="CT13" s="66"/>
      <c r="CU13" s="66"/>
      <c r="CV13" s="66"/>
      <c r="CW13" s="67"/>
      <c r="CX13" s="68">
        <f t="array" ref="CX13">SUMPRODUCT(B13:CW13*0.25)</f>
        <v>0.96575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5" customHeight="1" x14ac:dyDescent="0.2">
      <c r="A15" s="69" t="s">
        <v>12</v>
      </c>
      <c r="B15" s="70">
        <v>38.880000000000003</v>
      </c>
      <c r="C15" s="71">
        <v>39.369</v>
      </c>
      <c r="D15" s="71">
        <v>41.08</v>
      </c>
      <c r="E15" s="71">
        <v>42.326000000000001</v>
      </c>
      <c r="F15" s="71">
        <v>40.54</v>
      </c>
      <c r="G15" s="71">
        <v>46.668999999999997</v>
      </c>
      <c r="H15" s="71">
        <v>46.189</v>
      </c>
      <c r="I15" s="71">
        <v>41.761000000000003</v>
      </c>
      <c r="J15" s="71">
        <v>43.838000000000001</v>
      </c>
      <c r="K15" s="71">
        <v>47.66</v>
      </c>
      <c r="L15" s="71">
        <v>39.219000000000001</v>
      </c>
      <c r="M15" s="71">
        <v>42.792999999999999</v>
      </c>
      <c r="N15" s="71">
        <v>33.738999999999997</v>
      </c>
      <c r="O15" s="71">
        <v>38.79</v>
      </c>
      <c r="P15" s="71">
        <v>37.648000000000003</v>
      </c>
      <c r="Q15" s="71">
        <v>39.969000000000001</v>
      </c>
      <c r="R15" s="71">
        <v>32.869</v>
      </c>
      <c r="S15" s="71">
        <v>22.02</v>
      </c>
      <c r="T15" s="71">
        <v>35.93</v>
      </c>
      <c r="U15" s="71">
        <v>42.27</v>
      </c>
      <c r="V15" s="71">
        <v>55.23</v>
      </c>
      <c r="W15" s="71">
        <v>50.82</v>
      </c>
      <c r="X15" s="71">
        <v>53.241</v>
      </c>
      <c r="Y15" s="71">
        <v>36.401000000000003</v>
      </c>
      <c r="Z15" s="71">
        <v>56.11</v>
      </c>
      <c r="AA15" s="71">
        <v>47.892000000000003</v>
      </c>
      <c r="AB15" s="71">
        <v>52.97</v>
      </c>
      <c r="AC15" s="71">
        <v>48.22</v>
      </c>
      <c r="AD15" s="71">
        <v>40.049999999999997</v>
      </c>
      <c r="AE15" s="71">
        <v>50.807000000000002</v>
      </c>
      <c r="AF15" s="71">
        <v>50.198999999999998</v>
      </c>
      <c r="AG15" s="71">
        <v>66.123999999999995</v>
      </c>
      <c r="AH15" s="71">
        <v>58.27</v>
      </c>
      <c r="AI15" s="71">
        <v>54.64</v>
      </c>
      <c r="AJ15" s="71">
        <v>75.099999999999994</v>
      </c>
      <c r="AK15" s="71">
        <v>75.400999999999996</v>
      </c>
      <c r="AL15" s="71">
        <v>12.417</v>
      </c>
      <c r="AM15" s="71">
        <v>29.946999999999999</v>
      </c>
      <c r="AN15" s="71">
        <v>25.15</v>
      </c>
      <c r="AO15" s="71">
        <v>50.85</v>
      </c>
      <c r="AP15" s="71">
        <v>74.396000000000001</v>
      </c>
      <c r="AQ15" s="71">
        <v>82.98</v>
      </c>
      <c r="AR15" s="71">
        <v>73.608999999999995</v>
      </c>
      <c r="AS15" s="71">
        <v>51.57</v>
      </c>
      <c r="AT15" s="71">
        <v>50.381999999999998</v>
      </c>
      <c r="AU15" s="71">
        <v>44.43</v>
      </c>
      <c r="AV15" s="71">
        <v>54.982999999999997</v>
      </c>
      <c r="AW15" s="71">
        <v>52.639000000000003</v>
      </c>
      <c r="AX15" s="71">
        <v>53.786999999999999</v>
      </c>
      <c r="AY15" s="71">
        <v>58.780999999999999</v>
      </c>
      <c r="AZ15" s="71">
        <v>44.259</v>
      </c>
      <c r="BA15" s="71">
        <v>29.78</v>
      </c>
      <c r="BB15" s="71">
        <v>0.253</v>
      </c>
      <c r="BC15" s="71">
        <v>0.38300000000000001</v>
      </c>
      <c r="BD15" s="71">
        <v>0.56499999999999995</v>
      </c>
      <c r="BE15" s="71">
        <v>5.2990000000000004</v>
      </c>
      <c r="BF15" s="71">
        <v>0.753</v>
      </c>
      <c r="BG15" s="71">
        <v>3.99</v>
      </c>
      <c r="BH15" s="71">
        <v>0.621</v>
      </c>
      <c r="BI15" s="71">
        <v>2.04</v>
      </c>
      <c r="BJ15" s="71">
        <v>3.1619999999999999</v>
      </c>
      <c r="BK15" s="71">
        <v>3.2149999999999999</v>
      </c>
      <c r="BL15" s="71">
        <v>24.45</v>
      </c>
      <c r="BM15" s="71">
        <v>17.856000000000002</v>
      </c>
      <c r="BN15" s="71">
        <v>31.824000000000002</v>
      </c>
      <c r="BO15" s="71">
        <v>25.265000000000001</v>
      </c>
      <c r="BP15" s="71">
        <v>28.872</v>
      </c>
      <c r="BQ15" s="71">
        <v>29.181999999999999</v>
      </c>
      <c r="BR15" s="71">
        <v>28.952999999999999</v>
      </c>
      <c r="BS15" s="71">
        <v>34.930999999999997</v>
      </c>
      <c r="BT15" s="71">
        <v>31.137</v>
      </c>
      <c r="BU15" s="71">
        <v>34.911999999999999</v>
      </c>
      <c r="BV15" s="71">
        <v>20.952999999999999</v>
      </c>
      <c r="BW15" s="71">
        <v>24.579000000000001</v>
      </c>
      <c r="BX15" s="71">
        <v>20.800999999999998</v>
      </c>
      <c r="BY15" s="71">
        <v>26.145</v>
      </c>
      <c r="BZ15" s="71">
        <v>11.371</v>
      </c>
      <c r="CA15" s="71">
        <v>12.702999999999999</v>
      </c>
      <c r="CB15" s="71">
        <v>22.68</v>
      </c>
      <c r="CC15" s="71">
        <v>15.388999999999999</v>
      </c>
      <c r="CD15" s="71">
        <v>11.217000000000001</v>
      </c>
      <c r="CE15" s="71">
        <v>13.837</v>
      </c>
      <c r="CF15" s="71">
        <v>22.300999999999998</v>
      </c>
      <c r="CG15" s="71">
        <v>25.395</v>
      </c>
      <c r="CH15" s="71">
        <v>0.23599999999999999</v>
      </c>
      <c r="CI15" s="71">
        <v>0.22500000000000001</v>
      </c>
      <c r="CJ15" s="71">
        <v>0.23300000000000001</v>
      </c>
      <c r="CK15" s="71">
        <v>3.306</v>
      </c>
      <c r="CL15" s="71">
        <v>1.6180000000000001</v>
      </c>
      <c r="CM15" s="71">
        <v>2.5139999999999998</v>
      </c>
      <c r="CN15" s="71">
        <v>2.2599999999999998</v>
      </c>
      <c r="CO15" s="71">
        <v>2.06</v>
      </c>
      <c r="CP15" s="71">
        <v>7.48</v>
      </c>
      <c r="CQ15" s="71">
        <v>6.6239999999999997</v>
      </c>
      <c r="CR15" s="71">
        <v>5.79</v>
      </c>
      <c r="CS15" s="71">
        <v>10.609</v>
      </c>
      <c r="CT15" s="72"/>
      <c r="CU15" s="72"/>
      <c r="CV15" s="72"/>
      <c r="CW15" s="73"/>
      <c r="CX15" s="74">
        <f t="array" ref="CX15">SUMPRODUCT(B15:CW15*0.25)</f>
        <v>758.24574999999993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38.880000000000003</v>
      </c>
      <c r="C17" s="77">
        <f t="shared" ref="C17:BN17" si="0">SUM(C11:C16)</f>
        <v>39.369</v>
      </c>
      <c r="D17" s="77">
        <f t="shared" si="0"/>
        <v>41.08</v>
      </c>
      <c r="E17" s="77">
        <f t="shared" si="0"/>
        <v>42.326000000000001</v>
      </c>
      <c r="F17" s="77">
        <f t="shared" si="0"/>
        <v>40.54</v>
      </c>
      <c r="G17" s="77">
        <f t="shared" si="0"/>
        <v>46.668999999999997</v>
      </c>
      <c r="H17" s="77">
        <f t="shared" si="0"/>
        <v>46.189</v>
      </c>
      <c r="I17" s="77">
        <f t="shared" si="0"/>
        <v>41.761000000000003</v>
      </c>
      <c r="J17" s="77">
        <f t="shared" si="0"/>
        <v>43.838000000000001</v>
      </c>
      <c r="K17" s="77">
        <f t="shared" si="0"/>
        <v>47.66</v>
      </c>
      <c r="L17" s="77">
        <f t="shared" si="0"/>
        <v>39.219000000000001</v>
      </c>
      <c r="M17" s="77">
        <f t="shared" si="0"/>
        <v>42.792999999999999</v>
      </c>
      <c r="N17" s="77">
        <f t="shared" si="0"/>
        <v>33.738999999999997</v>
      </c>
      <c r="O17" s="77">
        <f t="shared" si="0"/>
        <v>38.79</v>
      </c>
      <c r="P17" s="77">
        <f t="shared" si="0"/>
        <v>37.648000000000003</v>
      </c>
      <c r="Q17" s="77">
        <f t="shared" si="0"/>
        <v>39.969000000000001</v>
      </c>
      <c r="R17" s="77">
        <f t="shared" si="0"/>
        <v>32.869</v>
      </c>
      <c r="S17" s="77">
        <f t="shared" si="0"/>
        <v>22.02</v>
      </c>
      <c r="T17" s="77">
        <f t="shared" si="0"/>
        <v>35.93</v>
      </c>
      <c r="U17" s="77">
        <f t="shared" si="0"/>
        <v>42.27</v>
      </c>
      <c r="V17" s="77">
        <f t="shared" si="0"/>
        <v>55.23</v>
      </c>
      <c r="W17" s="77">
        <f t="shared" si="0"/>
        <v>50.82</v>
      </c>
      <c r="X17" s="77">
        <f t="shared" si="0"/>
        <v>53.241</v>
      </c>
      <c r="Y17" s="77">
        <f t="shared" si="0"/>
        <v>36.401000000000003</v>
      </c>
      <c r="Z17" s="77">
        <f t="shared" si="0"/>
        <v>56.11</v>
      </c>
      <c r="AA17" s="77">
        <f t="shared" si="0"/>
        <v>47.892000000000003</v>
      </c>
      <c r="AB17" s="77">
        <f t="shared" si="0"/>
        <v>52.97</v>
      </c>
      <c r="AC17" s="77">
        <f t="shared" si="0"/>
        <v>48.22</v>
      </c>
      <c r="AD17" s="77">
        <f t="shared" si="0"/>
        <v>40.049999999999997</v>
      </c>
      <c r="AE17" s="77">
        <f t="shared" si="0"/>
        <v>50.807000000000002</v>
      </c>
      <c r="AF17" s="77">
        <f t="shared" si="0"/>
        <v>50.198999999999998</v>
      </c>
      <c r="AG17" s="77">
        <f t="shared" si="0"/>
        <v>66.123999999999995</v>
      </c>
      <c r="AH17" s="77">
        <f t="shared" si="0"/>
        <v>58.27</v>
      </c>
      <c r="AI17" s="77">
        <f t="shared" si="0"/>
        <v>54.64</v>
      </c>
      <c r="AJ17" s="77">
        <f t="shared" si="0"/>
        <v>75.099999999999994</v>
      </c>
      <c r="AK17" s="77">
        <f t="shared" si="0"/>
        <v>75.400999999999996</v>
      </c>
      <c r="AL17" s="77">
        <f t="shared" si="0"/>
        <v>12.417</v>
      </c>
      <c r="AM17" s="77">
        <f t="shared" si="0"/>
        <v>29.946999999999999</v>
      </c>
      <c r="AN17" s="77">
        <f t="shared" si="0"/>
        <v>25.15</v>
      </c>
      <c r="AO17" s="77">
        <f t="shared" si="0"/>
        <v>50.85</v>
      </c>
      <c r="AP17" s="77">
        <f t="shared" si="0"/>
        <v>74.396000000000001</v>
      </c>
      <c r="AQ17" s="77">
        <f t="shared" si="0"/>
        <v>82.98</v>
      </c>
      <c r="AR17" s="77">
        <f t="shared" si="0"/>
        <v>73.608999999999995</v>
      </c>
      <c r="AS17" s="77">
        <f t="shared" si="0"/>
        <v>51.57</v>
      </c>
      <c r="AT17" s="77">
        <f t="shared" si="0"/>
        <v>50.381999999999998</v>
      </c>
      <c r="AU17" s="77">
        <f t="shared" si="0"/>
        <v>44.43</v>
      </c>
      <c r="AV17" s="77">
        <f t="shared" si="0"/>
        <v>54.982999999999997</v>
      </c>
      <c r="AW17" s="77">
        <f t="shared" si="0"/>
        <v>52.639000000000003</v>
      </c>
      <c r="AX17" s="77">
        <f t="shared" si="0"/>
        <v>53.786999999999999</v>
      </c>
      <c r="AY17" s="77">
        <f t="shared" si="0"/>
        <v>58.780999999999999</v>
      </c>
      <c r="AZ17" s="77">
        <f t="shared" si="0"/>
        <v>44.259</v>
      </c>
      <c r="BA17" s="77">
        <f t="shared" si="0"/>
        <v>29.78</v>
      </c>
      <c r="BB17" s="77">
        <f t="shared" si="0"/>
        <v>0.253</v>
      </c>
      <c r="BC17" s="77">
        <f t="shared" si="0"/>
        <v>0.38300000000000001</v>
      </c>
      <c r="BD17" s="77">
        <f t="shared" si="0"/>
        <v>0.56499999999999995</v>
      </c>
      <c r="BE17" s="77">
        <f t="shared" si="0"/>
        <v>5.2990000000000004</v>
      </c>
      <c r="BF17" s="77">
        <f t="shared" si="0"/>
        <v>0.753</v>
      </c>
      <c r="BG17" s="77">
        <f t="shared" si="0"/>
        <v>3.99</v>
      </c>
      <c r="BH17" s="77">
        <f t="shared" si="0"/>
        <v>0.621</v>
      </c>
      <c r="BI17" s="77">
        <f t="shared" si="0"/>
        <v>2.04</v>
      </c>
      <c r="BJ17" s="77">
        <f t="shared" si="0"/>
        <v>3.1619999999999999</v>
      </c>
      <c r="BK17" s="77">
        <f t="shared" si="0"/>
        <v>3.2149999999999999</v>
      </c>
      <c r="BL17" s="77">
        <f t="shared" si="0"/>
        <v>24.45</v>
      </c>
      <c r="BM17" s="77">
        <f t="shared" si="0"/>
        <v>17.856000000000002</v>
      </c>
      <c r="BN17" s="77">
        <f t="shared" si="0"/>
        <v>31.824000000000002</v>
      </c>
      <c r="BO17" s="77">
        <f t="shared" ref="BO17:CW17" si="1">SUM(BO11:BO16)</f>
        <v>25.265000000000001</v>
      </c>
      <c r="BP17" s="77">
        <f t="shared" si="1"/>
        <v>28.872</v>
      </c>
      <c r="BQ17" s="77">
        <f t="shared" si="1"/>
        <v>29.181999999999999</v>
      </c>
      <c r="BR17" s="77">
        <f t="shared" si="1"/>
        <v>28.952999999999999</v>
      </c>
      <c r="BS17" s="77">
        <f t="shared" si="1"/>
        <v>34.930999999999997</v>
      </c>
      <c r="BT17" s="77">
        <f t="shared" si="1"/>
        <v>31.137</v>
      </c>
      <c r="BU17" s="77">
        <f t="shared" si="1"/>
        <v>34.911999999999999</v>
      </c>
      <c r="BV17" s="77">
        <f t="shared" si="1"/>
        <v>20.952999999999999</v>
      </c>
      <c r="BW17" s="77">
        <f t="shared" si="1"/>
        <v>24.579000000000001</v>
      </c>
      <c r="BX17" s="77">
        <f t="shared" si="1"/>
        <v>20.800999999999998</v>
      </c>
      <c r="BY17" s="77">
        <f t="shared" si="1"/>
        <v>26.145</v>
      </c>
      <c r="BZ17" s="77">
        <f t="shared" si="1"/>
        <v>11.371</v>
      </c>
      <c r="CA17" s="77">
        <f t="shared" si="1"/>
        <v>16.565999999999999</v>
      </c>
      <c r="CB17" s="77">
        <f t="shared" si="1"/>
        <v>22.68</v>
      </c>
      <c r="CC17" s="77">
        <f t="shared" si="1"/>
        <v>15.388999999999999</v>
      </c>
      <c r="CD17" s="77">
        <f t="shared" si="1"/>
        <v>11.217000000000001</v>
      </c>
      <c r="CE17" s="77">
        <f t="shared" si="1"/>
        <v>13.837</v>
      </c>
      <c r="CF17" s="77">
        <f t="shared" si="1"/>
        <v>22.300999999999998</v>
      </c>
      <c r="CG17" s="77">
        <f t="shared" si="1"/>
        <v>25.395</v>
      </c>
      <c r="CH17" s="77">
        <f t="shared" si="1"/>
        <v>0.23599999999999999</v>
      </c>
      <c r="CI17" s="77">
        <f t="shared" si="1"/>
        <v>0.22500000000000001</v>
      </c>
      <c r="CJ17" s="77">
        <f t="shared" si="1"/>
        <v>0.23300000000000001</v>
      </c>
      <c r="CK17" s="77">
        <f t="shared" si="1"/>
        <v>3.306</v>
      </c>
      <c r="CL17" s="77">
        <f t="shared" si="1"/>
        <v>1.6180000000000001</v>
      </c>
      <c r="CM17" s="77">
        <f t="shared" si="1"/>
        <v>2.5139999999999998</v>
      </c>
      <c r="CN17" s="77">
        <f t="shared" si="1"/>
        <v>2.2599999999999998</v>
      </c>
      <c r="CO17" s="77">
        <f t="shared" si="1"/>
        <v>2.06</v>
      </c>
      <c r="CP17" s="77">
        <f t="shared" si="1"/>
        <v>7.48</v>
      </c>
      <c r="CQ17" s="77">
        <f t="shared" si="1"/>
        <v>6.6239999999999997</v>
      </c>
      <c r="CR17" s="77">
        <f t="shared" si="1"/>
        <v>5.79</v>
      </c>
      <c r="CS17" s="77">
        <f t="shared" si="1"/>
        <v>10.609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759.21149999999989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0</v>
      </c>
    </row>
    <row r="21" spans="1:102" ht="24.95" customHeight="1" x14ac:dyDescent="0.2">
      <c r="A21" s="92" t="s">
        <v>17</v>
      </c>
      <c r="B21" s="93">
        <v>1.6</v>
      </c>
      <c r="C21" s="94">
        <v>1.6</v>
      </c>
      <c r="D21" s="94"/>
      <c r="E21" s="94">
        <v>4.8000000000000001E-2</v>
      </c>
      <c r="F21" s="94"/>
      <c r="G21" s="94"/>
      <c r="H21" s="94"/>
      <c r="I21" s="94"/>
      <c r="J21" s="94">
        <v>1.038</v>
      </c>
      <c r="K21" s="94">
        <v>1.052</v>
      </c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>
        <v>1.2</v>
      </c>
      <c r="AJ21" s="94"/>
      <c r="AK21" s="94"/>
      <c r="AL21" s="94">
        <v>3.52</v>
      </c>
      <c r="AM21" s="94"/>
      <c r="AN21" s="94">
        <v>5.2</v>
      </c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94"/>
      <c r="BE21" s="94">
        <v>3.4990000000000001</v>
      </c>
      <c r="BF21" s="94"/>
      <c r="BG21" s="94"/>
      <c r="BH21" s="94"/>
      <c r="BI21" s="94"/>
      <c r="BJ21" s="94"/>
      <c r="BK21" s="94"/>
      <c r="BL21" s="94">
        <v>4.8</v>
      </c>
      <c r="BM21" s="94"/>
      <c r="BN21" s="94">
        <v>1.6</v>
      </c>
      <c r="BO21" s="94"/>
      <c r="BP21" s="94"/>
      <c r="BQ21" s="94"/>
      <c r="BR21" s="94"/>
      <c r="BS21" s="94"/>
      <c r="BT21" s="94"/>
      <c r="BU21" s="94"/>
      <c r="BV21" s="94"/>
      <c r="BW21" s="94"/>
      <c r="BX21" s="94"/>
      <c r="BY21" s="94"/>
      <c r="BZ21" s="94"/>
      <c r="CA21" s="94"/>
      <c r="CB21" s="94"/>
      <c r="CC21" s="94"/>
      <c r="CD21" s="94"/>
      <c r="CE21" s="94"/>
      <c r="CF21" s="94"/>
      <c r="CG21" s="94"/>
      <c r="CH21" s="94"/>
      <c r="CI21" s="94"/>
      <c r="CJ21" s="94"/>
      <c r="CK21" s="94"/>
      <c r="CL21" s="94">
        <v>0.65600000000000003</v>
      </c>
      <c r="CM21" s="94"/>
      <c r="CN21" s="94"/>
      <c r="CO21" s="94"/>
      <c r="CP21" s="94"/>
      <c r="CQ21" s="94"/>
      <c r="CR21" s="94"/>
      <c r="CS21" s="94"/>
      <c r="CT21" s="95"/>
      <c r="CU21" s="95"/>
      <c r="CV21" s="95"/>
      <c r="CW21" s="96"/>
      <c r="CX21" s="97">
        <f t="array" ref="CX21">SUMPRODUCT(B21:CW21*0.25)</f>
        <v>6.4532500000000006</v>
      </c>
    </row>
    <row r="22" spans="1:102" ht="24.95" customHeight="1" x14ac:dyDescent="0.2">
      <c r="A22" s="92" t="s">
        <v>18</v>
      </c>
      <c r="B22" s="98">
        <v>3.7229999999999999</v>
      </c>
      <c r="C22" s="99">
        <v>4.0819999999999999</v>
      </c>
      <c r="D22" s="99">
        <v>9.9000000000000005E-2</v>
      </c>
      <c r="E22" s="99">
        <v>0.432</v>
      </c>
      <c r="F22" s="99"/>
      <c r="G22" s="99"/>
      <c r="H22" s="99"/>
      <c r="I22" s="99"/>
      <c r="J22" s="99">
        <v>0.61399999999999999</v>
      </c>
      <c r="K22" s="99">
        <v>0.6</v>
      </c>
      <c r="L22" s="99"/>
      <c r="M22" s="99"/>
      <c r="N22" s="99"/>
      <c r="O22" s="99"/>
      <c r="P22" s="99"/>
      <c r="Q22" s="99"/>
      <c r="R22" s="99"/>
      <c r="S22" s="99">
        <v>1.7999999999999999E-2</v>
      </c>
      <c r="T22" s="99"/>
      <c r="U22" s="99"/>
      <c r="V22" s="99"/>
      <c r="W22" s="99"/>
      <c r="X22" s="99"/>
      <c r="Y22" s="99">
        <v>1.2150000000000001</v>
      </c>
      <c r="Z22" s="99"/>
      <c r="AA22" s="99"/>
      <c r="AB22" s="99"/>
      <c r="AC22" s="99"/>
      <c r="AD22" s="99"/>
      <c r="AE22" s="99"/>
      <c r="AF22" s="99"/>
      <c r="AG22" s="99"/>
      <c r="AH22" s="99">
        <v>2.2000000000000002</v>
      </c>
      <c r="AI22" s="99">
        <v>4.9020000000000001</v>
      </c>
      <c r="AJ22" s="99"/>
      <c r="AK22" s="99"/>
      <c r="AL22" s="99">
        <v>4.8</v>
      </c>
      <c r="AM22" s="99"/>
      <c r="AN22" s="99">
        <v>3.2</v>
      </c>
      <c r="AO22" s="99">
        <v>0.92200000000000004</v>
      </c>
      <c r="AP22" s="99"/>
      <c r="AQ22" s="99"/>
      <c r="AR22" s="99"/>
      <c r="AS22" s="99"/>
      <c r="AT22" s="99"/>
      <c r="AU22" s="99"/>
      <c r="AV22" s="99"/>
      <c r="AW22" s="99"/>
      <c r="AX22" s="99"/>
      <c r="AY22" s="99"/>
      <c r="AZ22" s="99"/>
      <c r="BA22" s="99"/>
      <c r="BB22" s="99"/>
      <c r="BC22" s="99"/>
      <c r="BD22" s="99"/>
      <c r="BE22" s="99">
        <v>10.010999999999999</v>
      </c>
      <c r="BF22" s="99"/>
      <c r="BG22" s="99"/>
      <c r="BH22" s="99"/>
      <c r="BI22" s="99"/>
      <c r="BJ22" s="99"/>
      <c r="BK22" s="99"/>
      <c r="BL22" s="99">
        <v>11.952000000000002</v>
      </c>
      <c r="BM22" s="99"/>
      <c r="BN22" s="99">
        <v>1.2</v>
      </c>
      <c r="BO22" s="99"/>
      <c r="BP22" s="99"/>
      <c r="BQ22" s="99"/>
      <c r="BR22" s="99"/>
      <c r="BS22" s="99"/>
      <c r="BT22" s="99"/>
      <c r="BU22" s="99"/>
      <c r="BV22" s="99">
        <v>0.69699999999999995</v>
      </c>
      <c r="BW22" s="99"/>
      <c r="BX22" s="99"/>
      <c r="BY22" s="99"/>
      <c r="BZ22" s="99"/>
      <c r="CA22" s="99">
        <v>1</v>
      </c>
      <c r="CB22" s="99">
        <v>4.6210000000000004</v>
      </c>
      <c r="CC22" s="99">
        <v>2.7989999999999999</v>
      </c>
      <c r="CD22" s="99">
        <v>2.3410000000000002</v>
      </c>
      <c r="CE22" s="99">
        <v>4</v>
      </c>
      <c r="CF22" s="99"/>
      <c r="CG22" s="99"/>
      <c r="CH22" s="99"/>
      <c r="CI22" s="99"/>
      <c r="CJ22" s="99"/>
      <c r="CK22" s="99">
        <v>0.95399999999999996</v>
      </c>
      <c r="CL22" s="99">
        <v>0.68</v>
      </c>
      <c r="CM22" s="99"/>
      <c r="CN22" s="99"/>
      <c r="CO22" s="99"/>
      <c r="CP22" s="99"/>
      <c r="CQ22" s="99">
        <v>1</v>
      </c>
      <c r="CR22" s="99">
        <v>1</v>
      </c>
      <c r="CS22" s="99"/>
      <c r="CT22" s="100"/>
      <c r="CU22" s="100"/>
      <c r="CV22" s="100"/>
      <c r="CW22" s="96"/>
      <c r="CX22" s="97">
        <f t="array" ref="CX22">SUMPRODUCT(B22:CW22*0.25)</f>
        <v>17.265499999999999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>
        <v>8.2000000000000003E-2</v>
      </c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2.0500000000000001E-2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>SUM(B20:B26)</f>
        <v>5.3230000000000004</v>
      </c>
      <c r="C27" s="107">
        <f t="shared" ref="C27:BN27" si="2">SUM(C20:C26)</f>
        <v>5.6820000000000004</v>
      </c>
      <c r="D27" s="107">
        <f t="shared" si="2"/>
        <v>9.9000000000000005E-2</v>
      </c>
      <c r="E27" s="107">
        <f t="shared" si="2"/>
        <v>0.48</v>
      </c>
      <c r="F27" s="107">
        <f t="shared" si="2"/>
        <v>0</v>
      </c>
      <c r="G27" s="107">
        <f t="shared" si="2"/>
        <v>0</v>
      </c>
      <c r="H27" s="107">
        <f t="shared" si="2"/>
        <v>0</v>
      </c>
      <c r="I27" s="107">
        <f t="shared" si="2"/>
        <v>0</v>
      </c>
      <c r="J27" s="107">
        <f t="shared" si="2"/>
        <v>1.6520000000000001</v>
      </c>
      <c r="K27" s="107">
        <f t="shared" si="2"/>
        <v>1.6520000000000001</v>
      </c>
      <c r="L27" s="107">
        <f t="shared" si="2"/>
        <v>0</v>
      </c>
      <c r="M27" s="107">
        <f t="shared" si="2"/>
        <v>0</v>
      </c>
      <c r="N27" s="107">
        <f t="shared" si="2"/>
        <v>0</v>
      </c>
      <c r="O27" s="107">
        <f t="shared" si="2"/>
        <v>0</v>
      </c>
      <c r="P27" s="107">
        <f t="shared" si="2"/>
        <v>0</v>
      </c>
      <c r="Q27" s="107">
        <f t="shared" si="2"/>
        <v>0</v>
      </c>
      <c r="R27" s="107">
        <f t="shared" si="2"/>
        <v>0</v>
      </c>
      <c r="S27" s="107">
        <f t="shared" si="2"/>
        <v>1.7999999999999999E-2</v>
      </c>
      <c r="T27" s="107">
        <f t="shared" si="2"/>
        <v>0</v>
      </c>
      <c r="U27" s="107">
        <f t="shared" si="2"/>
        <v>0</v>
      </c>
      <c r="V27" s="107">
        <f t="shared" si="2"/>
        <v>0</v>
      </c>
      <c r="W27" s="107">
        <f t="shared" si="2"/>
        <v>0</v>
      </c>
      <c r="X27" s="107">
        <f t="shared" si="2"/>
        <v>0</v>
      </c>
      <c r="Y27" s="107">
        <f t="shared" si="2"/>
        <v>1.2150000000000001</v>
      </c>
      <c r="Z27" s="107">
        <f t="shared" si="2"/>
        <v>0</v>
      </c>
      <c r="AA27" s="107">
        <f t="shared" si="2"/>
        <v>0</v>
      </c>
      <c r="AB27" s="107">
        <f t="shared" si="2"/>
        <v>0</v>
      </c>
      <c r="AC27" s="107">
        <f t="shared" si="2"/>
        <v>0</v>
      </c>
      <c r="AD27" s="107">
        <f t="shared" si="2"/>
        <v>0</v>
      </c>
      <c r="AE27" s="107">
        <f t="shared" si="2"/>
        <v>0</v>
      </c>
      <c r="AF27" s="107">
        <f t="shared" si="2"/>
        <v>0</v>
      </c>
      <c r="AG27" s="107">
        <f t="shared" si="2"/>
        <v>0</v>
      </c>
      <c r="AH27" s="107">
        <f t="shared" si="2"/>
        <v>2.2000000000000002</v>
      </c>
      <c r="AI27" s="107">
        <f t="shared" si="2"/>
        <v>6.1020000000000003</v>
      </c>
      <c r="AJ27" s="107">
        <f t="shared" si="2"/>
        <v>0</v>
      </c>
      <c r="AK27" s="107">
        <f t="shared" si="2"/>
        <v>0</v>
      </c>
      <c r="AL27" s="107">
        <f t="shared" si="2"/>
        <v>8.32</v>
      </c>
      <c r="AM27" s="107">
        <f t="shared" si="2"/>
        <v>0</v>
      </c>
      <c r="AN27" s="107">
        <f t="shared" si="2"/>
        <v>8.4</v>
      </c>
      <c r="AO27" s="107">
        <f t="shared" si="2"/>
        <v>0.92200000000000004</v>
      </c>
      <c r="AP27" s="107">
        <f t="shared" si="2"/>
        <v>0</v>
      </c>
      <c r="AQ27" s="107">
        <f t="shared" si="2"/>
        <v>0</v>
      </c>
      <c r="AR27" s="107">
        <f t="shared" si="2"/>
        <v>0</v>
      </c>
      <c r="AS27" s="107">
        <f t="shared" si="2"/>
        <v>0</v>
      </c>
      <c r="AT27" s="107">
        <f t="shared" si="2"/>
        <v>0</v>
      </c>
      <c r="AU27" s="107">
        <f t="shared" si="2"/>
        <v>0</v>
      </c>
      <c r="AV27" s="107">
        <f t="shared" si="2"/>
        <v>0</v>
      </c>
      <c r="AW27" s="107">
        <f t="shared" si="2"/>
        <v>0</v>
      </c>
      <c r="AX27" s="107">
        <f t="shared" si="2"/>
        <v>0</v>
      </c>
      <c r="AY27" s="107">
        <f t="shared" si="2"/>
        <v>0</v>
      </c>
      <c r="AZ27" s="107">
        <f t="shared" si="2"/>
        <v>0</v>
      </c>
      <c r="BA27" s="107">
        <f t="shared" si="2"/>
        <v>0</v>
      </c>
      <c r="BB27" s="107">
        <f t="shared" si="2"/>
        <v>0</v>
      </c>
      <c r="BC27" s="107">
        <f t="shared" si="2"/>
        <v>8.2000000000000003E-2</v>
      </c>
      <c r="BD27" s="107">
        <f t="shared" si="2"/>
        <v>0</v>
      </c>
      <c r="BE27" s="107">
        <f t="shared" si="2"/>
        <v>13.51</v>
      </c>
      <c r="BF27" s="107">
        <f t="shared" si="2"/>
        <v>0</v>
      </c>
      <c r="BG27" s="107">
        <f t="shared" si="2"/>
        <v>0</v>
      </c>
      <c r="BH27" s="107">
        <f t="shared" si="2"/>
        <v>0</v>
      </c>
      <c r="BI27" s="107">
        <f t="shared" si="2"/>
        <v>0</v>
      </c>
      <c r="BJ27" s="107">
        <f t="shared" si="2"/>
        <v>0</v>
      </c>
      <c r="BK27" s="107">
        <f t="shared" si="2"/>
        <v>0</v>
      </c>
      <c r="BL27" s="107">
        <f t="shared" si="2"/>
        <v>16.752000000000002</v>
      </c>
      <c r="BM27" s="107">
        <f t="shared" si="2"/>
        <v>0</v>
      </c>
      <c r="BN27" s="107">
        <f t="shared" si="2"/>
        <v>2.8</v>
      </c>
      <c r="BO27" s="107">
        <f t="shared" ref="BO27:CW27" si="3">SUM(BO20:BO26)</f>
        <v>0</v>
      </c>
      <c r="BP27" s="107">
        <f t="shared" si="3"/>
        <v>0</v>
      </c>
      <c r="BQ27" s="107">
        <f t="shared" si="3"/>
        <v>0</v>
      </c>
      <c r="BR27" s="107">
        <f t="shared" si="3"/>
        <v>0</v>
      </c>
      <c r="BS27" s="107">
        <f t="shared" si="3"/>
        <v>0</v>
      </c>
      <c r="BT27" s="107">
        <f t="shared" si="3"/>
        <v>0</v>
      </c>
      <c r="BU27" s="107">
        <f t="shared" si="3"/>
        <v>0</v>
      </c>
      <c r="BV27" s="107">
        <f t="shared" si="3"/>
        <v>0.69699999999999995</v>
      </c>
      <c r="BW27" s="107">
        <f t="shared" si="3"/>
        <v>0</v>
      </c>
      <c r="BX27" s="107">
        <f t="shared" si="3"/>
        <v>0</v>
      </c>
      <c r="BY27" s="107">
        <f t="shared" si="3"/>
        <v>0</v>
      </c>
      <c r="BZ27" s="107">
        <f t="shared" si="3"/>
        <v>0</v>
      </c>
      <c r="CA27" s="107">
        <f t="shared" si="3"/>
        <v>1</v>
      </c>
      <c r="CB27" s="107">
        <f t="shared" si="3"/>
        <v>4.6210000000000004</v>
      </c>
      <c r="CC27" s="107">
        <f t="shared" si="3"/>
        <v>2.7989999999999999</v>
      </c>
      <c r="CD27" s="107">
        <f t="shared" si="3"/>
        <v>2.3410000000000002</v>
      </c>
      <c r="CE27" s="107">
        <f t="shared" si="3"/>
        <v>4</v>
      </c>
      <c r="CF27" s="107">
        <f t="shared" si="3"/>
        <v>0</v>
      </c>
      <c r="CG27" s="107">
        <f t="shared" si="3"/>
        <v>0</v>
      </c>
      <c r="CH27" s="107">
        <f t="shared" si="3"/>
        <v>0</v>
      </c>
      <c r="CI27" s="107">
        <f t="shared" si="3"/>
        <v>0</v>
      </c>
      <c r="CJ27" s="107">
        <f t="shared" si="3"/>
        <v>0</v>
      </c>
      <c r="CK27" s="107">
        <f t="shared" si="3"/>
        <v>0.95399999999999996</v>
      </c>
      <c r="CL27" s="107">
        <f t="shared" si="3"/>
        <v>1.3360000000000001</v>
      </c>
      <c r="CM27" s="107">
        <f t="shared" si="3"/>
        <v>0</v>
      </c>
      <c r="CN27" s="107">
        <f t="shared" si="3"/>
        <v>0</v>
      </c>
      <c r="CO27" s="107">
        <f t="shared" si="3"/>
        <v>0</v>
      </c>
      <c r="CP27" s="107">
        <f t="shared" si="3"/>
        <v>0</v>
      </c>
      <c r="CQ27" s="107">
        <f t="shared" si="3"/>
        <v>1</v>
      </c>
      <c r="CR27" s="107">
        <f t="shared" si="3"/>
        <v>1</v>
      </c>
      <c r="CS27" s="107">
        <f t="shared" si="3"/>
        <v>0</v>
      </c>
      <c r="CT27" s="108">
        <f t="shared" si="3"/>
        <v>0</v>
      </c>
      <c r="CU27" s="108">
        <f t="shared" si="3"/>
        <v>0</v>
      </c>
      <c r="CV27" s="108">
        <f t="shared" si="3"/>
        <v>0</v>
      </c>
      <c r="CW27" s="109">
        <f t="shared" si="3"/>
        <v>0</v>
      </c>
      <c r="CX27" s="110">
        <f>SUM(CX20:CX26)</f>
        <v>23.739249999999998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40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>
        <v>50.232999999999997</v>
      </c>
      <c r="C31" s="94">
        <v>51.491</v>
      </c>
      <c r="D31" s="94">
        <v>47.348999999999997</v>
      </c>
      <c r="E31" s="94">
        <v>48.926000000000002</v>
      </c>
      <c r="F31" s="94">
        <v>46.34</v>
      </c>
      <c r="G31" s="94">
        <v>47.658999999999999</v>
      </c>
      <c r="H31" s="94">
        <v>47.238999999999997</v>
      </c>
      <c r="I31" s="94">
        <v>48.121000000000002</v>
      </c>
      <c r="J31" s="94">
        <v>51.98</v>
      </c>
      <c r="K31" s="94">
        <v>55.481999999999999</v>
      </c>
      <c r="L31" s="94">
        <v>45.369</v>
      </c>
      <c r="M31" s="94">
        <v>48.893000000000001</v>
      </c>
      <c r="N31" s="94">
        <v>39.939</v>
      </c>
      <c r="O31" s="94">
        <v>45.09</v>
      </c>
      <c r="P31" s="94">
        <v>44.048000000000002</v>
      </c>
      <c r="Q31" s="94">
        <v>46.469000000000001</v>
      </c>
      <c r="R31" s="94">
        <v>39.469000000000001</v>
      </c>
      <c r="S31" s="94">
        <v>28.538</v>
      </c>
      <c r="T31" s="94">
        <v>42.33</v>
      </c>
      <c r="U31" s="94">
        <v>48.57</v>
      </c>
      <c r="V31" s="94">
        <v>61.73</v>
      </c>
      <c r="W31" s="94">
        <v>57.22</v>
      </c>
      <c r="X31" s="94">
        <v>59.640999999999998</v>
      </c>
      <c r="Y31" s="94">
        <v>44.015999999999998</v>
      </c>
      <c r="Z31" s="94">
        <v>62.01</v>
      </c>
      <c r="AA31" s="94">
        <v>53.192</v>
      </c>
      <c r="AB31" s="94">
        <v>58.07</v>
      </c>
      <c r="AC31" s="94">
        <v>53.22</v>
      </c>
      <c r="AD31" s="94">
        <v>47.05</v>
      </c>
      <c r="AE31" s="94">
        <v>55.406999999999996</v>
      </c>
      <c r="AF31" s="94">
        <v>56.399000000000001</v>
      </c>
      <c r="AG31" s="94">
        <v>74.924000000000007</v>
      </c>
      <c r="AH31" s="94">
        <v>72.47</v>
      </c>
      <c r="AI31" s="94">
        <v>76.742000000000004</v>
      </c>
      <c r="AJ31" s="94">
        <v>95.869</v>
      </c>
      <c r="AK31" s="94">
        <v>100.73099999999999</v>
      </c>
      <c r="AL31" s="94">
        <v>22.625</v>
      </c>
      <c r="AM31" s="94">
        <v>33.210999999999999</v>
      </c>
      <c r="AN31" s="94">
        <v>34.945999999999998</v>
      </c>
      <c r="AO31" s="94">
        <v>52.131</v>
      </c>
      <c r="AP31" s="94">
        <v>76.287999999999997</v>
      </c>
      <c r="AQ31" s="94">
        <v>83.176000000000002</v>
      </c>
      <c r="AR31" s="94">
        <v>73.817999999999998</v>
      </c>
      <c r="AS31" s="94">
        <v>51.698999999999998</v>
      </c>
      <c r="AT31" s="94">
        <v>50.402000000000001</v>
      </c>
      <c r="AU31" s="94">
        <v>44.448999999999998</v>
      </c>
      <c r="AV31" s="94">
        <v>54.982999999999997</v>
      </c>
      <c r="AW31" s="94">
        <v>52.679000000000002</v>
      </c>
      <c r="AX31" s="94">
        <v>54.146000000000001</v>
      </c>
      <c r="AY31" s="94">
        <v>59.039000000000001</v>
      </c>
      <c r="AZ31" s="94">
        <v>44.618000000000002</v>
      </c>
      <c r="BA31" s="94">
        <v>29.78</v>
      </c>
      <c r="BB31" s="94">
        <v>0.253</v>
      </c>
      <c r="BC31" s="94">
        <v>0.46500000000000002</v>
      </c>
      <c r="BD31" s="94">
        <v>0.56499999999999995</v>
      </c>
      <c r="BE31" s="94">
        <v>21.727</v>
      </c>
      <c r="BF31" s="94">
        <v>0.753</v>
      </c>
      <c r="BG31" s="94">
        <v>5.2350000000000003</v>
      </c>
      <c r="BH31" s="94">
        <v>0.621</v>
      </c>
      <c r="BI31" s="94">
        <v>2.77</v>
      </c>
      <c r="BJ31" s="94">
        <v>3.6549999999999998</v>
      </c>
      <c r="BK31" s="94">
        <v>3.6579999999999999</v>
      </c>
      <c r="BL31" s="94">
        <v>43.584000000000003</v>
      </c>
      <c r="BM31" s="94">
        <v>17.856000000000002</v>
      </c>
      <c r="BN31" s="94">
        <v>36.523000000000003</v>
      </c>
      <c r="BO31" s="94">
        <v>25.265000000000001</v>
      </c>
      <c r="BP31" s="94">
        <v>28.872</v>
      </c>
      <c r="BQ31" s="94">
        <v>29.25</v>
      </c>
      <c r="BR31" s="94">
        <v>29.111999999999998</v>
      </c>
      <c r="BS31" s="94">
        <v>35.466000000000001</v>
      </c>
      <c r="BT31" s="94">
        <v>31.623000000000001</v>
      </c>
      <c r="BU31" s="94">
        <v>35.334000000000003</v>
      </c>
      <c r="BV31" s="94">
        <v>22.349</v>
      </c>
      <c r="BW31" s="94">
        <v>25.73</v>
      </c>
      <c r="BX31" s="94">
        <v>21.135999999999999</v>
      </c>
      <c r="BY31" s="94">
        <v>26.983000000000001</v>
      </c>
      <c r="BZ31" s="94">
        <v>12.27</v>
      </c>
      <c r="CA31" s="94">
        <v>18.257000000000001</v>
      </c>
      <c r="CB31" s="94">
        <v>29.370999999999999</v>
      </c>
      <c r="CC31" s="94">
        <v>20.608000000000001</v>
      </c>
      <c r="CD31" s="94">
        <v>14.734999999999999</v>
      </c>
      <c r="CE31" s="94">
        <v>19.57</v>
      </c>
      <c r="CF31" s="94">
        <v>23.617999999999999</v>
      </c>
      <c r="CG31" s="94">
        <v>26.731999999999999</v>
      </c>
      <c r="CH31" s="94">
        <v>0.23599999999999999</v>
      </c>
      <c r="CI31" s="94">
        <v>0.22500000000000001</v>
      </c>
      <c r="CJ31" s="94">
        <v>0.23300000000000001</v>
      </c>
      <c r="CK31" s="94">
        <v>5.2169999999999996</v>
      </c>
      <c r="CL31" s="94">
        <v>3.4550000000000001</v>
      </c>
      <c r="CM31" s="94">
        <v>3.274</v>
      </c>
      <c r="CN31" s="94">
        <v>2.919</v>
      </c>
      <c r="CO31" s="94">
        <v>2.6</v>
      </c>
      <c r="CP31" s="94">
        <v>7.9</v>
      </c>
      <c r="CQ31" s="94">
        <v>8.0239999999999991</v>
      </c>
      <c r="CR31" s="94">
        <v>7.17</v>
      </c>
      <c r="CS31" s="94">
        <v>10.999000000000001</v>
      </c>
      <c r="CT31" s="95"/>
      <c r="CU31" s="95"/>
      <c r="CV31" s="95"/>
      <c r="CW31" s="96"/>
      <c r="CX31" s="97">
        <f t="array" ref="CX31">SUMPRODUCT(B31:CW31*0.25)</f>
        <v>859.10350000000051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41</v>
      </c>
      <c r="B33" s="76">
        <f>SUM(B30:B32)</f>
        <v>50.232999999999997</v>
      </c>
      <c r="C33" s="77">
        <f t="shared" ref="C33:BN33" si="4">SUM(C30:C32)</f>
        <v>51.491</v>
      </c>
      <c r="D33" s="77">
        <f t="shared" si="4"/>
        <v>47.348999999999997</v>
      </c>
      <c r="E33" s="77">
        <f t="shared" si="4"/>
        <v>48.926000000000002</v>
      </c>
      <c r="F33" s="77">
        <f t="shared" si="4"/>
        <v>46.34</v>
      </c>
      <c r="G33" s="77">
        <f t="shared" si="4"/>
        <v>47.658999999999999</v>
      </c>
      <c r="H33" s="77">
        <f t="shared" si="4"/>
        <v>47.238999999999997</v>
      </c>
      <c r="I33" s="77">
        <f t="shared" si="4"/>
        <v>48.121000000000002</v>
      </c>
      <c r="J33" s="77">
        <f t="shared" si="4"/>
        <v>51.98</v>
      </c>
      <c r="K33" s="77">
        <f t="shared" si="4"/>
        <v>55.481999999999999</v>
      </c>
      <c r="L33" s="77">
        <f t="shared" si="4"/>
        <v>45.369</v>
      </c>
      <c r="M33" s="77">
        <f t="shared" si="4"/>
        <v>48.893000000000001</v>
      </c>
      <c r="N33" s="77">
        <f t="shared" si="4"/>
        <v>39.939</v>
      </c>
      <c r="O33" s="77">
        <f t="shared" si="4"/>
        <v>45.09</v>
      </c>
      <c r="P33" s="77">
        <f t="shared" si="4"/>
        <v>44.048000000000002</v>
      </c>
      <c r="Q33" s="77">
        <f t="shared" si="4"/>
        <v>46.469000000000001</v>
      </c>
      <c r="R33" s="77">
        <f t="shared" si="4"/>
        <v>39.469000000000001</v>
      </c>
      <c r="S33" s="77">
        <f t="shared" si="4"/>
        <v>28.538</v>
      </c>
      <c r="T33" s="77">
        <f t="shared" si="4"/>
        <v>42.33</v>
      </c>
      <c r="U33" s="77">
        <f t="shared" si="4"/>
        <v>48.57</v>
      </c>
      <c r="V33" s="77">
        <f t="shared" si="4"/>
        <v>61.73</v>
      </c>
      <c r="W33" s="77">
        <f t="shared" si="4"/>
        <v>57.22</v>
      </c>
      <c r="X33" s="77">
        <f t="shared" si="4"/>
        <v>59.640999999999998</v>
      </c>
      <c r="Y33" s="77">
        <f t="shared" si="4"/>
        <v>44.015999999999998</v>
      </c>
      <c r="Z33" s="77">
        <f t="shared" si="4"/>
        <v>62.01</v>
      </c>
      <c r="AA33" s="77">
        <f t="shared" si="4"/>
        <v>53.192</v>
      </c>
      <c r="AB33" s="77">
        <f t="shared" si="4"/>
        <v>58.07</v>
      </c>
      <c r="AC33" s="77">
        <f t="shared" si="4"/>
        <v>53.22</v>
      </c>
      <c r="AD33" s="77">
        <f t="shared" si="4"/>
        <v>47.05</v>
      </c>
      <c r="AE33" s="77">
        <f t="shared" si="4"/>
        <v>55.406999999999996</v>
      </c>
      <c r="AF33" s="77">
        <f t="shared" si="4"/>
        <v>56.399000000000001</v>
      </c>
      <c r="AG33" s="77">
        <f t="shared" si="4"/>
        <v>74.924000000000007</v>
      </c>
      <c r="AH33" s="77">
        <f t="shared" si="4"/>
        <v>72.47</v>
      </c>
      <c r="AI33" s="77">
        <f t="shared" si="4"/>
        <v>76.742000000000004</v>
      </c>
      <c r="AJ33" s="77">
        <f t="shared" si="4"/>
        <v>95.869</v>
      </c>
      <c r="AK33" s="77">
        <f t="shared" si="4"/>
        <v>100.73099999999999</v>
      </c>
      <c r="AL33" s="77">
        <f t="shared" si="4"/>
        <v>22.625</v>
      </c>
      <c r="AM33" s="77">
        <f t="shared" si="4"/>
        <v>33.210999999999999</v>
      </c>
      <c r="AN33" s="77">
        <f t="shared" si="4"/>
        <v>34.945999999999998</v>
      </c>
      <c r="AO33" s="77">
        <f t="shared" si="4"/>
        <v>52.131</v>
      </c>
      <c r="AP33" s="77">
        <f t="shared" si="4"/>
        <v>76.287999999999997</v>
      </c>
      <c r="AQ33" s="77">
        <f t="shared" si="4"/>
        <v>83.176000000000002</v>
      </c>
      <c r="AR33" s="77">
        <f t="shared" si="4"/>
        <v>73.817999999999998</v>
      </c>
      <c r="AS33" s="77">
        <f t="shared" si="4"/>
        <v>51.698999999999998</v>
      </c>
      <c r="AT33" s="77">
        <f t="shared" si="4"/>
        <v>50.402000000000001</v>
      </c>
      <c r="AU33" s="77">
        <f t="shared" si="4"/>
        <v>44.448999999999998</v>
      </c>
      <c r="AV33" s="77">
        <f t="shared" si="4"/>
        <v>54.982999999999997</v>
      </c>
      <c r="AW33" s="77">
        <f t="shared" si="4"/>
        <v>52.679000000000002</v>
      </c>
      <c r="AX33" s="77">
        <f t="shared" si="4"/>
        <v>54.146000000000001</v>
      </c>
      <c r="AY33" s="77">
        <f t="shared" si="4"/>
        <v>59.039000000000001</v>
      </c>
      <c r="AZ33" s="77">
        <f t="shared" si="4"/>
        <v>44.618000000000002</v>
      </c>
      <c r="BA33" s="77">
        <f t="shared" si="4"/>
        <v>29.78</v>
      </c>
      <c r="BB33" s="77">
        <f t="shared" si="4"/>
        <v>0.253</v>
      </c>
      <c r="BC33" s="77">
        <f t="shared" si="4"/>
        <v>0.46500000000000002</v>
      </c>
      <c r="BD33" s="77">
        <f t="shared" si="4"/>
        <v>0.56499999999999995</v>
      </c>
      <c r="BE33" s="77">
        <f t="shared" si="4"/>
        <v>21.727</v>
      </c>
      <c r="BF33" s="77">
        <f t="shared" si="4"/>
        <v>0.753</v>
      </c>
      <c r="BG33" s="77">
        <f t="shared" si="4"/>
        <v>5.2350000000000003</v>
      </c>
      <c r="BH33" s="77">
        <f t="shared" si="4"/>
        <v>0.621</v>
      </c>
      <c r="BI33" s="77">
        <f t="shared" si="4"/>
        <v>2.77</v>
      </c>
      <c r="BJ33" s="77">
        <f t="shared" si="4"/>
        <v>3.6549999999999998</v>
      </c>
      <c r="BK33" s="77">
        <f t="shared" si="4"/>
        <v>3.6579999999999999</v>
      </c>
      <c r="BL33" s="77">
        <f t="shared" si="4"/>
        <v>43.584000000000003</v>
      </c>
      <c r="BM33" s="77">
        <f t="shared" si="4"/>
        <v>17.856000000000002</v>
      </c>
      <c r="BN33" s="77">
        <f t="shared" si="4"/>
        <v>36.523000000000003</v>
      </c>
      <c r="BO33" s="77">
        <f t="shared" ref="BO33:CW33" si="5">SUM(BO30:BO32)</f>
        <v>25.265000000000001</v>
      </c>
      <c r="BP33" s="77">
        <f t="shared" si="5"/>
        <v>28.872</v>
      </c>
      <c r="BQ33" s="77">
        <f t="shared" si="5"/>
        <v>29.25</v>
      </c>
      <c r="BR33" s="77">
        <f t="shared" si="5"/>
        <v>29.111999999999998</v>
      </c>
      <c r="BS33" s="77">
        <f t="shared" si="5"/>
        <v>35.466000000000001</v>
      </c>
      <c r="BT33" s="77">
        <f t="shared" si="5"/>
        <v>31.623000000000001</v>
      </c>
      <c r="BU33" s="77">
        <f t="shared" si="5"/>
        <v>35.334000000000003</v>
      </c>
      <c r="BV33" s="77">
        <f t="shared" si="5"/>
        <v>22.349</v>
      </c>
      <c r="BW33" s="77">
        <f t="shared" si="5"/>
        <v>25.73</v>
      </c>
      <c r="BX33" s="77">
        <f t="shared" si="5"/>
        <v>21.135999999999999</v>
      </c>
      <c r="BY33" s="77">
        <f t="shared" si="5"/>
        <v>26.983000000000001</v>
      </c>
      <c r="BZ33" s="77">
        <f t="shared" si="5"/>
        <v>12.27</v>
      </c>
      <c r="CA33" s="77">
        <f t="shared" si="5"/>
        <v>18.257000000000001</v>
      </c>
      <c r="CB33" s="77">
        <f t="shared" si="5"/>
        <v>29.370999999999999</v>
      </c>
      <c r="CC33" s="77">
        <f t="shared" si="5"/>
        <v>20.608000000000001</v>
      </c>
      <c r="CD33" s="77">
        <f t="shared" si="5"/>
        <v>14.734999999999999</v>
      </c>
      <c r="CE33" s="77">
        <f t="shared" si="5"/>
        <v>19.57</v>
      </c>
      <c r="CF33" s="77">
        <f t="shared" si="5"/>
        <v>23.617999999999999</v>
      </c>
      <c r="CG33" s="77">
        <f t="shared" si="5"/>
        <v>26.731999999999999</v>
      </c>
      <c r="CH33" s="77">
        <f t="shared" si="5"/>
        <v>0.23599999999999999</v>
      </c>
      <c r="CI33" s="77">
        <f t="shared" si="5"/>
        <v>0.22500000000000001</v>
      </c>
      <c r="CJ33" s="77">
        <f t="shared" si="5"/>
        <v>0.23300000000000001</v>
      </c>
      <c r="CK33" s="77">
        <f t="shared" si="5"/>
        <v>5.2169999999999996</v>
      </c>
      <c r="CL33" s="77">
        <f t="shared" si="5"/>
        <v>3.4550000000000001</v>
      </c>
      <c r="CM33" s="77">
        <f t="shared" si="5"/>
        <v>3.274</v>
      </c>
      <c r="CN33" s="77">
        <f t="shared" si="5"/>
        <v>2.919</v>
      </c>
      <c r="CO33" s="77">
        <f t="shared" si="5"/>
        <v>2.6</v>
      </c>
      <c r="CP33" s="77">
        <f t="shared" si="5"/>
        <v>7.9</v>
      </c>
      <c r="CQ33" s="77">
        <f t="shared" si="5"/>
        <v>8.0239999999999991</v>
      </c>
      <c r="CR33" s="77">
        <f t="shared" si="5"/>
        <v>7.17</v>
      </c>
      <c r="CS33" s="77">
        <f t="shared" si="5"/>
        <v>10.999000000000001</v>
      </c>
      <c r="CT33" s="78">
        <f t="shared" si="5"/>
        <v>0</v>
      </c>
      <c r="CU33" s="78">
        <f t="shared" si="5"/>
        <v>0</v>
      </c>
      <c r="CV33" s="78">
        <f t="shared" si="5"/>
        <v>0</v>
      </c>
      <c r="CW33" s="79">
        <f t="shared" si="5"/>
        <v>0</v>
      </c>
      <c r="CX33" s="80">
        <f>SUM(CX30:CX32)</f>
        <v>859.10350000000051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85" t="s">
        <v>42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43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44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45</v>
      </c>
      <c r="B38" s="119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>
        <v>9.9</v>
      </c>
      <c r="AB38" s="120"/>
      <c r="AC38" s="120"/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/>
      <c r="BG38" s="120"/>
      <c r="BH38" s="120"/>
      <c r="BI38" s="120"/>
      <c r="BJ38" s="120">
        <v>18.8</v>
      </c>
      <c r="BK38" s="120"/>
      <c r="BL38" s="120"/>
      <c r="BM38" s="120"/>
      <c r="BN38" s="120"/>
      <c r="BO38" s="120">
        <v>35.1</v>
      </c>
      <c r="BP38" s="120"/>
      <c r="BQ38" s="120"/>
      <c r="BR38" s="120">
        <v>37.5</v>
      </c>
      <c r="BS38" s="120">
        <v>19.2</v>
      </c>
      <c r="BT38" s="120">
        <v>92.6</v>
      </c>
      <c r="BU38" s="120">
        <v>49.8</v>
      </c>
      <c r="BV38" s="120">
        <v>37.1</v>
      </c>
      <c r="BW38" s="120">
        <v>25.2</v>
      </c>
      <c r="BX38" s="120">
        <v>122.5</v>
      </c>
      <c r="BY38" s="120">
        <v>75.5</v>
      </c>
      <c r="BZ38" s="120">
        <v>22.8</v>
      </c>
      <c r="CA38" s="120">
        <v>5</v>
      </c>
      <c r="CB38" s="120">
        <v>45.7</v>
      </c>
      <c r="CC38" s="120"/>
      <c r="CD38" s="120">
        <v>5</v>
      </c>
      <c r="CE38" s="120"/>
      <c r="CF38" s="120">
        <v>91.4</v>
      </c>
      <c r="CG38" s="120">
        <v>150.6</v>
      </c>
      <c r="CH38" s="120"/>
      <c r="CI38" s="120"/>
      <c r="CJ38" s="120"/>
      <c r="CK38" s="120"/>
      <c r="CL38" s="120"/>
      <c r="CM38" s="120"/>
      <c r="CN38" s="120"/>
      <c r="CO38" s="120"/>
      <c r="CP38" s="120">
        <v>9.4</v>
      </c>
      <c r="CQ38" s="120">
        <v>5.6</v>
      </c>
      <c r="CR38" s="120">
        <v>68.7</v>
      </c>
      <c r="CS38" s="120">
        <v>341.5</v>
      </c>
      <c r="CT38" s="122"/>
      <c r="CU38" s="122"/>
      <c r="CV38" s="122"/>
      <c r="CW38" s="121"/>
      <c r="CX38" s="97">
        <f t="array" ref="CX38">SUMPRODUCT(B38:CW38*0.25)</f>
        <v>317.22500000000002</v>
      </c>
    </row>
    <row r="39" spans="1:102" ht="24.95" customHeight="1" x14ac:dyDescent="0.2">
      <c r="A39" s="118" t="s">
        <v>46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47</v>
      </c>
      <c r="B40" s="119"/>
      <c r="C40" s="120"/>
      <c r="D40" s="120"/>
      <c r="E40" s="120"/>
      <c r="F40" s="120"/>
      <c r="G40" s="120"/>
      <c r="H40" s="120"/>
      <c r="I40" s="120"/>
      <c r="J40" s="120">
        <v>54</v>
      </c>
      <c r="K40" s="120">
        <v>54</v>
      </c>
      <c r="L40" s="120">
        <v>54</v>
      </c>
      <c r="M40" s="120">
        <v>54</v>
      </c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>
        <v>103.5</v>
      </c>
      <c r="AE40" s="120">
        <v>103.5</v>
      </c>
      <c r="AF40" s="120">
        <v>103.5</v>
      </c>
      <c r="AG40" s="120">
        <v>103.5</v>
      </c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>
        <v>235</v>
      </c>
      <c r="BC40" s="120">
        <v>235</v>
      </c>
      <c r="BD40" s="120">
        <v>235</v>
      </c>
      <c r="BE40" s="120">
        <v>235</v>
      </c>
      <c r="BF40" s="120">
        <v>182.2</v>
      </c>
      <c r="BG40" s="120">
        <v>182.2</v>
      </c>
      <c r="BH40" s="120">
        <v>182.2</v>
      </c>
      <c r="BI40" s="120">
        <v>182.2</v>
      </c>
      <c r="BJ40" s="120">
        <v>57.6</v>
      </c>
      <c r="BK40" s="120">
        <v>57.6</v>
      </c>
      <c r="BL40" s="120">
        <v>57.6</v>
      </c>
      <c r="BM40" s="120">
        <v>57.6</v>
      </c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>
        <v>102.4</v>
      </c>
      <c r="CI40" s="120">
        <v>102.4</v>
      </c>
      <c r="CJ40" s="120">
        <v>102.4</v>
      </c>
      <c r="CK40" s="120">
        <v>102.4</v>
      </c>
      <c r="CL40" s="120">
        <v>131.6</v>
      </c>
      <c r="CM40" s="120">
        <v>131.6</v>
      </c>
      <c r="CN40" s="120">
        <v>131.6</v>
      </c>
      <c r="CO40" s="120">
        <v>131.6</v>
      </c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866.29999999999984</v>
      </c>
    </row>
    <row r="41" spans="1:102" ht="30" customHeight="1" thickBot="1" x14ac:dyDescent="0.25">
      <c r="A41" s="105" t="s">
        <v>48</v>
      </c>
      <c r="B41" s="106">
        <f>SUM(B36:B40)</f>
        <v>0</v>
      </c>
      <c r="C41" s="107">
        <f t="shared" ref="C41:BN41" si="6">SUM(C36:C40)</f>
        <v>0</v>
      </c>
      <c r="D41" s="107">
        <f t="shared" si="6"/>
        <v>0</v>
      </c>
      <c r="E41" s="107">
        <f t="shared" si="6"/>
        <v>0</v>
      </c>
      <c r="F41" s="107">
        <f t="shared" si="6"/>
        <v>0</v>
      </c>
      <c r="G41" s="107">
        <f t="shared" si="6"/>
        <v>0</v>
      </c>
      <c r="H41" s="107">
        <f t="shared" si="6"/>
        <v>0</v>
      </c>
      <c r="I41" s="107">
        <f t="shared" si="6"/>
        <v>0</v>
      </c>
      <c r="J41" s="107">
        <f t="shared" si="6"/>
        <v>54</v>
      </c>
      <c r="K41" s="107">
        <f t="shared" si="6"/>
        <v>54</v>
      </c>
      <c r="L41" s="107">
        <f t="shared" si="6"/>
        <v>54</v>
      </c>
      <c r="M41" s="107">
        <f t="shared" si="6"/>
        <v>54</v>
      </c>
      <c r="N41" s="107">
        <f t="shared" si="6"/>
        <v>0</v>
      </c>
      <c r="O41" s="107">
        <f t="shared" si="6"/>
        <v>0</v>
      </c>
      <c r="P41" s="107">
        <f t="shared" si="6"/>
        <v>0</v>
      </c>
      <c r="Q41" s="107">
        <f t="shared" si="6"/>
        <v>0</v>
      </c>
      <c r="R41" s="107">
        <f t="shared" si="6"/>
        <v>0</v>
      </c>
      <c r="S41" s="107">
        <f t="shared" si="6"/>
        <v>0</v>
      </c>
      <c r="T41" s="107">
        <f t="shared" si="6"/>
        <v>0</v>
      </c>
      <c r="U41" s="107">
        <f t="shared" si="6"/>
        <v>0</v>
      </c>
      <c r="V41" s="107">
        <f t="shared" si="6"/>
        <v>0</v>
      </c>
      <c r="W41" s="107">
        <f t="shared" si="6"/>
        <v>0</v>
      </c>
      <c r="X41" s="107">
        <f t="shared" si="6"/>
        <v>0</v>
      </c>
      <c r="Y41" s="107">
        <f t="shared" si="6"/>
        <v>0</v>
      </c>
      <c r="Z41" s="107">
        <f t="shared" si="6"/>
        <v>0</v>
      </c>
      <c r="AA41" s="107">
        <f t="shared" si="6"/>
        <v>9.9</v>
      </c>
      <c r="AB41" s="107">
        <f t="shared" si="6"/>
        <v>0</v>
      </c>
      <c r="AC41" s="107">
        <f t="shared" si="6"/>
        <v>0</v>
      </c>
      <c r="AD41" s="107">
        <f t="shared" si="6"/>
        <v>103.5</v>
      </c>
      <c r="AE41" s="107">
        <f t="shared" si="6"/>
        <v>103.5</v>
      </c>
      <c r="AF41" s="107">
        <f t="shared" si="6"/>
        <v>103.5</v>
      </c>
      <c r="AG41" s="107">
        <f t="shared" si="6"/>
        <v>103.5</v>
      </c>
      <c r="AH41" s="107">
        <f t="shared" si="6"/>
        <v>0</v>
      </c>
      <c r="AI41" s="107">
        <f t="shared" si="6"/>
        <v>0</v>
      </c>
      <c r="AJ41" s="107">
        <f t="shared" si="6"/>
        <v>0</v>
      </c>
      <c r="AK41" s="107">
        <f t="shared" si="6"/>
        <v>0</v>
      </c>
      <c r="AL41" s="107">
        <f t="shared" si="6"/>
        <v>0</v>
      </c>
      <c r="AM41" s="107">
        <f t="shared" si="6"/>
        <v>0</v>
      </c>
      <c r="AN41" s="107">
        <f t="shared" si="6"/>
        <v>0</v>
      </c>
      <c r="AO41" s="107">
        <f t="shared" si="6"/>
        <v>0</v>
      </c>
      <c r="AP41" s="107">
        <f t="shared" si="6"/>
        <v>0</v>
      </c>
      <c r="AQ41" s="107">
        <f t="shared" si="6"/>
        <v>0</v>
      </c>
      <c r="AR41" s="107">
        <f t="shared" si="6"/>
        <v>0</v>
      </c>
      <c r="AS41" s="107">
        <f t="shared" si="6"/>
        <v>0</v>
      </c>
      <c r="AT41" s="107">
        <f t="shared" si="6"/>
        <v>0</v>
      </c>
      <c r="AU41" s="107">
        <f t="shared" si="6"/>
        <v>0</v>
      </c>
      <c r="AV41" s="107">
        <f t="shared" si="6"/>
        <v>0</v>
      </c>
      <c r="AW41" s="107">
        <f t="shared" si="6"/>
        <v>0</v>
      </c>
      <c r="AX41" s="107">
        <f t="shared" si="6"/>
        <v>0</v>
      </c>
      <c r="AY41" s="107">
        <f t="shared" si="6"/>
        <v>0</v>
      </c>
      <c r="AZ41" s="107">
        <f t="shared" si="6"/>
        <v>0</v>
      </c>
      <c r="BA41" s="107">
        <f t="shared" si="6"/>
        <v>0</v>
      </c>
      <c r="BB41" s="107">
        <f t="shared" si="6"/>
        <v>235</v>
      </c>
      <c r="BC41" s="107">
        <f t="shared" si="6"/>
        <v>235</v>
      </c>
      <c r="BD41" s="107">
        <f t="shared" si="6"/>
        <v>235</v>
      </c>
      <c r="BE41" s="107">
        <f t="shared" si="6"/>
        <v>235</v>
      </c>
      <c r="BF41" s="107">
        <f t="shared" si="6"/>
        <v>182.2</v>
      </c>
      <c r="BG41" s="107">
        <f t="shared" si="6"/>
        <v>182.2</v>
      </c>
      <c r="BH41" s="107">
        <f t="shared" si="6"/>
        <v>182.2</v>
      </c>
      <c r="BI41" s="107">
        <f t="shared" si="6"/>
        <v>182.2</v>
      </c>
      <c r="BJ41" s="107">
        <f t="shared" si="6"/>
        <v>76.400000000000006</v>
      </c>
      <c r="BK41" s="107">
        <f t="shared" si="6"/>
        <v>57.6</v>
      </c>
      <c r="BL41" s="107">
        <f t="shared" si="6"/>
        <v>57.6</v>
      </c>
      <c r="BM41" s="107">
        <f t="shared" si="6"/>
        <v>57.6</v>
      </c>
      <c r="BN41" s="107">
        <f t="shared" si="6"/>
        <v>0</v>
      </c>
      <c r="BO41" s="107">
        <f t="shared" ref="BO41:CW41" si="7">SUM(BO36:BO40)</f>
        <v>35.1</v>
      </c>
      <c r="BP41" s="107">
        <f t="shared" si="7"/>
        <v>0</v>
      </c>
      <c r="BQ41" s="107">
        <f t="shared" si="7"/>
        <v>0</v>
      </c>
      <c r="BR41" s="107">
        <f t="shared" si="7"/>
        <v>37.5</v>
      </c>
      <c r="BS41" s="107">
        <f t="shared" si="7"/>
        <v>19.2</v>
      </c>
      <c r="BT41" s="107">
        <f t="shared" si="7"/>
        <v>92.6</v>
      </c>
      <c r="BU41" s="107">
        <f t="shared" si="7"/>
        <v>49.8</v>
      </c>
      <c r="BV41" s="107">
        <f t="shared" si="7"/>
        <v>37.1</v>
      </c>
      <c r="BW41" s="107">
        <f t="shared" si="7"/>
        <v>25.2</v>
      </c>
      <c r="BX41" s="107">
        <f t="shared" si="7"/>
        <v>122.5</v>
      </c>
      <c r="BY41" s="107">
        <f t="shared" si="7"/>
        <v>75.5</v>
      </c>
      <c r="BZ41" s="107">
        <f t="shared" si="7"/>
        <v>22.8</v>
      </c>
      <c r="CA41" s="107">
        <f t="shared" si="7"/>
        <v>5</v>
      </c>
      <c r="CB41" s="107">
        <f t="shared" si="7"/>
        <v>45.7</v>
      </c>
      <c r="CC41" s="107">
        <f t="shared" si="7"/>
        <v>0</v>
      </c>
      <c r="CD41" s="107">
        <f t="shared" si="7"/>
        <v>5</v>
      </c>
      <c r="CE41" s="107">
        <f t="shared" si="7"/>
        <v>0</v>
      </c>
      <c r="CF41" s="107">
        <f t="shared" si="7"/>
        <v>91.4</v>
      </c>
      <c r="CG41" s="107">
        <f t="shared" si="7"/>
        <v>150.6</v>
      </c>
      <c r="CH41" s="107">
        <f t="shared" si="7"/>
        <v>102.4</v>
      </c>
      <c r="CI41" s="107">
        <f t="shared" si="7"/>
        <v>102.4</v>
      </c>
      <c r="CJ41" s="107">
        <f t="shared" si="7"/>
        <v>102.4</v>
      </c>
      <c r="CK41" s="107">
        <f t="shared" si="7"/>
        <v>102.4</v>
      </c>
      <c r="CL41" s="107">
        <f t="shared" si="7"/>
        <v>131.6</v>
      </c>
      <c r="CM41" s="107">
        <f t="shared" si="7"/>
        <v>131.6</v>
      </c>
      <c r="CN41" s="107">
        <f t="shared" si="7"/>
        <v>131.6</v>
      </c>
      <c r="CO41" s="107">
        <f t="shared" si="7"/>
        <v>131.6</v>
      </c>
      <c r="CP41" s="107">
        <f t="shared" si="7"/>
        <v>9.4</v>
      </c>
      <c r="CQ41" s="107">
        <f t="shared" si="7"/>
        <v>5.6</v>
      </c>
      <c r="CR41" s="107">
        <f t="shared" si="7"/>
        <v>68.7</v>
      </c>
      <c r="CS41" s="107">
        <f t="shared" si="7"/>
        <v>341.5</v>
      </c>
      <c r="CT41" s="108">
        <f t="shared" si="7"/>
        <v>0</v>
      </c>
      <c r="CU41" s="108">
        <f t="shared" si="7"/>
        <v>0</v>
      </c>
      <c r="CV41" s="108">
        <f t="shared" si="7"/>
        <v>0</v>
      </c>
      <c r="CW41" s="109">
        <f t="shared" si="7"/>
        <v>0</v>
      </c>
      <c r="CX41" s="110">
        <f>SUM(CX36:CX40)</f>
        <v>1183.5249999999999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85" t="s">
        <v>49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43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44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45</v>
      </c>
      <c r="B46" s="119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>
        <v>9.9</v>
      </c>
      <c r="AB46" s="120"/>
      <c r="AC46" s="120"/>
      <c r="AD46" s="120"/>
      <c r="AE46" s="120"/>
      <c r="AF46" s="120"/>
      <c r="AG46" s="120"/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/>
      <c r="BC46" s="120"/>
      <c r="BD46" s="120"/>
      <c r="BE46" s="120"/>
      <c r="BF46" s="120"/>
      <c r="BG46" s="120"/>
      <c r="BH46" s="120"/>
      <c r="BI46" s="120"/>
      <c r="BJ46" s="120">
        <v>18.8</v>
      </c>
      <c r="BK46" s="120"/>
      <c r="BL46" s="120"/>
      <c r="BM46" s="120"/>
      <c r="BN46" s="120"/>
      <c r="BO46" s="120">
        <v>35.1</v>
      </c>
      <c r="BP46" s="120"/>
      <c r="BQ46" s="120"/>
      <c r="BR46" s="120">
        <v>37.5</v>
      </c>
      <c r="BS46" s="120">
        <v>19.2</v>
      </c>
      <c r="BT46" s="120">
        <v>92.6</v>
      </c>
      <c r="BU46" s="120">
        <v>49.8</v>
      </c>
      <c r="BV46" s="120">
        <v>37.1</v>
      </c>
      <c r="BW46" s="120">
        <v>25.2</v>
      </c>
      <c r="BX46" s="120">
        <v>122.5</v>
      </c>
      <c r="BY46" s="120">
        <v>75.5</v>
      </c>
      <c r="BZ46" s="120">
        <v>22.8</v>
      </c>
      <c r="CA46" s="120">
        <v>5</v>
      </c>
      <c r="CB46" s="120">
        <v>45.7</v>
      </c>
      <c r="CC46" s="120"/>
      <c r="CD46" s="120">
        <v>5</v>
      </c>
      <c r="CE46" s="120"/>
      <c r="CF46" s="120">
        <v>91.4</v>
      </c>
      <c r="CG46" s="120">
        <v>150.6</v>
      </c>
      <c r="CH46" s="120"/>
      <c r="CI46" s="120"/>
      <c r="CJ46" s="120"/>
      <c r="CK46" s="120"/>
      <c r="CL46" s="120"/>
      <c r="CM46" s="120"/>
      <c r="CN46" s="120"/>
      <c r="CO46" s="120"/>
      <c r="CP46" s="120">
        <v>9.4</v>
      </c>
      <c r="CQ46" s="120">
        <v>5.6</v>
      </c>
      <c r="CR46" s="120">
        <v>68.7</v>
      </c>
      <c r="CS46" s="120">
        <v>341.5</v>
      </c>
      <c r="CT46" s="122"/>
      <c r="CU46" s="122"/>
      <c r="CV46" s="122"/>
      <c r="CW46" s="121"/>
      <c r="CX46" s="97">
        <f t="array" ref="CX46">SUMPRODUCT(B46:CW46*0.25)</f>
        <v>317.22500000000002</v>
      </c>
    </row>
    <row r="47" spans="1:102" ht="24.95" customHeight="1" x14ac:dyDescent="0.2">
      <c r="A47" s="118" t="s">
        <v>46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47</v>
      </c>
      <c r="B48" s="119"/>
      <c r="C48" s="120"/>
      <c r="D48" s="120"/>
      <c r="E48" s="120"/>
      <c r="F48" s="120"/>
      <c r="G48" s="120"/>
      <c r="H48" s="120"/>
      <c r="I48" s="120"/>
      <c r="J48" s="120">
        <v>54</v>
      </c>
      <c r="K48" s="120">
        <v>54</v>
      </c>
      <c r="L48" s="120">
        <v>54</v>
      </c>
      <c r="M48" s="120">
        <v>54</v>
      </c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>
        <v>103.5</v>
      </c>
      <c r="AE48" s="120">
        <v>103.5</v>
      </c>
      <c r="AF48" s="120">
        <v>103.5</v>
      </c>
      <c r="AG48" s="120">
        <v>103.5</v>
      </c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>
        <v>235</v>
      </c>
      <c r="BC48" s="120">
        <v>235</v>
      </c>
      <c r="BD48" s="120">
        <v>235</v>
      </c>
      <c r="BE48" s="120">
        <v>235</v>
      </c>
      <c r="BF48" s="120">
        <v>182.2</v>
      </c>
      <c r="BG48" s="120">
        <v>182.2</v>
      </c>
      <c r="BH48" s="120">
        <v>182.2</v>
      </c>
      <c r="BI48" s="120">
        <v>182.2</v>
      </c>
      <c r="BJ48" s="120">
        <v>57.6</v>
      </c>
      <c r="BK48" s="120">
        <v>57.6</v>
      </c>
      <c r="BL48" s="120">
        <v>57.6</v>
      </c>
      <c r="BM48" s="120">
        <v>57.6</v>
      </c>
      <c r="BN48" s="120"/>
      <c r="BO48" s="120"/>
      <c r="BP48" s="120"/>
      <c r="BQ48" s="120"/>
      <c r="BR48" s="120"/>
      <c r="BS48" s="120"/>
      <c r="BT48" s="120"/>
      <c r="BU48" s="120"/>
      <c r="BV48" s="120"/>
      <c r="BW48" s="120"/>
      <c r="BX48" s="120"/>
      <c r="BY48" s="120"/>
      <c r="BZ48" s="120"/>
      <c r="CA48" s="120"/>
      <c r="CB48" s="120"/>
      <c r="CC48" s="120"/>
      <c r="CD48" s="120"/>
      <c r="CE48" s="120"/>
      <c r="CF48" s="120"/>
      <c r="CG48" s="120"/>
      <c r="CH48" s="120">
        <v>102.4</v>
      </c>
      <c r="CI48" s="120">
        <v>102.4</v>
      </c>
      <c r="CJ48" s="120">
        <v>102.4</v>
      </c>
      <c r="CK48" s="120">
        <v>102.4</v>
      </c>
      <c r="CL48" s="120">
        <v>131.6</v>
      </c>
      <c r="CM48" s="120">
        <v>131.6</v>
      </c>
      <c r="CN48" s="120">
        <v>131.6</v>
      </c>
      <c r="CO48" s="120">
        <v>131.6</v>
      </c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866.29999999999984</v>
      </c>
    </row>
    <row r="49" spans="1:102" ht="24.95" customHeight="1" x14ac:dyDescent="0.2">
      <c r="A49" s="104" t="s">
        <v>50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51</v>
      </c>
      <c r="B50" s="106">
        <f>SUM(B44:B49)</f>
        <v>0</v>
      </c>
      <c r="C50" s="107">
        <f t="shared" ref="C50:BN50" si="8">SUM(C44:C49)</f>
        <v>0</v>
      </c>
      <c r="D50" s="107">
        <f t="shared" si="8"/>
        <v>0</v>
      </c>
      <c r="E50" s="107">
        <f t="shared" si="8"/>
        <v>0</v>
      </c>
      <c r="F50" s="107">
        <f t="shared" si="8"/>
        <v>0</v>
      </c>
      <c r="G50" s="107">
        <f t="shared" si="8"/>
        <v>0</v>
      </c>
      <c r="H50" s="107">
        <f t="shared" si="8"/>
        <v>0</v>
      </c>
      <c r="I50" s="107">
        <f t="shared" si="8"/>
        <v>0</v>
      </c>
      <c r="J50" s="107">
        <f t="shared" si="8"/>
        <v>54</v>
      </c>
      <c r="K50" s="107">
        <f t="shared" si="8"/>
        <v>54</v>
      </c>
      <c r="L50" s="107">
        <f t="shared" si="8"/>
        <v>54</v>
      </c>
      <c r="M50" s="107">
        <f t="shared" si="8"/>
        <v>54</v>
      </c>
      <c r="N50" s="107">
        <f t="shared" si="8"/>
        <v>0</v>
      </c>
      <c r="O50" s="107">
        <f t="shared" si="8"/>
        <v>0</v>
      </c>
      <c r="P50" s="107">
        <f t="shared" si="8"/>
        <v>0</v>
      </c>
      <c r="Q50" s="107">
        <f t="shared" si="8"/>
        <v>0</v>
      </c>
      <c r="R50" s="107">
        <f t="shared" si="8"/>
        <v>0</v>
      </c>
      <c r="S50" s="107">
        <f t="shared" si="8"/>
        <v>0</v>
      </c>
      <c r="T50" s="107">
        <f t="shared" si="8"/>
        <v>0</v>
      </c>
      <c r="U50" s="107">
        <f t="shared" si="8"/>
        <v>0</v>
      </c>
      <c r="V50" s="107">
        <f t="shared" si="8"/>
        <v>0</v>
      </c>
      <c r="W50" s="107">
        <f t="shared" si="8"/>
        <v>0</v>
      </c>
      <c r="X50" s="107">
        <f t="shared" si="8"/>
        <v>0</v>
      </c>
      <c r="Y50" s="107">
        <f t="shared" si="8"/>
        <v>0</v>
      </c>
      <c r="Z50" s="107">
        <f t="shared" si="8"/>
        <v>0</v>
      </c>
      <c r="AA50" s="107">
        <f t="shared" si="8"/>
        <v>9.9</v>
      </c>
      <c r="AB50" s="107">
        <f t="shared" si="8"/>
        <v>0</v>
      </c>
      <c r="AC50" s="107">
        <f t="shared" si="8"/>
        <v>0</v>
      </c>
      <c r="AD50" s="107">
        <f t="shared" si="8"/>
        <v>103.5</v>
      </c>
      <c r="AE50" s="107">
        <f t="shared" si="8"/>
        <v>103.5</v>
      </c>
      <c r="AF50" s="107">
        <f t="shared" si="8"/>
        <v>103.5</v>
      </c>
      <c r="AG50" s="107">
        <f t="shared" si="8"/>
        <v>103.5</v>
      </c>
      <c r="AH50" s="107">
        <f t="shared" si="8"/>
        <v>0</v>
      </c>
      <c r="AI50" s="107">
        <f t="shared" si="8"/>
        <v>0</v>
      </c>
      <c r="AJ50" s="107">
        <f t="shared" si="8"/>
        <v>0</v>
      </c>
      <c r="AK50" s="107">
        <f t="shared" si="8"/>
        <v>0</v>
      </c>
      <c r="AL50" s="107">
        <f t="shared" si="8"/>
        <v>0</v>
      </c>
      <c r="AM50" s="107">
        <f t="shared" si="8"/>
        <v>0</v>
      </c>
      <c r="AN50" s="107">
        <f t="shared" si="8"/>
        <v>0</v>
      </c>
      <c r="AO50" s="107">
        <f t="shared" si="8"/>
        <v>0</v>
      </c>
      <c r="AP50" s="107">
        <f t="shared" si="8"/>
        <v>0</v>
      </c>
      <c r="AQ50" s="107">
        <f t="shared" si="8"/>
        <v>0</v>
      </c>
      <c r="AR50" s="107">
        <f t="shared" si="8"/>
        <v>0</v>
      </c>
      <c r="AS50" s="107">
        <f t="shared" si="8"/>
        <v>0</v>
      </c>
      <c r="AT50" s="107">
        <f t="shared" si="8"/>
        <v>0</v>
      </c>
      <c r="AU50" s="107">
        <f t="shared" si="8"/>
        <v>0</v>
      </c>
      <c r="AV50" s="107">
        <f t="shared" si="8"/>
        <v>0</v>
      </c>
      <c r="AW50" s="107">
        <f t="shared" si="8"/>
        <v>0</v>
      </c>
      <c r="AX50" s="107">
        <f t="shared" si="8"/>
        <v>0</v>
      </c>
      <c r="AY50" s="107">
        <f t="shared" si="8"/>
        <v>0</v>
      </c>
      <c r="AZ50" s="107">
        <f t="shared" si="8"/>
        <v>0</v>
      </c>
      <c r="BA50" s="107">
        <f t="shared" si="8"/>
        <v>0</v>
      </c>
      <c r="BB50" s="107">
        <f t="shared" si="8"/>
        <v>235</v>
      </c>
      <c r="BC50" s="107">
        <f t="shared" si="8"/>
        <v>235</v>
      </c>
      <c r="BD50" s="107">
        <f t="shared" si="8"/>
        <v>235</v>
      </c>
      <c r="BE50" s="107">
        <f t="shared" si="8"/>
        <v>235</v>
      </c>
      <c r="BF50" s="107">
        <f t="shared" si="8"/>
        <v>182.2</v>
      </c>
      <c r="BG50" s="107">
        <f t="shared" si="8"/>
        <v>182.2</v>
      </c>
      <c r="BH50" s="107">
        <f t="shared" si="8"/>
        <v>182.2</v>
      </c>
      <c r="BI50" s="107">
        <f t="shared" si="8"/>
        <v>182.2</v>
      </c>
      <c r="BJ50" s="107">
        <f t="shared" si="8"/>
        <v>76.400000000000006</v>
      </c>
      <c r="BK50" s="107">
        <f t="shared" si="8"/>
        <v>57.6</v>
      </c>
      <c r="BL50" s="107">
        <f t="shared" si="8"/>
        <v>57.6</v>
      </c>
      <c r="BM50" s="107">
        <f t="shared" si="8"/>
        <v>57.6</v>
      </c>
      <c r="BN50" s="107">
        <f t="shared" si="8"/>
        <v>0</v>
      </c>
      <c r="BO50" s="107">
        <f t="shared" ref="BO50:CW50" si="9">SUM(BO44:BO49)</f>
        <v>35.1</v>
      </c>
      <c r="BP50" s="107">
        <f t="shared" si="9"/>
        <v>0</v>
      </c>
      <c r="BQ50" s="107">
        <f t="shared" si="9"/>
        <v>0</v>
      </c>
      <c r="BR50" s="107">
        <f t="shared" si="9"/>
        <v>37.5</v>
      </c>
      <c r="BS50" s="107">
        <f t="shared" si="9"/>
        <v>19.2</v>
      </c>
      <c r="BT50" s="107">
        <f t="shared" si="9"/>
        <v>92.6</v>
      </c>
      <c r="BU50" s="107">
        <f t="shared" si="9"/>
        <v>49.8</v>
      </c>
      <c r="BV50" s="107">
        <f t="shared" si="9"/>
        <v>37.1</v>
      </c>
      <c r="BW50" s="107">
        <f t="shared" si="9"/>
        <v>25.2</v>
      </c>
      <c r="BX50" s="107">
        <f t="shared" si="9"/>
        <v>122.5</v>
      </c>
      <c r="BY50" s="107">
        <f t="shared" si="9"/>
        <v>75.5</v>
      </c>
      <c r="BZ50" s="107">
        <f t="shared" si="9"/>
        <v>22.8</v>
      </c>
      <c r="CA50" s="107">
        <f t="shared" si="9"/>
        <v>5</v>
      </c>
      <c r="CB50" s="107">
        <f t="shared" si="9"/>
        <v>45.7</v>
      </c>
      <c r="CC50" s="107">
        <f t="shared" si="9"/>
        <v>0</v>
      </c>
      <c r="CD50" s="107">
        <f t="shared" si="9"/>
        <v>5</v>
      </c>
      <c r="CE50" s="107">
        <f t="shared" si="9"/>
        <v>0</v>
      </c>
      <c r="CF50" s="107">
        <f t="shared" si="9"/>
        <v>91.4</v>
      </c>
      <c r="CG50" s="107">
        <f t="shared" si="9"/>
        <v>150.6</v>
      </c>
      <c r="CH50" s="107">
        <f t="shared" si="9"/>
        <v>102.4</v>
      </c>
      <c r="CI50" s="107">
        <f t="shared" si="9"/>
        <v>102.4</v>
      </c>
      <c r="CJ50" s="107">
        <f t="shared" si="9"/>
        <v>102.4</v>
      </c>
      <c r="CK50" s="107">
        <f t="shared" si="9"/>
        <v>102.4</v>
      </c>
      <c r="CL50" s="107">
        <f t="shared" si="9"/>
        <v>131.6</v>
      </c>
      <c r="CM50" s="107">
        <f t="shared" si="9"/>
        <v>131.6</v>
      </c>
      <c r="CN50" s="107">
        <f t="shared" si="9"/>
        <v>131.6</v>
      </c>
      <c r="CO50" s="107">
        <f t="shared" si="9"/>
        <v>131.6</v>
      </c>
      <c r="CP50" s="107">
        <f t="shared" si="9"/>
        <v>9.4</v>
      </c>
      <c r="CQ50" s="107">
        <f t="shared" si="9"/>
        <v>5.6</v>
      </c>
      <c r="CR50" s="107">
        <f t="shared" si="9"/>
        <v>68.7</v>
      </c>
      <c r="CS50" s="107">
        <f t="shared" si="9"/>
        <v>341.5</v>
      </c>
      <c r="CT50" s="108">
        <f t="shared" si="9"/>
        <v>0</v>
      </c>
      <c r="CU50" s="108">
        <f t="shared" si="9"/>
        <v>0</v>
      </c>
      <c r="CV50" s="108">
        <f t="shared" si="9"/>
        <v>0</v>
      </c>
      <c r="CW50" s="109">
        <f t="shared" si="9"/>
        <v>0</v>
      </c>
      <c r="CX50" s="110">
        <f>SUM(CX44:CX49)</f>
        <v>1183.5249999999999</v>
      </c>
    </row>
    <row r="51" spans="1:102" ht="15.95" customHeight="1" thickBot="1" x14ac:dyDescent="0.25"/>
    <row r="52" spans="1:102" ht="30" customHeight="1" thickBot="1" x14ac:dyDescent="0.25">
      <c r="A52" s="85"/>
      <c r="B52" s="11">
        <f>IF(LEN(B$3)&gt;0,B$3,"")</f>
        <v>1</v>
      </c>
      <c r="C52" s="12">
        <f t="shared" ref="C52:BN52" si="10">IF(LEN(C$3)&gt;0,C$3,"")</f>
        <v>2</v>
      </c>
      <c r="D52" s="12">
        <f t="shared" si="10"/>
        <v>3</v>
      </c>
      <c r="E52" s="12">
        <f t="shared" si="10"/>
        <v>4</v>
      </c>
      <c r="F52" s="12">
        <f t="shared" si="10"/>
        <v>5</v>
      </c>
      <c r="G52" s="12">
        <f t="shared" si="10"/>
        <v>6</v>
      </c>
      <c r="H52" s="12">
        <f t="shared" si="10"/>
        <v>7</v>
      </c>
      <c r="I52" s="12">
        <f t="shared" si="10"/>
        <v>8</v>
      </c>
      <c r="J52" s="12">
        <f t="shared" si="10"/>
        <v>9</v>
      </c>
      <c r="K52" s="12">
        <f t="shared" si="10"/>
        <v>10</v>
      </c>
      <c r="L52" s="12">
        <f t="shared" si="10"/>
        <v>11</v>
      </c>
      <c r="M52" s="12">
        <f t="shared" si="10"/>
        <v>12</v>
      </c>
      <c r="N52" s="12">
        <f t="shared" si="10"/>
        <v>13</v>
      </c>
      <c r="O52" s="12">
        <f t="shared" si="10"/>
        <v>14</v>
      </c>
      <c r="P52" s="12">
        <f t="shared" si="10"/>
        <v>15</v>
      </c>
      <c r="Q52" s="12">
        <f t="shared" si="10"/>
        <v>16</v>
      </c>
      <c r="R52" s="12">
        <f t="shared" si="10"/>
        <v>17</v>
      </c>
      <c r="S52" s="12">
        <f t="shared" si="10"/>
        <v>18</v>
      </c>
      <c r="T52" s="12">
        <f t="shared" si="10"/>
        <v>19</v>
      </c>
      <c r="U52" s="12">
        <f t="shared" si="10"/>
        <v>20</v>
      </c>
      <c r="V52" s="12">
        <f t="shared" si="10"/>
        <v>21</v>
      </c>
      <c r="W52" s="12">
        <f t="shared" si="10"/>
        <v>22</v>
      </c>
      <c r="X52" s="12">
        <f t="shared" si="10"/>
        <v>23</v>
      </c>
      <c r="Y52" s="12">
        <f t="shared" si="10"/>
        <v>24</v>
      </c>
      <c r="Z52" s="12">
        <f t="shared" si="10"/>
        <v>25</v>
      </c>
      <c r="AA52" s="12">
        <f t="shared" si="10"/>
        <v>26</v>
      </c>
      <c r="AB52" s="12">
        <f t="shared" si="10"/>
        <v>27</v>
      </c>
      <c r="AC52" s="12">
        <f t="shared" si="10"/>
        <v>28</v>
      </c>
      <c r="AD52" s="12">
        <f t="shared" si="10"/>
        <v>29</v>
      </c>
      <c r="AE52" s="12">
        <f t="shared" si="10"/>
        <v>30</v>
      </c>
      <c r="AF52" s="12">
        <f t="shared" si="10"/>
        <v>31</v>
      </c>
      <c r="AG52" s="12">
        <f t="shared" si="10"/>
        <v>32</v>
      </c>
      <c r="AH52" s="12">
        <f t="shared" si="10"/>
        <v>33</v>
      </c>
      <c r="AI52" s="12">
        <f t="shared" si="10"/>
        <v>34</v>
      </c>
      <c r="AJ52" s="12">
        <f t="shared" si="10"/>
        <v>35</v>
      </c>
      <c r="AK52" s="12">
        <f t="shared" si="10"/>
        <v>36</v>
      </c>
      <c r="AL52" s="12">
        <f t="shared" si="10"/>
        <v>37</v>
      </c>
      <c r="AM52" s="12">
        <f t="shared" si="10"/>
        <v>38</v>
      </c>
      <c r="AN52" s="12">
        <f t="shared" si="10"/>
        <v>39</v>
      </c>
      <c r="AO52" s="12">
        <f t="shared" si="10"/>
        <v>40</v>
      </c>
      <c r="AP52" s="12">
        <f t="shared" si="10"/>
        <v>41</v>
      </c>
      <c r="AQ52" s="12">
        <f t="shared" si="10"/>
        <v>42</v>
      </c>
      <c r="AR52" s="12">
        <f t="shared" si="10"/>
        <v>43</v>
      </c>
      <c r="AS52" s="12">
        <f t="shared" si="10"/>
        <v>44</v>
      </c>
      <c r="AT52" s="12">
        <f t="shared" si="10"/>
        <v>45</v>
      </c>
      <c r="AU52" s="12">
        <f t="shared" si="10"/>
        <v>46</v>
      </c>
      <c r="AV52" s="12">
        <f t="shared" si="10"/>
        <v>47</v>
      </c>
      <c r="AW52" s="12">
        <f t="shared" si="10"/>
        <v>48</v>
      </c>
      <c r="AX52" s="12">
        <f t="shared" si="10"/>
        <v>49</v>
      </c>
      <c r="AY52" s="12">
        <f t="shared" si="10"/>
        <v>50</v>
      </c>
      <c r="AZ52" s="12">
        <f t="shared" si="10"/>
        <v>51</v>
      </c>
      <c r="BA52" s="12">
        <f t="shared" si="10"/>
        <v>52</v>
      </c>
      <c r="BB52" s="12">
        <f t="shared" si="10"/>
        <v>53</v>
      </c>
      <c r="BC52" s="12">
        <f t="shared" si="10"/>
        <v>54</v>
      </c>
      <c r="BD52" s="12">
        <f t="shared" si="10"/>
        <v>55</v>
      </c>
      <c r="BE52" s="12">
        <f t="shared" si="10"/>
        <v>56</v>
      </c>
      <c r="BF52" s="12">
        <f t="shared" si="10"/>
        <v>57</v>
      </c>
      <c r="BG52" s="12">
        <f t="shared" si="10"/>
        <v>58</v>
      </c>
      <c r="BH52" s="12">
        <f t="shared" si="10"/>
        <v>59</v>
      </c>
      <c r="BI52" s="12">
        <f t="shared" si="10"/>
        <v>60</v>
      </c>
      <c r="BJ52" s="12">
        <f t="shared" si="10"/>
        <v>61</v>
      </c>
      <c r="BK52" s="12">
        <f t="shared" si="10"/>
        <v>62</v>
      </c>
      <c r="BL52" s="12">
        <f t="shared" si="10"/>
        <v>63</v>
      </c>
      <c r="BM52" s="12">
        <f t="shared" si="10"/>
        <v>64</v>
      </c>
      <c r="BN52" s="12">
        <f t="shared" si="10"/>
        <v>65</v>
      </c>
      <c r="BO52" s="12">
        <f t="shared" ref="BO52:CW52" si="11">IF(LEN(BO$3)&gt;0,BO$3,"")</f>
        <v>66</v>
      </c>
      <c r="BP52" s="12">
        <f t="shared" si="11"/>
        <v>67</v>
      </c>
      <c r="BQ52" s="12">
        <f t="shared" si="11"/>
        <v>68</v>
      </c>
      <c r="BR52" s="12">
        <f t="shared" si="11"/>
        <v>69</v>
      </c>
      <c r="BS52" s="12">
        <f t="shared" si="11"/>
        <v>70</v>
      </c>
      <c r="BT52" s="12">
        <f t="shared" si="11"/>
        <v>71</v>
      </c>
      <c r="BU52" s="12">
        <f t="shared" si="11"/>
        <v>72</v>
      </c>
      <c r="BV52" s="12">
        <f t="shared" si="11"/>
        <v>73</v>
      </c>
      <c r="BW52" s="12">
        <f t="shared" si="11"/>
        <v>74</v>
      </c>
      <c r="BX52" s="12">
        <f t="shared" si="11"/>
        <v>75</v>
      </c>
      <c r="BY52" s="12">
        <f t="shared" si="11"/>
        <v>76</v>
      </c>
      <c r="BZ52" s="12">
        <f t="shared" si="11"/>
        <v>77</v>
      </c>
      <c r="CA52" s="12">
        <f t="shared" si="11"/>
        <v>78</v>
      </c>
      <c r="CB52" s="12">
        <f t="shared" si="11"/>
        <v>79</v>
      </c>
      <c r="CC52" s="12">
        <f t="shared" si="11"/>
        <v>80</v>
      </c>
      <c r="CD52" s="12">
        <f t="shared" si="11"/>
        <v>81</v>
      </c>
      <c r="CE52" s="12">
        <f t="shared" si="11"/>
        <v>82</v>
      </c>
      <c r="CF52" s="12">
        <f t="shared" si="11"/>
        <v>83</v>
      </c>
      <c r="CG52" s="12">
        <f t="shared" si="11"/>
        <v>84</v>
      </c>
      <c r="CH52" s="12">
        <f t="shared" si="11"/>
        <v>85</v>
      </c>
      <c r="CI52" s="12">
        <f t="shared" si="11"/>
        <v>86</v>
      </c>
      <c r="CJ52" s="12">
        <f t="shared" si="11"/>
        <v>87</v>
      </c>
      <c r="CK52" s="12">
        <f t="shared" si="11"/>
        <v>88</v>
      </c>
      <c r="CL52" s="12">
        <f t="shared" si="11"/>
        <v>89</v>
      </c>
      <c r="CM52" s="12">
        <f t="shared" si="11"/>
        <v>90</v>
      </c>
      <c r="CN52" s="12">
        <f t="shared" si="11"/>
        <v>91</v>
      </c>
      <c r="CO52" s="12">
        <f t="shared" si="11"/>
        <v>92</v>
      </c>
      <c r="CP52" s="12">
        <f t="shared" si="11"/>
        <v>93</v>
      </c>
      <c r="CQ52" s="12">
        <f t="shared" si="11"/>
        <v>94</v>
      </c>
      <c r="CR52" s="12">
        <f t="shared" si="11"/>
        <v>95</v>
      </c>
      <c r="CS52" s="13">
        <f t="shared" si="11"/>
        <v>96</v>
      </c>
      <c r="CT52" s="13" t="str">
        <f t="shared" si="11"/>
        <v/>
      </c>
      <c r="CU52" s="13" t="str">
        <f t="shared" si="11"/>
        <v/>
      </c>
      <c r="CV52" s="13" t="str">
        <f t="shared" si="11"/>
        <v/>
      </c>
      <c r="CW52" s="17" t="str">
        <f t="shared" si="11"/>
        <v/>
      </c>
      <c r="CX52" s="18" t="s">
        <v>1</v>
      </c>
    </row>
    <row r="53" spans="1:102" ht="24.95" customHeight="1" thickBot="1" x14ac:dyDescent="0.25">
      <c r="A53" s="105" t="s">
        <v>41</v>
      </c>
      <c r="B53" s="106">
        <f>B17+B27+B41</f>
        <v>44.203000000000003</v>
      </c>
      <c r="C53" s="107">
        <f t="shared" ref="C53:BN53" si="12">C17+C27+C41</f>
        <v>45.051000000000002</v>
      </c>
      <c r="D53" s="107">
        <f t="shared" si="12"/>
        <v>41.178999999999995</v>
      </c>
      <c r="E53" s="107">
        <f t="shared" si="12"/>
        <v>42.805999999999997</v>
      </c>
      <c r="F53" s="107">
        <f t="shared" si="12"/>
        <v>40.54</v>
      </c>
      <c r="G53" s="107">
        <f t="shared" si="12"/>
        <v>46.668999999999997</v>
      </c>
      <c r="H53" s="107">
        <f t="shared" si="12"/>
        <v>46.189</v>
      </c>
      <c r="I53" s="107">
        <f t="shared" si="12"/>
        <v>41.761000000000003</v>
      </c>
      <c r="J53" s="107">
        <f t="shared" si="12"/>
        <v>99.490000000000009</v>
      </c>
      <c r="K53" s="107">
        <f t="shared" si="12"/>
        <v>103.312</v>
      </c>
      <c r="L53" s="107">
        <f t="shared" si="12"/>
        <v>93.218999999999994</v>
      </c>
      <c r="M53" s="107">
        <f t="shared" si="12"/>
        <v>96.793000000000006</v>
      </c>
      <c r="N53" s="107">
        <f t="shared" si="12"/>
        <v>33.738999999999997</v>
      </c>
      <c r="O53" s="107">
        <f t="shared" si="12"/>
        <v>38.79</v>
      </c>
      <c r="P53" s="107">
        <f t="shared" si="12"/>
        <v>37.648000000000003</v>
      </c>
      <c r="Q53" s="107">
        <f t="shared" si="12"/>
        <v>39.969000000000001</v>
      </c>
      <c r="R53" s="107">
        <f t="shared" si="12"/>
        <v>32.869</v>
      </c>
      <c r="S53" s="107">
        <f t="shared" si="12"/>
        <v>22.038</v>
      </c>
      <c r="T53" s="107">
        <f t="shared" si="12"/>
        <v>35.93</v>
      </c>
      <c r="U53" s="107">
        <f t="shared" si="12"/>
        <v>42.27</v>
      </c>
      <c r="V53" s="107">
        <f t="shared" si="12"/>
        <v>55.23</v>
      </c>
      <c r="W53" s="107">
        <f t="shared" si="12"/>
        <v>50.82</v>
      </c>
      <c r="X53" s="107">
        <f t="shared" si="12"/>
        <v>53.241</v>
      </c>
      <c r="Y53" s="107">
        <f t="shared" si="12"/>
        <v>37.616000000000007</v>
      </c>
      <c r="Z53" s="107">
        <f t="shared" si="12"/>
        <v>56.11</v>
      </c>
      <c r="AA53" s="107">
        <f t="shared" si="12"/>
        <v>57.792000000000002</v>
      </c>
      <c r="AB53" s="107">
        <f t="shared" si="12"/>
        <v>52.97</v>
      </c>
      <c r="AC53" s="107">
        <f t="shared" si="12"/>
        <v>48.22</v>
      </c>
      <c r="AD53" s="107">
        <f t="shared" si="12"/>
        <v>143.55000000000001</v>
      </c>
      <c r="AE53" s="107">
        <f t="shared" si="12"/>
        <v>154.30700000000002</v>
      </c>
      <c r="AF53" s="107">
        <f t="shared" si="12"/>
        <v>153.69900000000001</v>
      </c>
      <c r="AG53" s="107">
        <f t="shared" si="12"/>
        <v>169.624</v>
      </c>
      <c r="AH53" s="107">
        <f t="shared" si="12"/>
        <v>60.470000000000006</v>
      </c>
      <c r="AI53" s="107">
        <f t="shared" si="12"/>
        <v>60.742000000000004</v>
      </c>
      <c r="AJ53" s="107">
        <f t="shared" si="12"/>
        <v>75.099999999999994</v>
      </c>
      <c r="AK53" s="107">
        <f t="shared" si="12"/>
        <v>75.400999999999996</v>
      </c>
      <c r="AL53" s="107">
        <f t="shared" si="12"/>
        <v>20.737000000000002</v>
      </c>
      <c r="AM53" s="107">
        <f t="shared" si="12"/>
        <v>29.946999999999999</v>
      </c>
      <c r="AN53" s="107">
        <f t="shared" si="12"/>
        <v>33.549999999999997</v>
      </c>
      <c r="AO53" s="107">
        <f t="shared" si="12"/>
        <v>51.771999999999998</v>
      </c>
      <c r="AP53" s="107">
        <f t="shared" si="12"/>
        <v>74.396000000000001</v>
      </c>
      <c r="AQ53" s="107">
        <f t="shared" si="12"/>
        <v>82.98</v>
      </c>
      <c r="AR53" s="107">
        <f t="shared" si="12"/>
        <v>73.608999999999995</v>
      </c>
      <c r="AS53" s="107">
        <f t="shared" si="12"/>
        <v>51.57</v>
      </c>
      <c r="AT53" s="107">
        <f t="shared" si="12"/>
        <v>50.381999999999998</v>
      </c>
      <c r="AU53" s="107">
        <f t="shared" si="12"/>
        <v>44.43</v>
      </c>
      <c r="AV53" s="107">
        <f t="shared" si="12"/>
        <v>54.982999999999997</v>
      </c>
      <c r="AW53" s="107">
        <f t="shared" si="12"/>
        <v>52.639000000000003</v>
      </c>
      <c r="AX53" s="107">
        <f t="shared" si="12"/>
        <v>53.786999999999999</v>
      </c>
      <c r="AY53" s="107">
        <f t="shared" si="12"/>
        <v>58.780999999999999</v>
      </c>
      <c r="AZ53" s="107">
        <f t="shared" si="12"/>
        <v>44.259</v>
      </c>
      <c r="BA53" s="107">
        <f t="shared" si="12"/>
        <v>29.78</v>
      </c>
      <c r="BB53" s="107">
        <f t="shared" si="12"/>
        <v>235.25299999999999</v>
      </c>
      <c r="BC53" s="107">
        <f t="shared" si="12"/>
        <v>235.465</v>
      </c>
      <c r="BD53" s="107">
        <f t="shared" si="12"/>
        <v>235.565</v>
      </c>
      <c r="BE53" s="107">
        <f t="shared" si="12"/>
        <v>253.809</v>
      </c>
      <c r="BF53" s="107">
        <f t="shared" si="12"/>
        <v>182.95299999999997</v>
      </c>
      <c r="BG53" s="107">
        <f t="shared" si="12"/>
        <v>186.19</v>
      </c>
      <c r="BH53" s="107">
        <f t="shared" si="12"/>
        <v>182.821</v>
      </c>
      <c r="BI53" s="107">
        <f t="shared" si="12"/>
        <v>184.23999999999998</v>
      </c>
      <c r="BJ53" s="107">
        <f t="shared" si="12"/>
        <v>79.562000000000012</v>
      </c>
      <c r="BK53" s="107">
        <f t="shared" si="12"/>
        <v>60.814999999999998</v>
      </c>
      <c r="BL53" s="107">
        <f t="shared" si="12"/>
        <v>98.801999999999992</v>
      </c>
      <c r="BM53" s="107">
        <f t="shared" si="12"/>
        <v>75.456000000000003</v>
      </c>
      <c r="BN53" s="107">
        <f t="shared" si="12"/>
        <v>34.624000000000002</v>
      </c>
      <c r="BO53" s="107">
        <f t="shared" ref="BO53:CX53" si="13">BO17+BO27+BO41</f>
        <v>60.365000000000002</v>
      </c>
      <c r="BP53" s="107">
        <f t="shared" si="13"/>
        <v>28.872</v>
      </c>
      <c r="BQ53" s="107">
        <f t="shared" si="13"/>
        <v>29.181999999999999</v>
      </c>
      <c r="BR53" s="107">
        <f t="shared" si="13"/>
        <v>66.453000000000003</v>
      </c>
      <c r="BS53" s="107">
        <f t="shared" si="13"/>
        <v>54.131</v>
      </c>
      <c r="BT53" s="107">
        <f t="shared" si="13"/>
        <v>123.73699999999999</v>
      </c>
      <c r="BU53" s="107">
        <f t="shared" si="13"/>
        <v>84.711999999999989</v>
      </c>
      <c r="BV53" s="107">
        <f t="shared" si="13"/>
        <v>58.75</v>
      </c>
      <c r="BW53" s="107">
        <f t="shared" si="13"/>
        <v>49.778999999999996</v>
      </c>
      <c r="BX53" s="107">
        <f t="shared" si="13"/>
        <v>143.30099999999999</v>
      </c>
      <c r="BY53" s="107">
        <f t="shared" si="13"/>
        <v>101.645</v>
      </c>
      <c r="BZ53" s="107">
        <f t="shared" si="13"/>
        <v>34.170999999999999</v>
      </c>
      <c r="CA53" s="107">
        <f t="shared" si="13"/>
        <v>22.565999999999999</v>
      </c>
      <c r="CB53" s="107">
        <f t="shared" si="13"/>
        <v>73.001000000000005</v>
      </c>
      <c r="CC53" s="107">
        <f t="shared" si="13"/>
        <v>18.187999999999999</v>
      </c>
      <c r="CD53" s="107">
        <f t="shared" si="13"/>
        <v>18.558</v>
      </c>
      <c r="CE53" s="107">
        <f t="shared" si="13"/>
        <v>17.837</v>
      </c>
      <c r="CF53" s="107">
        <f t="shared" si="13"/>
        <v>113.70100000000001</v>
      </c>
      <c r="CG53" s="107">
        <f t="shared" si="13"/>
        <v>175.995</v>
      </c>
      <c r="CH53" s="107">
        <f t="shared" si="13"/>
        <v>102.63600000000001</v>
      </c>
      <c r="CI53" s="107">
        <f t="shared" si="13"/>
        <v>102.625</v>
      </c>
      <c r="CJ53" s="107">
        <f t="shared" si="13"/>
        <v>102.63300000000001</v>
      </c>
      <c r="CK53" s="107">
        <f t="shared" si="13"/>
        <v>106.66000000000001</v>
      </c>
      <c r="CL53" s="107">
        <f t="shared" si="13"/>
        <v>134.554</v>
      </c>
      <c r="CM53" s="107">
        <f t="shared" si="13"/>
        <v>134.114</v>
      </c>
      <c r="CN53" s="107">
        <f t="shared" si="13"/>
        <v>133.85999999999999</v>
      </c>
      <c r="CO53" s="107">
        <f t="shared" si="13"/>
        <v>133.66</v>
      </c>
      <c r="CP53" s="107">
        <f t="shared" si="13"/>
        <v>16.880000000000003</v>
      </c>
      <c r="CQ53" s="107">
        <f t="shared" si="13"/>
        <v>13.224</v>
      </c>
      <c r="CR53" s="107">
        <f t="shared" si="13"/>
        <v>75.490000000000009</v>
      </c>
      <c r="CS53" s="107">
        <f t="shared" si="13"/>
        <v>352.10899999999998</v>
      </c>
      <c r="CT53" s="108">
        <f t="shared" si="13"/>
        <v>0</v>
      </c>
      <c r="CU53" s="108">
        <f t="shared" si="13"/>
        <v>0</v>
      </c>
      <c r="CV53" s="108">
        <f t="shared" si="13"/>
        <v>0</v>
      </c>
      <c r="CW53" s="109">
        <f t="shared" si="13"/>
        <v>0</v>
      </c>
      <c r="CX53" s="126">
        <f t="shared" si="13"/>
        <v>1966.4757499999996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0" priority="1" operator="greaterThan">
      <formula>1500</formula>
    </cfRule>
  </conditionalFormatting>
  <pageMargins left="0.19685039370078741" right="0.19685039370078741" top="0.35433070866141736" bottom="0.31496062992125984" header="0.23622047244094491" footer="0.19685039370078741"/>
  <pageSetup paperSize="9" scale="37" fitToWidth="4" fitToHeight="4" orientation="landscape" horizontalDpi="300" verticalDpi="300" r:id="rId1"/>
  <headerFooter>
    <oddHeader>&amp;L&amp;12&amp;A</oddHeader>
    <oddFooter>&amp;R&amp;12&amp;D&amp;T</oddFooter>
  </headerFooter>
  <colBreaks count="3" manualBreakCount="3">
    <brk id="25" max="53" man="1"/>
    <brk id="49" max="53" man="1"/>
    <brk id="73" max="5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CX32"/>
  <sheetViews>
    <sheetView showGridLines="0" zoomScale="60" zoomScaleNormal="60" workbookViewId="0">
      <pane xSplit="1" ySplit="4" topLeftCell="AZ5" activePane="bottomRight" state="frozen"/>
      <selection pane="topRight" activeCell="B1" sqref="B1"/>
      <selection pane="bottomLeft" activeCell="A6" sqref="A6"/>
      <selection pane="bottomRight" activeCell="O14" sqref="O14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55</v>
      </c>
      <c r="B1" s="2"/>
      <c r="C1" s="129"/>
      <c r="D1" s="2" t="s">
        <v>0</v>
      </c>
      <c r="E1" s="3"/>
      <c r="F1" s="3"/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130"/>
      <c r="CR1" s="130"/>
      <c r="CS1" s="130"/>
      <c r="CT1" s="130"/>
      <c r="CU1" s="130"/>
      <c r="CV1" s="130"/>
      <c r="CW1" s="130"/>
      <c r="CX1" s="130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31"/>
    </row>
    <row r="3" spans="1:102" ht="30" customHeight="1" thickBot="1" x14ac:dyDescent="0.25">
      <c r="A3" s="10">
        <v>46018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52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-48.4</v>
      </c>
      <c r="C5" s="25">
        <v>-49.6</v>
      </c>
      <c r="D5" s="25">
        <v>-45.9</v>
      </c>
      <c r="E5" s="25">
        <v>-47.4</v>
      </c>
      <c r="F5" s="25">
        <v>-44.599999999999994</v>
      </c>
      <c r="G5" s="25">
        <v>-35.4</v>
      </c>
      <c r="H5" s="25">
        <v>-41.8</v>
      </c>
      <c r="I5" s="25">
        <v>-46.7</v>
      </c>
      <c r="J5" s="25">
        <v>-42.8</v>
      </c>
      <c r="K5" s="25">
        <v>-54.099999999999994</v>
      </c>
      <c r="L5" s="25">
        <v>-30.799999999999997</v>
      </c>
      <c r="M5" s="25">
        <v>-33.299999999999997</v>
      </c>
      <c r="N5" s="25">
        <v>-28.3</v>
      </c>
      <c r="O5" s="25">
        <v>-30.9</v>
      </c>
      <c r="P5" s="25">
        <v>-27.6</v>
      </c>
      <c r="Q5" s="25">
        <v>-38.4</v>
      </c>
      <c r="R5" s="25">
        <v>-31.1</v>
      </c>
      <c r="S5" s="25">
        <v>-25.3</v>
      </c>
      <c r="T5" s="25">
        <v>-39.700000000000003</v>
      </c>
      <c r="U5" s="25">
        <v>-34.700000000000003</v>
      </c>
      <c r="V5" s="25">
        <v>-48.6</v>
      </c>
      <c r="W5" s="25">
        <v>-14.8</v>
      </c>
      <c r="X5" s="25">
        <v>-50.1</v>
      </c>
      <c r="Y5" s="25">
        <v>-40.1</v>
      </c>
      <c r="Z5" s="25">
        <v>-16</v>
      </c>
      <c r="AA5" s="25">
        <v>9.9</v>
      </c>
      <c r="AB5" s="25">
        <v>-31.2</v>
      </c>
      <c r="AC5" s="25">
        <v>-31.2</v>
      </c>
      <c r="AD5" s="25">
        <v>20.5</v>
      </c>
      <c r="AE5" s="25">
        <v>-37</v>
      </c>
      <c r="AF5" s="25">
        <v>-45.099999999999994</v>
      </c>
      <c r="AG5" s="25">
        <v>-69.699999999999989</v>
      </c>
      <c r="AH5" s="25">
        <v>-54.2</v>
      </c>
      <c r="AI5" s="25">
        <v>-67.599999999999994</v>
      </c>
      <c r="AJ5" s="25">
        <v>-11.4</v>
      </c>
      <c r="AK5" s="25">
        <v>-34</v>
      </c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>
        <v>-17.100000000000001</v>
      </c>
      <c r="AW5" s="25">
        <v>-15.5</v>
      </c>
      <c r="AX5" s="25"/>
      <c r="AY5" s="25">
        <v>-2.7</v>
      </c>
      <c r="AZ5" s="25">
        <v>-2.7</v>
      </c>
      <c r="BA5" s="25">
        <v>-9.6999999999999993</v>
      </c>
      <c r="BB5" s="25">
        <v>48.699999999999989</v>
      </c>
      <c r="BC5" s="25">
        <v>38.300000000000011</v>
      </c>
      <c r="BD5" s="25">
        <v>74.699999999999989</v>
      </c>
      <c r="BE5" s="25">
        <v>20.699999999999989</v>
      </c>
      <c r="BF5" s="25">
        <v>67.499999999999986</v>
      </c>
      <c r="BG5" s="25">
        <v>60.699999999999989</v>
      </c>
      <c r="BH5" s="25">
        <v>99.799999999999983</v>
      </c>
      <c r="BI5" s="25">
        <v>33.299999999999983</v>
      </c>
      <c r="BJ5" s="25">
        <v>76.400000000000006</v>
      </c>
      <c r="BK5" s="25">
        <v>57.6</v>
      </c>
      <c r="BL5" s="25">
        <v>-35.499999999999993</v>
      </c>
      <c r="BM5" s="25">
        <v>17.899999999999999</v>
      </c>
      <c r="BN5" s="25">
        <v>-31.3</v>
      </c>
      <c r="BO5" s="25">
        <v>35.1</v>
      </c>
      <c r="BP5" s="25">
        <v>-10.5</v>
      </c>
      <c r="BQ5" s="25">
        <v>-4.7</v>
      </c>
      <c r="BR5" s="25">
        <v>16.3</v>
      </c>
      <c r="BS5" s="25">
        <v>-2</v>
      </c>
      <c r="BT5" s="25">
        <v>71.399999999999991</v>
      </c>
      <c r="BU5" s="25">
        <v>28.599999999999998</v>
      </c>
      <c r="BV5" s="25">
        <v>-9.3999999999999986</v>
      </c>
      <c r="BW5" s="25">
        <v>-21.3</v>
      </c>
      <c r="BX5" s="25">
        <v>76</v>
      </c>
      <c r="BY5" s="25">
        <v>29</v>
      </c>
      <c r="BZ5" s="25">
        <v>8.7000000000000011</v>
      </c>
      <c r="CA5" s="25">
        <v>-9.1</v>
      </c>
      <c r="CB5" s="25">
        <v>31.6</v>
      </c>
      <c r="CC5" s="25">
        <v>-14.1</v>
      </c>
      <c r="CD5" s="25">
        <v>-5.9</v>
      </c>
      <c r="CE5" s="25">
        <v>-10.9</v>
      </c>
      <c r="CF5" s="25">
        <v>80.5</v>
      </c>
      <c r="CG5" s="25">
        <v>139.69999999999999</v>
      </c>
      <c r="CH5" s="25">
        <v>102.4</v>
      </c>
      <c r="CI5" s="25">
        <v>94.600000000000009</v>
      </c>
      <c r="CJ5" s="25">
        <v>102.4</v>
      </c>
      <c r="CK5" s="25">
        <v>102.4</v>
      </c>
      <c r="CL5" s="25">
        <v>30.199999999999989</v>
      </c>
      <c r="CM5" s="25">
        <v>67.199999999999989</v>
      </c>
      <c r="CN5" s="25">
        <v>63.599999999999994</v>
      </c>
      <c r="CO5" s="25">
        <v>74.3</v>
      </c>
      <c r="CP5" s="25">
        <v>9.4</v>
      </c>
      <c r="CQ5" s="25">
        <v>5.6</v>
      </c>
      <c r="CR5" s="25">
        <v>68.7</v>
      </c>
      <c r="CS5" s="25">
        <v>341.5</v>
      </c>
      <c r="CT5" s="26"/>
      <c r="CU5" s="26"/>
      <c r="CV5" s="26"/>
      <c r="CW5" s="27"/>
      <c r="CX5" s="132">
        <f t="array" ref="CX5">SUMPRODUCT(B5:CW5*0.25)</f>
        <v>168.74999999999994</v>
      </c>
    </row>
    <row r="6" spans="1:102" ht="24.95" customHeight="1" thickBot="1" x14ac:dyDescent="0.25">
      <c r="A6" s="133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134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6"/>
    </row>
    <row r="8" spans="1:102" ht="24.95" customHeight="1" x14ac:dyDescent="0.2">
      <c r="A8" s="35" t="s">
        <v>5</v>
      </c>
      <c r="B8" s="137">
        <v>98.86</v>
      </c>
      <c r="C8" s="138">
        <v>95.02</v>
      </c>
      <c r="D8" s="138">
        <v>88.41</v>
      </c>
      <c r="E8" s="138">
        <v>84.55</v>
      </c>
      <c r="F8" s="138">
        <v>99.81</v>
      </c>
      <c r="G8" s="138">
        <v>92.93</v>
      </c>
      <c r="H8" s="138">
        <v>89.21</v>
      </c>
      <c r="I8" s="138">
        <v>84.19</v>
      </c>
      <c r="J8" s="138">
        <v>92.21</v>
      </c>
      <c r="K8" s="138">
        <v>85.5</v>
      </c>
      <c r="L8" s="138">
        <v>85.58</v>
      </c>
      <c r="M8" s="138">
        <v>83.72</v>
      </c>
      <c r="N8" s="138">
        <v>88.55</v>
      </c>
      <c r="O8" s="138">
        <v>85.85</v>
      </c>
      <c r="P8" s="138">
        <v>83.73</v>
      </c>
      <c r="Q8" s="138">
        <v>81.87</v>
      </c>
      <c r="R8" s="138">
        <v>86.7</v>
      </c>
      <c r="S8" s="138">
        <v>85.5</v>
      </c>
      <c r="T8" s="138">
        <v>83.87</v>
      </c>
      <c r="U8" s="138">
        <v>84.59</v>
      </c>
      <c r="V8" s="138">
        <v>81.900000000000006</v>
      </c>
      <c r="W8" s="138">
        <v>82.61</v>
      </c>
      <c r="X8" s="138">
        <v>83.94</v>
      </c>
      <c r="Y8" s="138">
        <v>87.13</v>
      </c>
      <c r="Z8" s="138">
        <v>81.34</v>
      </c>
      <c r="AA8" s="138">
        <v>83.43</v>
      </c>
      <c r="AB8" s="138">
        <v>86.42</v>
      </c>
      <c r="AC8" s="138">
        <v>90</v>
      </c>
      <c r="AD8" s="138">
        <v>92.8</v>
      </c>
      <c r="AE8" s="138">
        <v>95.29</v>
      </c>
      <c r="AF8" s="138">
        <v>97.18</v>
      </c>
      <c r="AG8" s="138">
        <v>98</v>
      </c>
      <c r="AH8" s="138">
        <v>107.04</v>
      </c>
      <c r="AI8" s="138">
        <v>100.15</v>
      </c>
      <c r="AJ8" s="138">
        <v>97.19</v>
      </c>
      <c r="AK8" s="138">
        <v>94.75</v>
      </c>
      <c r="AL8" s="138">
        <v>101.47</v>
      </c>
      <c r="AM8" s="138">
        <v>80.88</v>
      </c>
      <c r="AN8" s="138">
        <v>84.76</v>
      </c>
      <c r="AO8" s="138">
        <v>79.69</v>
      </c>
      <c r="AP8" s="138">
        <v>89</v>
      </c>
      <c r="AQ8" s="138">
        <v>83.04</v>
      </c>
      <c r="AR8" s="138">
        <v>71.27</v>
      </c>
      <c r="AS8" s="138">
        <v>46.4</v>
      </c>
      <c r="AT8" s="138">
        <v>79</v>
      </c>
      <c r="AU8" s="138">
        <v>56.91</v>
      </c>
      <c r="AV8" s="138">
        <v>78.400000000000006</v>
      </c>
      <c r="AW8" s="138">
        <v>74.180000000000007</v>
      </c>
      <c r="AX8" s="138">
        <v>49.88</v>
      </c>
      <c r="AY8" s="138">
        <v>76.400000000000006</v>
      </c>
      <c r="AZ8" s="138">
        <v>78.59</v>
      </c>
      <c r="BA8" s="138">
        <v>77.569999999999993</v>
      </c>
      <c r="BB8" s="138">
        <v>76.05</v>
      </c>
      <c r="BC8" s="138">
        <v>78.87</v>
      </c>
      <c r="BD8" s="138">
        <v>81.400000000000006</v>
      </c>
      <c r="BE8" s="138">
        <v>85.52</v>
      </c>
      <c r="BF8" s="138">
        <v>75.59</v>
      </c>
      <c r="BG8" s="138">
        <v>80.88</v>
      </c>
      <c r="BH8" s="138">
        <v>96.89</v>
      </c>
      <c r="BI8" s="138">
        <v>109.93</v>
      </c>
      <c r="BJ8" s="138">
        <v>85.17</v>
      </c>
      <c r="BK8" s="138">
        <v>94.67</v>
      </c>
      <c r="BL8" s="138">
        <v>102.66</v>
      </c>
      <c r="BM8" s="138">
        <v>139.57</v>
      </c>
      <c r="BN8" s="138">
        <v>102.98</v>
      </c>
      <c r="BO8" s="138">
        <v>117.43</v>
      </c>
      <c r="BP8" s="138">
        <v>126.57</v>
      </c>
      <c r="BQ8" s="138">
        <v>122.08</v>
      </c>
      <c r="BR8" s="138">
        <v>120.51</v>
      </c>
      <c r="BS8" s="138">
        <v>116.25</v>
      </c>
      <c r="BT8" s="138">
        <v>107.61</v>
      </c>
      <c r="BU8" s="138">
        <v>111.6</v>
      </c>
      <c r="BV8" s="138">
        <v>127.33</v>
      </c>
      <c r="BW8" s="138">
        <v>124.34</v>
      </c>
      <c r="BX8" s="138">
        <v>105.96</v>
      </c>
      <c r="BY8" s="138">
        <v>105.27</v>
      </c>
      <c r="BZ8" s="138">
        <v>127.69</v>
      </c>
      <c r="CA8" s="138">
        <v>136.05000000000001</v>
      </c>
      <c r="CB8" s="138">
        <v>110.84</v>
      </c>
      <c r="CC8" s="138">
        <v>119.56</v>
      </c>
      <c r="CD8" s="138">
        <v>152.02000000000001</v>
      </c>
      <c r="CE8" s="138">
        <v>136.16999999999999</v>
      </c>
      <c r="CF8" s="138">
        <v>100.63</v>
      </c>
      <c r="CG8" s="138">
        <v>91.67</v>
      </c>
      <c r="CH8" s="138">
        <v>126.03</v>
      </c>
      <c r="CI8" s="138">
        <v>124</v>
      </c>
      <c r="CJ8" s="138">
        <v>123.25</v>
      </c>
      <c r="CK8" s="138">
        <v>100.2</v>
      </c>
      <c r="CL8" s="138">
        <v>116.38</v>
      </c>
      <c r="CM8" s="138">
        <v>106.61</v>
      </c>
      <c r="CN8" s="138">
        <v>100.07</v>
      </c>
      <c r="CO8" s="138">
        <v>97.2</v>
      </c>
      <c r="CP8" s="138">
        <v>106.72</v>
      </c>
      <c r="CQ8" s="138">
        <v>95.08</v>
      </c>
      <c r="CR8" s="138">
        <v>91.34</v>
      </c>
      <c r="CS8" s="138">
        <v>82.99</v>
      </c>
      <c r="CT8" s="139"/>
      <c r="CU8" s="139"/>
      <c r="CV8" s="139"/>
      <c r="CW8" s="140"/>
      <c r="CX8" s="141">
        <f>IF(SUM(B8:CW8)&lt;&gt;0,AVERAGEIF(B8:CW8,"&lt;&gt;"""),"")</f>
        <v>95.488437500000032</v>
      </c>
    </row>
    <row r="9" spans="1:102" ht="24.95" customHeight="1" thickBot="1" x14ac:dyDescent="0.25">
      <c r="A9" s="133" t="s">
        <v>6</v>
      </c>
      <c r="B9" s="42">
        <v>91.71</v>
      </c>
      <c r="C9" s="43">
        <v>91.71</v>
      </c>
      <c r="D9" s="43">
        <v>91.71</v>
      </c>
      <c r="E9" s="43">
        <v>91.71</v>
      </c>
      <c r="F9" s="43">
        <v>91.534999999999997</v>
      </c>
      <c r="G9" s="43">
        <v>91.534999999999997</v>
      </c>
      <c r="H9" s="43">
        <v>91.534999999999997</v>
      </c>
      <c r="I9" s="43">
        <v>91.534999999999997</v>
      </c>
      <c r="J9" s="43">
        <v>86.752499999999998</v>
      </c>
      <c r="K9" s="43">
        <v>86.752499999999998</v>
      </c>
      <c r="L9" s="43">
        <v>86.752499999999998</v>
      </c>
      <c r="M9" s="43">
        <v>86.752499999999998</v>
      </c>
      <c r="N9" s="43">
        <v>85</v>
      </c>
      <c r="O9" s="43">
        <v>85</v>
      </c>
      <c r="P9" s="43">
        <v>85</v>
      </c>
      <c r="Q9" s="43">
        <v>85</v>
      </c>
      <c r="R9" s="43">
        <v>85.165000000000006</v>
      </c>
      <c r="S9" s="43">
        <v>85.165000000000006</v>
      </c>
      <c r="T9" s="43">
        <v>85.165000000000006</v>
      </c>
      <c r="U9" s="43">
        <v>85.165000000000006</v>
      </c>
      <c r="V9" s="43">
        <v>83.894999999999996</v>
      </c>
      <c r="W9" s="43">
        <v>83.894999999999996</v>
      </c>
      <c r="X9" s="43">
        <v>83.894999999999996</v>
      </c>
      <c r="Y9" s="43">
        <v>83.894999999999996</v>
      </c>
      <c r="Z9" s="43">
        <v>85.297499999999999</v>
      </c>
      <c r="AA9" s="43">
        <v>85.297499999999999</v>
      </c>
      <c r="AB9" s="43">
        <v>85.297499999999999</v>
      </c>
      <c r="AC9" s="43">
        <v>85.297499999999999</v>
      </c>
      <c r="AD9" s="43">
        <v>95.817499999999995</v>
      </c>
      <c r="AE9" s="43">
        <v>95.817499999999995</v>
      </c>
      <c r="AF9" s="43">
        <v>95.817499999999995</v>
      </c>
      <c r="AG9" s="43">
        <v>95.817499999999995</v>
      </c>
      <c r="AH9" s="43">
        <v>99.782499999999999</v>
      </c>
      <c r="AI9" s="43">
        <v>99.782499999999999</v>
      </c>
      <c r="AJ9" s="43">
        <v>99.782499999999999</v>
      </c>
      <c r="AK9" s="43">
        <v>99.782499999999999</v>
      </c>
      <c r="AL9" s="43">
        <v>86.7</v>
      </c>
      <c r="AM9" s="43">
        <v>86.7</v>
      </c>
      <c r="AN9" s="43">
        <v>86.7</v>
      </c>
      <c r="AO9" s="43">
        <v>86.7</v>
      </c>
      <c r="AP9" s="43">
        <v>72.427499999999995</v>
      </c>
      <c r="AQ9" s="43">
        <v>72.427499999999995</v>
      </c>
      <c r="AR9" s="43">
        <v>72.427499999999995</v>
      </c>
      <c r="AS9" s="43">
        <v>72.427499999999995</v>
      </c>
      <c r="AT9" s="43">
        <v>72.122500000000002</v>
      </c>
      <c r="AU9" s="43">
        <v>72.122500000000002</v>
      </c>
      <c r="AV9" s="43">
        <v>72.122500000000002</v>
      </c>
      <c r="AW9" s="43">
        <v>72.122500000000002</v>
      </c>
      <c r="AX9" s="43">
        <v>70.61</v>
      </c>
      <c r="AY9" s="43">
        <v>70.61</v>
      </c>
      <c r="AZ9" s="43">
        <v>70.61</v>
      </c>
      <c r="BA9" s="43">
        <v>70.61</v>
      </c>
      <c r="BB9" s="43">
        <v>80.459999999999994</v>
      </c>
      <c r="BC9" s="43">
        <v>80.459999999999994</v>
      </c>
      <c r="BD9" s="43">
        <v>80.459999999999994</v>
      </c>
      <c r="BE9" s="43">
        <v>80.459999999999994</v>
      </c>
      <c r="BF9" s="43">
        <v>90.822500000000005</v>
      </c>
      <c r="BG9" s="43">
        <v>90.822500000000005</v>
      </c>
      <c r="BH9" s="43">
        <v>90.822500000000005</v>
      </c>
      <c r="BI9" s="43">
        <v>90.822500000000005</v>
      </c>
      <c r="BJ9" s="43">
        <v>105.5175</v>
      </c>
      <c r="BK9" s="43">
        <v>105.5175</v>
      </c>
      <c r="BL9" s="43">
        <v>105.5175</v>
      </c>
      <c r="BM9" s="43">
        <v>105.5175</v>
      </c>
      <c r="BN9" s="43">
        <v>117.265</v>
      </c>
      <c r="BO9" s="43">
        <v>117.265</v>
      </c>
      <c r="BP9" s="43">
        <v>117.265</v>
      </c>
      <c r="BQ9" s="43">
        <v>117.265</v>
      </c>
      <c r="BR9" s="43">
        <v>113.99250000000001</v>
      </c>
      <c r="BS9" s="43">
        <v>113.99250000000001</v>
      </c>
      <c r="BT9" s="43">
        <v>113.99250000000001</v>
      </c>
      <c r="BU9" s="43">
        <v>113.99250000000001</v>
      </c>
      <c r="BV9" s="43">
        <v>115.72499999999999</v>
      </c>
      <c r="BW9" s="43">
        <v>115.72499999999999</v>
      </c>
      <c r="BX9" s="43">
        <v>115.72499999999999</v>
      </c>
      <c r="BY9" s="43">
        <v>115.72499999999999</v>
      </c>
      <c r="BZ9" s="43">
        <v>123.535</v>
      </c>
      <c r="CA9" s="43">
        <v>123.535</v>
      </c>
      <c r="CB9" s="43">
        <v>123.535</v>
      </c>
      <c r="CC9" s="43">
        <v>123.535</v>
      </c>
      <c r="CD9" s="43">
        <v>120.1225</v>
      </c>
      <c r="CE9" s="43">
        <v>120.1225</v>
      </c>
      <c r="CF9" s="43">
        <v>120.1225</v>
      </c>
      <c r="CG9" s="43">
        <v>120.1225</v>
      </c>
      <c r="CH9" s="43">
        <v>118.37</v>
      </c>
      <c r="CI9" s="43">
        <v>118.37</v>
      </c>
      <c r="CJ9" s="43">
        <v>118.37</v>
      </c>
      <c r="CK9" s="43">
        <v>118.37</v>
      </c>
      <c r="CL9" s="43">
        <v>105.065</v>
      </c>
      <c r="CM9" s="43">
        <v>105.065</v>
      </c>
      <c r="CN9" s="43">
        <v>105.065</v>
      </c>
      <c r="CO9" s="43">
        <v>105.065</v>
      </c>
      <c r="CP9" s="43">
        <v>94.032499999999999</v>
      </c>
      <c r="CQ9" s="43">
        <v>94.032499999999999</v>
      </c>
      <c r="CR9" s="43">
        <v>94.032499999999999</v>
      </c>
      <c r="CS9" s="43">
        <v>94.032499999999999</v>
      </c>
      <c r="CT9" s="44"/>
      <c r="CU9" s="44"/>
      <c r="CV9" s="44"/>
      <c r="CW9" s="45"/>
      <c r="CX9" s="142">
        <f>IF(SUM(B9:CW9)&lt;&gt;0,AVERAGEIF(B9:CW9,"&lt;&gt;"""),"")</f>
        <v>95.488437500000032</v>
      </c>
    </row>
    <row r="10" spans="1:102" ht="18" customHeight="1" thickBot="1" x14ac:dyDescent="0.25">
      <c r="A10" s="81"/>
      <c r="B10" s="82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4"/>
    </row>
    <row r="11" spans="1:102" ht="30" customHeight="1" thickBot="1" x14ac:dyDescent="0.25">
      <c r="A11" s="85" t="s">
        <v>36</v>
      </c>
      <c r="B11" s="111">
        <v>1</v>
      </c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12"/>
      <c r="BQ11" s="112"/>
      <c r="BR11" s="112"/>
      <c r="BS11" s="112"/>
      <c r="BT11" s="112"/>
      <c r="BU11" s="112"/>
      <c r="BV11" s="112"/>
      <c r="BW11" s="112"/>
      <c r="BX11" s="112"/>
      <c r="BY11" s="112"/>
      <c r="BZ11" s="112"/>
      <c r="CA11" s="112"/>
      <c r="CB11" s="112"/>
      <c r="CC11" s="112"/>
      <c r="CD11" s="112"/>
      <c r="CE11" s="112"/>
      <c r="CF11" s="112"/>
      <c r="CG11" s="112"/>
      <c r="CH11" s="112"/>
      <c r="CI11" s="112"/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3"/>
    </row>
    <row r="12" spans="1:102" ht="24.95" customHeight="1" x14ac:dyDescent="0.2">
      <c r="A12" s="86" t="s">
        <v>30</v>
      </c>
      <c r="B12" s="143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144"/>
      <c r="BM12" s="144"/>
      <c r="BN12" s="144"/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5"/>
      <c r="CU12" s="145"/>
      <c r="CV12" s="145"/>
      <c r="CW12" s="146"/>
      <c r="CX12" s="147">
        <f t="array" ref="CX12">SUMPRODUCT(B12:CW12*0.25)</f>
        <v>0</v>
      </c>
    </row>
    <row r="13" spans="1:102" ht="24.95" customHeight="1" x14ac:dyDescent="0.2">
      <c r="A13" s="118" t="s">
        <v>31</v>
      </c>
      <c r="B13" s="148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  <c r="BI13" s="149"/>
      <c r="BJ13" s="149"/>
      <c r="BK13" s="149"/>
      <c r="BL13" s="149"/>
      <c r="BM13" s="149"/>
      <c r="BN13" s="149"/>
      <c r="BO13" s="149"/>
      <c r="BP13" s="149"/>
      <c r="BQ13" s="149"/>
      <c r="BR13" s="149"/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  <c r="CJ13" s="149"/>
      <c r="CK13" s="149"/>
      <c r="CL13" s="149"/>
      <c r="CM13" s="149"/>
      <c r="CN13" s="149"/>
      <c r="CO13" s="149"/>
      <c r="CP13" s="149"/>
      <c r="CQ13" s="149"/>
      <c r="CR13" s="149"/>
      <c r="CS13" s="149"/>
      <c r="CT13" s="150"/>
      <c r="CU13" s="150"/>
      <c r="CV13" s="150"/>
      <c r="CW13" s="151"/>
      <c r="CX13" s="152">
        <f t="array" ref="CX13">SUMPRODUCT(B13:CW13*0.25)</f>
        <v>0</v>
      </c>
    </row>
    <row r="14" spans="1:102" ht="24.95" customHeight="1" x14ac:dyDescent="0.2">
      <c r="A14" s="118" t="s">
        <v>32</v>
      </c>
      <c r="B14" s="148">
        <v>48.4</v>
      </c>
      <c r="C14" s="149">
        <v>49.6</v>
      </c>
      <c r="D14" s="149">
        <v>45.9</v>
      </c>
      <c r="E14" s="149">
        <v>47.4</v>
      </c>
      <c r="F14" s="149">
        <v>31.9</v>
      </c>
      <c r="G14" s="149">
        <v>22.7</v>
      </c>
      <c r="H14" s="149">
        <v>29.1</v>
      </c>
      <c r="I14" s="149">
        <v>34</v>
      </c>
      <c r="J14" s="149">
        <v>96.8</v>
      </c>
      <c r="K14" s="149">
        <v>108.1</v>
      </c>
      <c r="L14" s="149">
        <v>84.8</v>
      </c>
      <c r="M14" s="149">
        <v>87.3</v>
      </c>
      <c r="N14" s="149">
        <v>28.3</v>
      </c>
      <c r="O14" s="149">
        <v>30.9</v>
      </c>
      <c r="P14" s="149">
        <v>27.6</v>
      </c>
      <c r="Q14" s="149">
        <v>38.4</v>
      </c>
      <c r="R14" s="149">
        <v>31.1</v>
      </c>
      <c r="S14" s="149">
        <v>25.3</v>
      </c>
      <c r="T14" s="149">
        <v>39.700000000000003</v>
      </c>
      <c r="U14" s="149">
        <v>34.700000000000003</v>
      </c>
      <c r="V14" s="149">
        <v>48.6</v>
      </c>
      <c r="W14" s="149">
        <v>14.8</v>
      </c>
      <c r="X14" s="149">
        <v>50.1</v>
      </c>
      <c r="Y14" s="149">
        <v>40.1</v>
      </c>
      <c r="Z14" s="149">
        <v>16</v>
      </c>
      <c r="AA14" s="149"/>
      <c r="AB14" s="149">
        <v>31.2</v>
      </c>
      <c r="AC14" s="149">
        <v>31.2</v>
      </c>
      <c r="AD14" s="149">
        <v>83</v>
      </c>
      <c r="AE14" s="149">
        <v>140.5</v>
      </c>
      <c r="AF14" s="149">
        <v>148.6</v>
      </c>
      <c r="AG14" s="149">
        <v>173.2</v>
      </c>
      <c r="AH14" s="149">
        <v>54.2</v>
      </c>
      <c r="AI14" s="149">
        <v>67.599999999999994</v>
      </c>
      <c r="AJ14" s="149">
        <v>11.4</v>
      </c>
      <c r="AK14" s="149">
        <v>34</v>
      </c>
      <c r="AL14" s="149"/>
      <c r="AM14" s="149"/>
      <c r="AN14" s="149"/>
      <c r="AO14" s="149"/>
      <c r="AP14" s="149"/>
      <c r="AQ14" s="149"/>
      <c r="AR14" s="149"/>
      <c r="AS14" s="149"/>
      <c r="AT14" s="149"/>
      <c r="AU14" s="149"/>
      <c r="AV14" s="149">
        <v>17.100000000000001</v>
      </c>
      <c r="AW14" s="149">
        <v>15.5</v>
      </c>
      <c r="AX14" s="149"/>
      <c r="AY14" s="149">
        <v>2.7</v>
      </c>
      <c r="AZ14" s="149">
        <v>2.7</v>
      </c>
      <c r="BA14" s="149">
        <v>9.6999999999999993</v>
      </c>
      <c r="BB14" s="149">
        <v>186.3</v>
      </c>
      <c r="BC14" s="149">
        <v>196.7</v>
      </c>
      <c r="BD14" s="149">
        <v>160.30000000000001</v>
      </c>
      <c r="BE14" s="149">
        <v>214.3</v>
      </c>
      <c r="BF14" s="149">
        <v>114.7</v>
      </c>
      <c r="BG14" s="149">
        <v>121.5</v>
      </c>
      <c r="BH14" s="149">
        <v>82.4</v>
      </c>
      <c r="BI14" s="149">
        <v>148.9</v>
      </c>
      <c r="BJ14" s="149"/>
      <c r="BK14" s="149"/>
      <c r="BL14" s="149">
        <v>93.1</v>
      </c>
      <c r="BM14" s="149">
        <v>39.700000000000003</v>
      </c>
      <c r="BN14" s="149">
        <v>31.3</v>
      </c>
      <c r="BO14" s="149"/>
      <c r="BP14" s="149">
        <v>10.5</v>
      </c>
      <c r="BQ14" s="149">
        <v>4.7</v>
      </c>
      <c r="BR14" s="149"/>
      <c r="BS14" s="149"/>
      <c r="BT14" s="149"/>
      <c r="BU14" s="149"/>
      <c r="BV14" s="149"/>
      <c r="BW14" s="149"/>
      <c r="BX14" s="149"/>
      <c r="BY14" s="149"/>
      <c r="BZ14" s="149"/>
      <c r="CA14" s="149"/>
      <c r="CB14" s="149"/>
      <c r="CC14" s="149"/>
      <c r="CD14" s="149"/>
      <c r="CE14" s="149"/>
      <c r="CF14" s="149"/>
      <c r="CG14" s="149"/>
      <c r="CH14" s="149"/>
      <c r="CI14" s="149">
        <v>7.8</v>
      </c>
      <c r="CJ14" s="149"/>
      <c r="CK14" s="149"/>
      <c r="CL14" s="149">
        <v>101.4</v>
      </c>
      <c r="CM14" s="149">
        <v>64.400000000000006</v>
      </c>
      <c r="CN14" s="149">
        <v>68</v>
      </c>
      <c r="CO14" s="149">
        <v>57.3</v>
      </c>
      <c r="CP14" s="149"/>
      <c r="CQ14" s="149"/>
      <c r="CR14" s="149"/>
      <c r="CS14" s="149"/>
      <c r="CT14" s="150"/>
      <c r="CU14" s="150"/>
      <c r="CV14" s="150"/>
      <c r="CW14" s="151"/>
      <c r="CX14" s="152">
        <f t="array" ref="CX14">SUMPRODUCT(B14:CW14*0.25)</f>
        <v>909.37500000000011</v>
      </c>
    </row>
    <row r="15" spans="1:102" ht="24.95" customHeight="1" x14ac:dyDescent="0.2">
      <c r="A15" s="118" t="s">
        <v>33</v>
      </c>
      <c r="B15" s="148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50"/>
      <c r="CU15" s="150"/>
      <c r="CV15" s="150"/>
      <c r="CW15" s="151"/>
      <c r="CX15" s="152">
        <f t="array" ref="CX15">SUMPRODUCT(B15:CW15*0.25)</f>
        <v>0</v>
      </c>
    </row>
    <row r="16" spans="1:102" ht="24.95" customHeight="1" thickBot="1" x14ac:dyDescent="0.25">
      <c r="A16" s="153" t="s">
        <v>34</v>
      </c>
      <c r="B16" s="154"/>
      <c r="C16" s="155"/>
      <c r="D16" s="155"/>
      <c r="E16" s="155"/>
      <c r="F16" s="155">
        <v>12.7</v>
      </c>
      <c r="G16" s="155">
        <v>12.7</v>
      </c>
      <c r="H16" s="155">
        <v>12.7</v>
      </c>
      <c r="I16" s="155">
        <v>12.7</v>
      </c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/>
      <c r="AL16" s="155"/>
      <c r="AM16" s="155"/>
      <c r="AN16" s="155"/>
      <c r="AO16" s="155"/>
      <c r="AP16" s="155"/>
      <c r="AQ16" s="155"/>
      <c r="AR16" s="155"/>
      <c r="AS16" s="155"/>
      <c r="AT16" s="155"/>
      <c r="AU16" s="155"/>
      <c r="AV16" s="155"/>
      <c r="AW16" s="155"/>
      <c r="AX16" s="155"/>
      <c r="AY16" s="155"/>
      <c r="AZ16" s="155"/>
      <c r="BA16" s="155"/>
      <c r="BB16" s="155"/>
      <c r="BC16" s="155"/>
      <c r="BD16" s="155"/>
      <c r="BE16" s="155"/>
      <c r="BF16" s="155"/>
      <c r="BG16" s="155"/>
      <c r="BH16" s="155"/>
      <c r="BI16" s="155"/>
      <c r="BJ16" s="155"/>
      <c r="BK16" s="155"/>
      <c r="BL16" s="155"/>
      <c r="BM16" s="155"/>
      <c r="BN16" s="155"/>
      <c r="BO16" s="155"/>
      <c r="BP16" s="155"/>
      <c r="BQ16" s="155"/>
      <c r="BR16" s="155">
        <v>21.2</v>
      </c>
      <c r="BS16" s="155">
        <v>21.2</v>
      </c>
      <c r="BT16" s="155">
        <v>21.2</v>
      </c>
      <c r="BU16" s="155">
        <v>21.2</v>
      </c>
      <c r="BV16" s="155">
        <v>46.5</v>
      </c>
      <c r="BW16" s="155">
        <v>46.5</v>
      </c>
      <c r="BX16" s="155">
        <v>46.5</v>
      </c>
      <c r="BY16" s="155">
        <v>46.5</v>
      </c>
      <c r="BZ16" s="155">
        <v>14.1</v>
      </c>
      <c r="CA16" s="155">
        <v>14.1</v>
      </c>
      <c r="CB16" s="155">
        <v>14.1</v>
      </c>
      <c r="CC16" s="155">
        <v>14.1</v>
      </c>
      <c r="CD16" s="155">
        <v>10.9</v>
      </c>
      <c r="CE16" s="155">
        <v>10.9</v>
      </c>
      <c r="CF16" s="155">
        <v>10.9</v>
      </c>
      <c r="CG16" s="155">
        <v>10.9</v>
      </c>
      <c r="CH16" s="155"/>
      <c r="CI16" s="155"/>
      <c r="CJ16" s="155"/>
      <c r="CK16" s="155"/>
      <c r="CL16" s="155"/>
      <c r="CM16" s="155"/>
      <c r="CN16" s="155"/>
      <c r="CO16" s="155"/>
      <c r="CP16" s="155"/>
      <c r="CQ16" s="155"/>
      <c r="CR16" s="155"/>
      <c r="CS16" s="155"/>
      <c r="CT16" s="156"/>
      <c r="CU16" s="156"/>
      <c r="CV16" s="156"/>
      <c r="CW16" s="157"/>
      <c r="CX16" s="158">
        <f t="array" ref="CX16">SUMPRODUCT(B16:CW16*0.25)</f>
        <v>105.4</v>
      </c>
    </row>
    <row r="17" spans="1:102" ht="30" customHeight="1" thickBot="1" x14ac:dyDescent="0.25">
      <c r="A17" s="105" t="s">
        <v>53</v>
      </c>
      <c r="B17" s="159">
        <f>SUM(B12:B16)</f>
        <v>48.4</v>
      </c>
      <c r="C17" s="160">
        <f t="shared" ref="C17:BN17" si="0">SUM(C12:C16)</f>
        <v>49.6</v>
      </c>
      <c r="D17" s="160">
        <f t="shared" si="0"/>
        <v>45.9</v>
      </c>
      <c r="E17" s="160">
        <f t="shared" si="0"/>
        <v>47.4</v>
      </c>
      <c r="F17" s="160">
        <f t="shared" si="0"/>
        <v>44.599999999999994</v>
      </c>
      <c r="G17" s="160">
        <f t="shared" si="0"/>
        <v>35.4</v>
      </c>
      <c r="H17" s="160">
        <f t="shared" si="0"/>
        <v>41.8</v>
      </c>
      <c r="I17" s="160">
        <f t="shared" si="0"/>
        <v>46.7</v>
      </c>
      <c r="J17" s="160">
        <f t="shared" si="0"/>
        <v>96.8</v>
      </c>
      <c r="K17" s="160">
        <f t="shared" si="0"/>
        <v>108.1</v>
      </c>
      <c r="L17" s="160">
        <f t="shared" si="0"/>
        <v>84.8</v>
      </c>
      <c r="M17" s="160">
        <f t="shared" si="0"/>
        <v>87.3</v>
      </c>
      <c r="N17" s="160">
        <f t="shared" si="0"/>
        <v>28.3</v>
      </c>
      <c r="O17" s="160">
        <f t="shared" si="0"/>
        <v>30.9</v>
      </c>
      <c r="P17" s="160">
        <f t="shared" si="0"/>
        <v>27.6</v>
      </c>
      <c r="Q17" s="160">
        <f t="shared" si="0"/>
        <v>38.4</v>
      </c>
      <c r="R17" s="160">
        <f t="shared" si="0"/>
        <v>31.1</v>
      </c>
      <c r="S17" s="160">
        <f t="shared" si="0"/>
        <v>25.3</v>
      </c>
      <c r="T17" s="160">
        <f t="shared" si="0"/>
        <v>39.700000000000003</v>
      </c>
      <c r="U17" s="160">
        <f t="shared" si="0"/>
        <v>34.700000000000003</v>
      </c>
      <c r="V17" s="160">
        <f t="shared" si="0"/>
        <v>48.6</v>
      </c>
      <c r="W17" s="160">
        <f t="shared" si="0"/>
        <v>14.8</v>
      </c>
      <c r="X17" s="160">
        <f t="shared" si="0"/>
        <v>50.1</v>
      </c>
      <c r="Y17" s="160">
        <f t="shared" si="0"/>
        <v>40.1</v>
      </c>
      <c r="Z17" s="160">
        <f t="shared" si="0"/>
        <v>16</v>
      </c>
      <c r="AA17" s="160">
        <f t="shared" si="0"/>
        <v>0</v>
      </c>
      <c r="AB17" s="160">
        <f t="shared" si="0"/>
        <v>31.2</v>
      </c>
      <c r="AC17" s="160">
        <f t="shared" si="0"/>
        <v>31.2</v>
      </c>
      <c r="AD17" s="160">
        <f t="shared" si="0"/>
        <v>83</v>
      </c>
      <c r="AE17" s="160">
        <f t="shared" si="0"/>
        <v>140.5</v>
      </c>
      <c r="AF17" s="160">
        <f t="shared" si="0"/>
        <v>148.6</v>
      </c>
      <c r="AG17" s="160">
        <f t="shared" si="0"/>
        <v>173.2</v>
      </c>
      <c r="AH17" s="160">
        <f t="shared" si="0"/>
        <v>54.2</v>
      </c>
      <c r="AI17" s="160">
        <f t="shared" si="0"/>
        <v>67.599999999999994</v>
      </c>
      <c r="AJ17" s="160">
        <f t="shared" si="0"/>
        <v>11.4</v>
      </c>
      <c r="AK17" s="160">
        <f t="shared" si="0"/>
        <v>34</v>
      </c>
      <c r="AL17" s="160">
        <f t="shared" si="0"/>
        <v>0</v>
      </c>
      <c r="AM17" s="160">
        <f t="shared" si="0"/>
        <v>0</v>
      </c>
      <c r="AN17" s="160">
        <f t="shared" si="0"/>
        <v>0</v>
      </c>
      <c r="AO17" s="160">
        <f t="shared" si="0"/>
        <v>0</v>
      </c>
      <c r="AP17" s="160">
        <f t="shared" si="0"/>
        <v>0</v>
      </c>
      <c r="AQ17" s="160">
        <f t="shared" si="0"/>
        <v>0</v>
      </c>
      <c r="AR17" s="160">
        <f t="shared" si="0"/>
        <v>0</v>
      </c>
      <c r="AS17" s="160">
        <f t="shared" si="0"/>
        <v>0</v>
      </c>
      <c r="AT17" s="160">
        <f t="shared" si="0"/>
        <v>0</v>
      </c>
      <c r="AU17" s="160">
        <f t="shared" si="0"/>
        <v>0</v>
      </c>
      <c r="AV17" s="160">
        <f t="shared" si="0"/>
        <v>17.100000000000001</v>
      </c>
      <c r="AW17" s="160">
        <f t="shared" si="0"/>
        <v>15.5</v>
      </c>
      <c r="AX17" s="160">
        <f t="shared" si="0"/>
        <v>0</v>
      </c>
      <c r="AY17" s="160">
        <f t="shared" si="0"/>
        <v>2.7</v>
      </c>
      <c r="AZ17" s="160">
        <f t="shared" si="0"/>
        <v>2.7</v>
      </c>
      <c r="BA17" s="160">
        <f t="shared" si="0"/>
        <v>9.6999999999999993</v>
      </c>
      <c r="BB17" s="160">
        <f t="shared" si="0"/>
        <v>186.3</v>
      </c>
      <c r="BC17" s="160">
        <f t="shared" si="0"/>
        <v>196.7</v>
      </c>
      <c r="BD17" s="160">
        <f t="shared" si="0"/>
        <v>160.30000000000001</v>
      </c>
      <c r="BE17" s="160">
        <f t="shared" si="0"/>
        <v>214.3</v>
      </c>
      <c r="BF17" s="160">
        <f t="shared" si="0"/>
        <v>114.7</v>
      </c>
      <c r="BG17" s="160">
        <f t="shared" si="0"/>
        <v>121.5</v>
      </c>
      <c r="BH17" s="160">
        <f t="shared" si="0"/>
        <v>82.4</v>
      </c>
      <c r="BI17" s="160">
        <f t="shared" si="0"/>
        <v>148.9</v>
      </c>
      <c r="BJ17" s="160">
        <f t="shared" si="0"/>
        <v>0</v>
      </c>
      <c r="BK17" s="160">
        <f t="shared" si="0"/>
        <v>0</v>
      </c>
      <c r="BL17" s="160">
        <f t="shared" si="0"/>
        <v>93.1</v>
      </c>
      <c r="BM17" s="160">
        <f t="shared" si="0"/>
        <v>39.700000000000003</v>
      </c>
      <c r="BN17" s="160">
        <f t="shared" si="0"/>
        <v>31.3</v>
      </c>
      <c r="BO17" s="160">
        <f t="shared" ref="BO17:CW17" si="1">SUM(BO12:BO16)</f>
        <v>0</v>
      </c>
      <c r="BP17" s="160">
        <f t="shared" si="1"/>
        <v>10.5</v>
      </c>
      <c r="BQ17" s="160">
        <f t="shared" si="1"/>
        <v>4.7</v>
      </c>
      <c r="BR17" s="160">
        <f t="shared" si="1"/>
        <v>21.2</v>
      </c>
      <c r="BS17" s="160">
        <f t="shared" si="1"/>
        <v>21.2</v>
      </c>
      <c r="BT17" s="160">
        <f t="shared" si="1"/>
        <v>21.2</v>
      </c>
      <c r="BU17" s="160">
        <f t="shared" si="1"/>
        <v>21.2</v>
      </c>
      <c r="BV17" s="160">
        <f t="shared" si="1"/>
        <v>46.5</v>
      </c>
      <c r="BW17" s="160">
        <f t="shared" si="1"/>
        <v>46.5</v>
      </c>
      <c r="BX17" s="160">
        <f t="shared" si="1"/>
        <v>46.5</v>
      </c>
      <c r="BY17" s="160">
        <f t="shared" si="1"/>
        <v>46.5</v>
      </c>
      <c r="BZ17" s="160">
        <f t="shared" si="1"/>
        <v>14.1</v>
      </c>
      <c r="CA17" s="160">
        <f t="shared" si="1"/>
        <v>14.1</v>
      </c>
      <c r="CB17" s="160">
        <f t="shared" si="1"/>
        <v>14.1</v>
      </c>
      <c r="CC17" s="160">
        <f t="shared" si="1"/>
        <v>14.1</v>
      </c>
      <c r="CD17" s="160">
        <f t="shared" si="1"/>
        <v>10.9</v>
      </c>
      <c r="CE17" s="160">
        <f t="shared" si="1"/>
        <v>10.9</v>
      </c>
      <c r="CF17" s="160">
        <f t="shared" si="1"/>
        <v>10.9</v>
      </c>
      <c r="CG17" s="160">
        <f t="shared" si="1"/>
        <v>10.9</v>
      </c>
      <c r="CH17" s="160">
        <f t="shared" si="1"/>
        <v>0</v>
      </c>
      <c r="CI17" s="160">
        <f t="shared" si="1"/>
        <v>7.8</v>
      </c>
      <c r="CJ17" s="160">
        <f t="shared" si="1"/>
        <v>0</v>
      </c>
      <c r="CK17" s="160">
        <f t="shared" si="1"/>
        <v>0</v>
      </c>
      <c r="CL17" s="160">
        <f t="shared" si="1"/>
        <v>101.4</v>
      </c>
      <c r="CM17" s="160">
        <f t="shared" si="1"/>
        <v>64.400000000000006</v>
      </c>
      <c r="CN17" s="160">
        <f t="shared" si="1"/>
        <v>68</v>
      </c>
      <c r="CO17" s="160">
        <f t="shared" si="1"/>
        <v>57.3</v>
      </c>
      <c r="CP17" s="160">
        <f t="shared" si="1"/>
        <v>0</v>
      </c>
      <c r="CQ17" s="160">
        <f t="shared" si="1"/>
        <v>0</v>
      </c>
      <c r="CR17" s="160">
        <f t="shared" si="1"/>
        <v>0</v>
      </c>
      <c r="CS17" s="160">
        <f t="shared" si="1"/>
        <v>0</v>
      </c>
      <c r="CT17" s="161">
        <f t="shared" si="1"/>
        <v>0</v>
      </c>
      <c r="CU17" s="161">
        <f t="shared" si="1"/>
        <v>0</v>
      </c>
      <c r="CV17" s="161">
        <f t="shared" si="1"/>
        <v>0</v>
      </c>
      <c r="CW17" s="162">
        <f t="shared" si="1"/>
        <v>0</v>
      </c>
      <c r="CX17" s="110">
        <f>SUM(CX12:CX16)</f>
        <v>1014.7750000000001</v>
      </c>
    </row>
    <row r="18" spans="1:102" ht="18" customHeight="1" thickBot="1" x14ac:dyDescent="0.25">
      <c r="A18" s="123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</row>
    <row r="19" spans="1:102" ht="30" customHeight="1" thickBot="1" x14ac:dyDescent="0.25">
      <c r="A19" s="85" t="s">
        <v>49</v>
      </c>
      <c r="B19" s="111">
        <v>1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12"/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112"/>
      <c r="BE19" s="112"/>
      <c r="BF19" s="112"/>
      <c r="BG19" s="112"/>
      <c r="BH19" s="112"/>
      <c r="BI19" s="112"/>
      <c r="BJ19" s="112"/>
      <c r="BK19" s="112"/>
      <c r="BL19" s="112"/>
      <c r="BM19" s="112"/>
      <c r="BN19" s="112"/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2"/>
      <c r="BZ19" s="112"/>
      <c r="CA19" s="112"/>
      <c r="CB19" s="112"/>
      <c r="CC19" s="112"/>
      <c r="CD19" s="112"/>
      <c r="CE19" s="112"/>
      <c r="CF19" s="112"/>
      <c r="CG19" s="112"/>
      <c r="CH19" s="112"/>
      <c r="CI19" s="112"/>
      <c r="CJ19" s="112"/>
      <c r="CK19" s="112"/>
      <c r="CL19" s="112"/>
      <c r="CM19" s="112"/>
      <c r="CN19" s="112"/>
      <c r="CO19" s="112"/>
      <c r="CP19" s="112"/>
      <c r="CQ19" s="112"/>
      <c r="CR19" s="112"/>
      <c r="CS19" s="112"/>
      <c r="CT19" s="112"/>
      <c r="CU19" s="112"/>
      <c r="CV19" s="112"/>
      <c r="CW19" s="112"/>
      <c r="CX19" s="113"/>
    </row>
    <row r="20" spans="1:102" ht="24.95" customHeight="1" x14ac:dyDescent="0.2">
      <c r="A20" s="86" t="s">
        <v>43</v>
      </c>
      <c r="B20" s="143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144"/>
      <c r="BE20" s="144"/>
      <c r="BF20" s="144"/>
      <c r="BG20" s="144"/>
      <c r="BH20" s="144"/>
      <c r="BI20" s="144"/>
      <c r="BJ20" s="144"/>
      <c r="BK20" s="144"/>
      <c r="BL20" s="144"/>
      <c r="BM20" s="144"/>
      <c r="BN20" s="144"/>
      <c r="BO20" s="144"/>
      <c r="BP20" s="144"/>
      <c r="BQ20" s="144"/>
      <c r="BR20" s="144"/>
      <c r="BS20" s="144"/>
      <c r="BT20" s="144"/>
      <c r="BU20" s="144"/>
      <c r="BV20" s="144"/>
      <c r="BW20" s="144"/>
      <c r="BX20" s="144"/>
      <c r="BY20" s="144"/>
      <c r="BZ20" s="144"/>
      <c r="CA20" s="144"/>
      <c r="CB20" s="144"/>
      <c r="CC20" s="144"/>
      <c r="CD20" s="144"/>
      <c r="CE20" s="144"/>
      <c r="CF20" s="144"/>
      <c r="CG20" s="144"/>
      <c r="CH20" s="144"/>
      <c r="CI20" s="144"/>
      <c r="CJ20" s="144"/>
      <c r="CK20" s="144"/>
      <c r="CL20" s="144"/>
      <c r="CM20" s="144"/>
      <c r="CN20" s="144"/>
      <c r="CO20" s="144"/>
      <c r="CP20" s="144"/>
      <c r="CQ20" s="144"/>
      <c r="CR20" s="144"/>
      <c r="CS20" s="144"/>
      <c r="CT20" s="145"/>
      <c r="CU20" s="145"/>
      <c r="CV20" s="145"/>
      <c r="CW20" s="146"/>
      <c r="CX20" s="147">
        <f t="array" ref="CX20">SUMPRODUCT(B20:CW20*0.25)</f>
        <v>0</v>
      </c>
    </row>
    <row r="21" spans="1:102" ht="24.95" customHeight="1" x14ac:dyDescent="0.2">
      <c r="A21" s="118" t="s">
        <v>44</v>
      </c>
      <c r="B21" s="148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  <c r="BI21" s="149"/>
      <c r="BJ21" s="149"/>
      <c r="BK21" s="149"/>
      <c r="BL21" s="149"/>
      <c r="BM21" s="149"/>
      <c r="BN21" s="149"/>
      <c r="BO21" s="149"/>
      <c r="BP21" s="149"/>
      <c r="BQ21" s="149"/>
      <c r="BR21" s="149"/>
      <c r="BS21" s="149"/>
      <c r="BT21" s="149"/>
      <c r="BU21" s="149"/>
      <c r="BV21" s="149"/>
      <c r="BW21" s="149"/>
      <c r="BX21" s="149"/>
      <c r="BY21" s="149"/>
      <c r="BZ21" s="149"/>
      <c r="CA21" s="149"/>
      <c r="CB21" s="149"/>
      <c r="CC21" s="149"/>
      <c r="CD21" s="149"/>
      <c r="CE21" s="149"/>
      <c r="CF21" s="149"/>
      <c r="CG21" s="149"/>
      <c r="CH21" s="149"/>
      <c r="CI21" s="149"/>
      <c r="CJ21" s="149"/>
      <c r="CK21" s="149"/>
      <c r="CL21" s="149"/>
      <c r="CM21" s="149"/>
      <c r="CN21" s="149"/>
      <c r="CO21" s="149"/>
      <c r="CP21" s="149"/>
      <c r="CQ21" s="149"/>
      <c r="CR21" s="149"/>
      <c r="CS21" s="149"/>
      <c r="CT21" s="150"/>
      <c r="CU21" s="150"/>
      <c r="CV21" s="150"/>
      <c r="CW21" s="151"/>
      <c r="CX21" s="152">
        <f t="array" ref="CX21">SUMPRODUCT(B21:CW21*0.25)</f>
        <v>0</v>
      </c>
    </row>
    <row r="22" spans="1:102" ht="24.95" customHeight="1" x14ac:dyDescent="0.2">
      <c r="A22" s="118" t="s">
        <v>45</v>
      </c>
      <c r="B22" s="148"/>
      <c r="C22" s="149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49"/>
      <c r="O22" s="149"/>
      <c r="P22" s="149"/>
      <c r="Q22" s="149"/>
      <c r="R22" s="149"/>
      <c r="S22" s="149"/>
      <c r="T22" s="149"/>
      <c r="U22" s="149"/>
      <c r="V22" s="149"/>
      <c r="W22" s="149"/>
      <c r="X22" s="149"/>
      <c r="Y22" s="149"/>
      <c r="Z22" s="149"/>
      <c r="AA22" s="149">
        <v>9.9</v>
      </c>
      <c r="AB22" s="149"/>
      <c r="AC22" s="149"/>
      <c r="AD22" s="149"/>
      <c r="AE22" s="149"/>
      <c r="AF22" s="149"/>
      <c r="AG22" s="149"/>
      <c r="AH22" s="149"/>
      <c r="AI22" s="149"/>
      <c r="AJ22" s="149"/>
      <c r="AK22" s="149"/>
      <c r="AL22" s="149"/>
      <c r="AM22" s="149"/>
      <c r="AN22" s="149"/>
      <c r="AO22" s="149"/>
      <c r="AP22" s="149"/>
      <c r="AQ22" s="149"/>
      <c r="AR22" s="149"/>
      <c r="AS22" s="149"/>
      <c r="AT22" s="149"/>
      <c r="AU22" s="149"/>
      <c r="AV22" s="149"/>
      <c r="AW22" s="149"/>
      <c r="AX22" s="149"/>
      <c r="AY22" s="149"/>
      <c r="AZ22" s="149"/>
      <c r="BA22" s="149"/>
      <c r="BB22" s="149"/>
      <c r="BC22" s="149"/>
      <c r="BD22" s="149"/>
      <c r="BE22" s="149"/>
      <c r="BF22" s="149"/>
      <c r="BG22" s="149"/>
      <c r="BH22" s="149"/>
      <c r="BI22" s="149"/>
      <c r="BJ22" s="149">
        <v>18.8</v>
      </c>
      <c r="BK22" s="149"/>
      <c r="BL22" s="149"/>
      <c r="BM22" s="149"/>
      <c r="BN22" s="149"/>
      <c r="BO22" s="149">
        <v>35.1</v>
      </c>
      <c r="BP22" s="149"/>
      <c r="BQ22" s="149"/>
      <c r="BR22" s="149">
        <v>37.5</v>
      </c>
      <c r="BS22" s="149">
        <v>19.2</v>
      </c>
      <c r="BT22" s="149">
        <v>92.6</v>
      </c>
      <c r="BU22" s="149">
        <v>49.8</v>
      </c>
      <c r="BV22" s="149">
        <v>37.1</v>
      </c>
      <c r="BW22" s="149">
        <v>25.2</v>
      </c>
      <c r="BX22" s="149">
        <v>122.5</v>
      </c>
      <c r="BY22" s="149">
        <v>75.5</v>
      </c>
      <c r="BZ22" s="149">
        <v>22.8</v>
      </c>
      <c r="CA22" s="149">
        <v>5</v>
      </c>
      <c r="CB22" s="149">
        <v>45.7</v>
      </c>
      <c r="CC22" s="149"/>
      <c r="CD22" s="149">
        <v>5</v>
      </c>
      <c r="CE22" s="149"/>
      <c r="CF22" s="149">
        <v>91.4</v>
      </c>
      <c r="CG22" s="149">
        <v>150.6</v>
      </c>
      <c r="CH22" s="149"/>
      <c r="CI22" s="149"/>
      <c r="CJ22" s="149"/>
      <c r="CK22" s="149"/>
      <c r="CL22" s="149"/>
      <c r="CM22" s="149"/>
      <c r="CN22" s="149"/>
      <c r="CO22" s="149"/>
      <c r="CP22" s="149">
        <v>9.4</v>
      </c>
      <c r="CQ22" s="149">
        <v>5.6</v>
      </c>
      <c r="CR22" s="149">
        <v>68.7</v>
      </c>
      <c r="CS22" s="149">
        <v>341.5</v>
      </c>
      <c r="CT22" s="150"/>
      <c r="CU22" s="150"/>
      <c r="CV22" s="150"/>
      <c r="CW22" s="151"/>
      <c r="CX22" s="152">
        <f t="array" ref="CX22">SUMPRODUCT(B22:CW22*0.25)</f>
        <v>317.22500000000002</v>
      </c>
    </row>
    <row r="23" spans="1:102" ht="24.95" customHeight="1" x14ac:dyDescent="0.2">
      <c r="A23" s="118" t="s">
        <v>46</v>
      </c>
      <c r="B23" s="148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/>
      <c r="AA23" s="149"/>
      <c r="AB23" s="149"/>
      <c r="AC23" s="149"/>
      <c r="AD23" s="149"/>
      <c r="AE23" s="149"/>
      <c r="AF23" s="149"/>
      <c r="AG23" s="149"/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  <c r="BI23" s="149"/>
      <c r="BJ23" s="149"/>
      <c r="BK23" s="149"/>
      <c r="BL23" s="149"/>
      <c r="BM23" s="149"/>
      <c r="BN23" s="149"/>
      <c r="BO23" s="149"/>
      <c r="BP23" s="149"/>
      <c r="BQ23" s="149"/>
      <c r="BR23" s="149"/>
      <c r="BS23" s="149"/>
      <c r="BT23" s="149"/>
      <c r="BU23" s="149"/>
      <c r="BV23" s="149"/>
      <c r="BW23" s="149"/>
      <c r="BX23" s="149"/>
      <c r="BY23" s="149"/>
      <c r="BZ23" s="149"/>
      <c r="CA23" s="149"/>
      <c r="CB23" s="149"/>
      <c r="CC23" s="149"/>
      <c r="CD23" s="149"/>
      <c r="CE23" s="149"/>
      <c r="CF23" s="149"/>
      <c r="CG23" s="149"/>
      <c r="CH23" s="149"/>
      <c r="CI23" s="149"/>
      <c r="CJ23" s="149"/>
      <c r="CK23" s="149"/>
      <c r="CL23" s="149"/>
      <c r="CM23" s="149"/>
      <c r="CN23" s="149"/>
      <c r="CO23" s="149"/>
      <c r="CP23" s="149"/>
      <c r="CQ23" s="149"/>
      <c r="CR23" s="149"/>
      <c r="CS23" s="149"/>
      <c r="CT23" s="150"/>
      <c r="CU23" s="150"/>
      <c r="CV23" s="150"/>
      <c r="CW23" s="151"/>
      <c r="CX23" s="152">
        <f t="array" ref="CX23">SUMPRODUCT(B23:CW23*0.25)</f>
        <v>0</v>
      </c>
    </row>
    <row r="24" spans="1:102" ht="24.95" customHeight="1" thickBot="1" x14ac:dyDescent="0.25">
      <c r="A24" s="153" t="s">
        <v>47</v>
      </c>
      <c r="B24" s="154"/>
      <c r="C24" s="155"/>
      <c r="D24" s="155"/>
      <c r="E24" s="155"/>
      <c r="F24" s="155"/>
      <c r="G24" s="155"/>
      <c r="H24" s="155"/>
      <c r="I24" s="155"/>
      <c r="J24" s="155">
        <v>54</v>
      </c>
      <c r="K24" s="155">
        <v>54</v>
      </c>
      <c r="L24" s="155">
        <v>54</v>
      </c>
      <c r="M24" s="155">
        <v>54</v>
      </c>
      <c r="N24" s="155"/>
      <c r="O24" s="155"/>
      <c r="P24" s="155"/>
      <c r="Q24" s="155"/>
      <c r="R24" s="155"/>
      <c r="S24" s="155"/>
      <c r="T24" s="155"/>
      <c r="U24" s="155"/>
      <c r="V24" s="155"/>
      <c r="W24" s="155"/>
      <c r="X24" s="155"/>
      <c r="Y24" s="155"/>
      <c r="Z24" s="155"/>
      <c r="AA24" s="155"/>
      <c r="AB24" s="155"/>
      <c r="AC24" s="155"/>
      <c r="AD24" s="155">
        <v>103.5</v>
      </c>
      <c r="AE24" s="155">
        <v>103.5</v>
      </c>
      <c r="AF24" s="155">
        <v>103.5</v>
      </c>
      <c r="AG24" s="155">
        <v>103.5</v>
      </c>
      <c r="AH24" s="155"/>
      <c r="AI24" s="155"/>
      <c r="AJ24" s="155"/>
      <c r="AK24" s="155"/>
      <c r="AL24" s="155"/>
      <c r="AM24" s="155"/>
      <c r="AN24" s="155"/>
      <c r="AO24" s="155"/>
      <c r="AP24" s="155"/>
      <c r="AQ24" s="155"/>
      <c r="AR24" s="155"/>
      <c r="AS24" s="155"/>
      <c r="AT24" s="155"/>
      <c r="AU24" s="155"/>
      <c r="AV24" s="155"/>
      <c r="AW24" s="155"/>
      <c r="AX24" s="155"/>
      <c r="AY24" s="155"/>
      <c r="AZ24" s="155"/>
      <c r="BA24" s="155"/>
      <c r="BB24" s="155">
        <v>235</v>
      </c>
      <c r="BC24" s="155">
        <v>235</v>
      </c>
      <c r="BD24" s="155">
        <v>235</v>
      </c>
      <c r="BE24" s="155">
        <v>235</v>
      </c>
      <c r="BF24" s="155">
        <v>182.2</v>
      </c>
      <c r="BG24" s="155">
        <v>182.2</v>
      </c>
      <c r="BH24" s="155">
        <v>182.2</v>
      </c>
      <c r="BI24" s="155">
        <v>182.2</v>
      </c>
      <c r="BJ24" s="155">
        <v>57.6</v>
      </c>
      <c r="BK24" s="155">
        <v>57.6</v>
      </c>
      <c r="BL24" s="155">
        <v>57.6</v>
      </c>
      <c r="BM24" s="155">
        <v>57.6</v>
      </c>
      <c r="BN24" s="155"/>
      <c r="BO24" s="155"/>
      <c r="BP24" s="155"/>
      <c r="BQ24" s="155"/>
      <c r="BR24" s="155"/>
      <c r="BS24" s="155"/>
      <c r="BT24" s="155"/>
      <c r="BU24" s="155"/>
      <c r="BV24" s="155"/>
      <c r="BW24" s="155"/>
      <c r="BX24" s="155"/>
      <c r="BY24" s="155"/>
      <c r="BZ24" s="155"/>
      <c r="CA24" s="155"/>
      <c r="CB24" s="155"/>
      <c r="CC24" s="155"/>
      <c r="CD24" s="155"/>
      <c r="CE24" s="155"/>
      <c r="CF24" s="155"/>
      <c r="CG24" s="155"/>
      <c r="CH24" s="155">
        <v>102.4</v>
      </c>
      <c r="CI24" s="155">
        <v>102.4</v>
      </c>
      <c r="CJ24" s="155">
        <v>102.4</v>
      </c>
      <c r="CK24" s="155">
        <v>102.4</v>
      </c>
      <c r="CL24" s="155">
        <v>131.6</v>
      </c>
      <c r="CM24" s="155">
        <v>131.6</v>
      </c>
      <c r="CN24" s="155">
        <v>131.6</v>
      </c>
      <c r="CO24" s="155">
        <v>131.6</v>
      </c>
      <c r="CP24" s="155"/>
      <c r="CQ24" s="155"/>
      <c r="CR24" s="155"/>
      <c r="CS24" s="155"/>
      <c r="CT24" s="156"/>
      <c r="CU24" s="156"/>
      <c r="CV24" s="156"/>
      <c r="CW24" s="157"/>
      <c r="CX24" s="158">
        <f t="array" ref="CX24">SUMPRODUCT(B24:CW24*0.25)</f>
        <v>866.29999999999984</v>
      </c>
    </row>
    <row r="25" spans="1:102" ht="30" customHeight="1" thickBot="1" x14ac:dyDescent="0.25">
      <c r="A25" s="105" t="s">
        <v>51</v>
      </c>
      <c r="B25" s="159">
        <f>SUM(B20:B24)</f>
        <v>0</v>
      </c>
      <c r="C25" s="160">
        <f t="shared" ref="C25:BN25" si="2">SUM(C20:C24)</f>
        <v>0</v>
      </c>
      <c r="D25" s="160">
        <f t="shared" si="2"/>
        <v>0</v>
      </c>
      <c r="E25" s="160">
        <f t="shared" si="2"/>
        <v>0</v>
      </c>
      <c r="F25" s="160">
        <f t="shared" si="2"/>
        <v>0</v>
      </c>
      <c r="G25" s="160">
        <f t="shared" si="2"/>
        <v>0</v>
      </c>
      <c r="H25" s="160">
        <f t="shared" si="2"/>
        <v>0</v>
      </c>
      <c r="I25" s="160">
        <f t="shared" si="2"/>
        <v>0</v>
      </c>
      <c r="J25" s="160">
        <f t="shared" si="2"/>
        <v>54</v>
      </c>
      <c r="K25" s="160">
        <f t="shared" si="2"/>
        <v>54</v>
      </c>
      <c r="L25" s="160">
        <f t="shared" si="2"/>
        <v>54</v>
      </c>
      <c r="M25" s="160">
        <f t="shared" si="2"/>
        <v>54</v>
      </c>
      <c r="N25" s="160">
        <f t="shared" si="2"/>
        <v>0</v>
      </c>
      <c r="O25" s="160">
        <f t="shared" si="2"/>
        <v>0</v>
      </c>
      <c r="P25" s="160">
        <f t="shared" si="2"/>
        <v>0</v>
      </c>
      <c r="Q25" s="160">
        <f t="shared" si="2"/>
        <v>0</v>
      </c>
      <c r="R25" s="160">
        <f t="shared" si="2"/>
        <v>0</v>
      </c>
      <c r="S25" s="160">
        <f t="shared" si="2"/>
        <v>0</v>
      </c>
      <c r="T25" s="160">
        <f t="shared" si="2"/>
        <v>0</v>
      </c>
      <c r="U25" s="160">
        <f t="shared" si="2"/>
        <v>0</v>
      </c>
      <c r="V25" s="160">
        <f t="shared" si="2"/>
        <v>0</v>
      </c>
      <c r="W25" s="160">
        <f t="shared" si="2"/>
        <v>0</v>
      </c>
      <c r="X25" s="160">
        <f t="shared" si="2"/>
        <v>0</v>
      </c>
      <c r="Y25" s="160">
        <f t="shared" si="2"/>
        <v>0</v>
      </c>
      <c r="Z25" s="160">
        <f t="shared" si="2"/>
        <v>0</v>
      </c>
      <c r="AA25" s="160">
        <f t="shared" si="2"/>
        <v>9.9</v>
      </c>
      <c r="AB25" s="160">
        <f t="shared" si="2"/>
        <v>0</v>
      </c>
      <c r="AC25" s="160">
        <f t="shared" si="2"/>
        <v>0</v>
      </c>
      <c r="AD25" s="160">
        <f t="shared" si="2"/>
        <v>103.5</v>
      </c>
      <c r="AE25" s="160">
        <f t="shared" si="2"/>
        <v>103.5</v>
      </c>
      <c r="AF25" s="160">
        <f t="shared" si="2"/>
        <v>103.5</v>
      </c>
      <c r="AG25" s="160">
        <f t="shared" si="2"/>
        <v>103.5</v>
      </c>
      <c r="AH25" s="160">
        <f t="shared" si="2"/>
        <v>0</v>
      </c>
      <c r="AI25" s="160">
        <f t="shared" si="2"/>
        <v>0</v>
      </c>
      <c r="AJ25" s="160">
        <f t="shared" si="2"/>
        <v>0</v>
      </c>
      <c r="AK25" s="160">
        <f t="shared" si="2"/>
        <v>0</v>
      </c>
      <c r="AL25" s="160">
        <f t="shared" si="2"/>
        <v>0</v>
      </c>
      <c r="AM25" s="160">
        <f t="shared" si="2"/>
        <v>0</v>
      </c>
      <c r="AN25" s="160">
        <f t="shared" si="2"/>
        <v>0</v>
      </c>
      <c r="AO25" s="160">
        <f t="shared" si="2"/>
        <v>0</v>
      </c>
      <c r="AP25" s="160">
        <f t="shared" si="2"/>
        <v>0</v>
      </c>
      <c r="AQ25" s="160">
        <f t="shared" si="2"/>
        <v>0</v>
      </c>
      <c r="AR25" s="160">
        <f t="shared" si="2"/>
        <v>0</v>
      </c>
      <c r="AS25" s="160">
        <f t="shared" si="2"/>
        <v>0</v>
      </c>
      <c r="AT25" s="160">
        <f t="shared" si="2"/>
        <v>0</v>
      </c>
      <c r="AU25" s="160">
        <f t="shared" si="2"/>
        <v>0</v>
      </c>
      <c r="AV25" s="160">
        <f t="shared" si="2"/>
        <v>0</v>
      </c>
      <c r="AW25" s="160">
        <f t="shared" si="2"/>
        <v>0</v>
      </c>
      <c r="AX25" s="160">
        <f t="shared" si="2"/>
        <v>0</v>
      </c>
      <c r="AY25" s="160">
        <f t="shared" si="2"/>
        <v>0</v>
      </c>
      <c r="AZ25" s="160">
        <f t="shared" si="2"/>
        <v>0</v>
      </c>
      <c r="BA25" s="160">
        <f t="shared" si="2"/>
        <v>0</v>
      </c>
      <c r="BB25" s="160">
        <f t="shared" si="2"/>
        <v>235</v>
      </c>
      <c r="BC25" s="160">
        <f t="shared" si="2"/>
        <v>235</v>
      </c>
      <c r="BD25" s="160">
        <f t="shared" si="2"/>
        <v>235</v>
      </c>
      <c r="BE25" s="160">
        <f t="shared" si="2"/>
        <v>235</v>
      </c>
      <c r="BF25" s="160">
        <f t="shared" si="2"/>
        <v>182.2</v>
      </c>
      <c r="BG25" s="160">
        <f t="shared" si="2"/>
        <v>182.2</v>
      </c>
      <c r="BH25" s="160">
        <f t="shared" si="2"/>
        <v>182.2</v>
      </c>
      <c r="BI25" s="160">
        <f t="shared" si="2"/>
        <v>182.2</v>
      </c>
      <c r="BJ25" s="160">
        <f t="shared" si="2"/>
        <v>76.400000000000006</v>
      </c>
      <c r="BK25" s="160">
        <f t="shared" si="2"/>
        <v>57.6</v>
      </c>
      <c r="BL25" s="160">
        <f t="shared" si="2"/>
        <v>57.6</v>
      </c>
      <c r="BM25" s="160">
        <f t="shared" si="2"/>
        <v>57.6</v>
      </c>
      <c r="BN25" s="160">
        <f t="shared" si="2"/>
        <v>0</v>
      </c>
      <c r="BO25" s="160">
        <f t="shared" ref="BO25:CW25" si="3">SUM(BO20:BO24)</f>
        <v>35.1</v>
      </c>
      <c r="BP25" s="160">
        <f t="shared" si="3"/>
        <v>0</v>
      </c>
      <c r="BQ25" s="160">
        <f t="shared" si="3"/>
        <v>0</v>
      </c>
      <c r="BR25" s="160">
        <f t="shared" si="3"/>
        <v>37.5</v>
      </c>
      <c r="BS25" s="160">
        <f t="shared" si="3"/>
        <v>19.2</v>
      </c>
      <c r="BT25" s="160">
        <f t="shared" si="3"/>
        <v>92.6</v>
      </c>
      <c r="BU25" s="160">
        <f t="shared" si="3"/>
        <v>49.8</v>
      </c>
      <c r="BV25" s="160">
        <f t="shared" si="3"/>
        <v>37.1</v>
      </c>
      <c r="BW25" s="160">
        <f t="shared" si="3"/>
        <v>25.2</v>
      </c>
      <c r="BX25" s="160">
        <f t="shared" si="3"/>
        <v>122.5</v>
      </c>
      <c r="BY25" s="160">
        <f t="shared" si="3"/>
        <v>75.5</v>
      </c>
      <c r="BZ25" s="160">
        <f t="shared" si="3"/>
        <v>22.8</v>
      </c>
      <c r="CA25" s="160">
        <f t="shared" si="3"/>
        <v>5</v>
      </c>
      <c r="CB25" s="160">
        <f t="shared" si="3"/>
        <v>45.7</v>
      </c>
      <c r="CC25" s="160">
        <f t="shared" si="3"/>
        <v>0</v>
      </c>
      <c r="CD25" s="160">
        <f t="shared" si="3"/>
        <v>5</v>
      </c>
      <c r="CE25" s="160">
        <f t="shared" si="3"/>
        <v>0</v>
      </c>
      <c r="CF25" s="160">
        <f t="shared" si="3"/>
        <v>91.4</v>
      </c>
      <c r="CG25" s="160">
        <f t="shared" si="3"/>
        <v>150.6</v>
      </c>
      <c r="CH25" s="160">
        <f t="shared" si="3"/>
        <v>102.4</v>
      </c>
      <c r="CI25" s="160">
        <f t="shared" si="3"/>
        <v>102.4</v>
      </c>
      <c r="CJ25" s="160">
        <f t="shared" si="3"/>
        <v>102.4</v>
      </c>
      <c r="CK25" s="160">
        <f t="shared" si="3"/>
        <v>102.4</v>
      </c>
      <c r="CL25" s="160">
        <f t="shared" si="3"/>
        <v>131.6</v>
      </c>
      <c r="CM25" s="160">
        <f t="shared" si="3"/>
        <v>131.6</v>
      </c>
      <c r="CN25" s="160">
        <f t="shared" si="3"/>
        <v>131.6</v>
      </c>
      <c r="CO25" s="160">
        <f t="shared" si="3"/>
        <v>131.6</v>
      </c>
      <c r="CP25" s="160">
        <f t="shared" si="3"/>
        <v>9.4</v>
      </c>
      <c r="CQ25" s="160">
        <f t="shared" si="3"/>
        <v>5.6</v>
      </c>
      <c r="CR25" s="160">
        <f t="shared" si="3"/>
        <v>68.7</v>
      </c>
      <c r="CS25" s="160">
        <f t="shared" si="3"/>
        <v>341.5</v>
      </c>
      <c r="CT25" s="161">
        <f t="shared" si="3"/>
        <v>0</v>
      </c>
      <c r="CU25" s="161">
        <f t="shared" si="3"/>
        <v>0</v>
      </c>
      <c r="CV25" s="161">
        <f t="shared" si="3"/>
        <v>0</v>
      </c>
      <c r="CW25" s="162">
        <f t="shared" si="3"/>
        <v>0</v>
      </c>
      <c r="CX25" s="110">
        <f>SUM(CX20:CX24)</f>
        <v>1183.5249999999999</v>
      </c>
    </row>
    <row r="26" spans="1:102" ht="15.95" customHeight="1" x14ac:dyDescent="0.2"/>
    <row r="29" spans="1:102" x14ac:dyDescent="0.2">
      <c r="B29" s="163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  <c r="BI29" s="163"/>
      <c r="BJ29" s="163"/>
      <c r="BK29" s="163"/>
      <c r="BL29" s="163"/>
      <c r="BM29" s="163"/>
      <c r="BN29" s="163"/>
      <c r="BO29" s="163"/>
      <c r="BP29" s="163"/>
      <c r="BQ29" s="163"/>
      <c r="BR29" s="163"/>
      <c r="BS29" s="163"/>
      <c r="BT29" s="163"/>
      <c r="BU29" s="163"/>
      <c r="BV29" s="163"/>
      <c r="BW29" s="163"/>
      <c r="BX29" s="163"/>
      <c r="BY29" s="163"/>
      <c r="BZ29" s="163"/>
      <c r="CA29" s="163"/>
      <c r="CB29" s="163"/>
      <c r="CC29" s="163"/>
      <c r="CD29" s="163"/>
      <c r="CE29" s="163"/>
      <c r="CF29" s="163"/>
      <c r="CG29" s="163"/>
      <c r="CH29" s="163"/>
      <c r="CI29" s="163"/>
      <c r="CJ29" s="163"/>
      <c r="CK29" s="163"/>
      <c r="CL29" s="163"/>
      <c r="CM29" s="163"/>
      <c r="CN29" s="163"/>
      <c r="CO29" s="163"/>
      <c r="CP29" s="163"/>
      <c r="CQ29" s="163"/>
      <c r="CR29" s="163"/>
      <c r="CS29" s="163"/>
      <c r="CT29" s="163"/>
      <c r="CU29" s="163"/>
      <c r="CV29" s="163"/>
      <c r="CX29" s="164"/>
    </row>
    <row r="32" spans="1:102" x14ac:dyDescent="0.2">
      <c r="CD32" s="165"/>
    </row>
  </sheetData>
  <mergeCells count="30">
    <mergeCell ref="CT2:CW2"/>
    <mergeCell ref="B4:CX4"/>
    <mergeCell ref="B7:CX7"/>
    <mergeCell ref="B10:CX10"/>
    <mergeCell ref="B11:CX11"/>
    <mergeCell ref="B19:CX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pageMargins left="0.15748031496062992" right="0.19685039370078741" top="0.39370078740157483" bottom="0.43307086614173229" header="0.19685039370078741" footer="0.19685039370078741"/>
  <pageSetup scale="38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25" man="1"/>
    <brk id="49" max="25" man="1"/>
    <brk id="73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81</vt:i4>
      </vt:variant>
    </vt:vector>
  </HeadingPairs>
  <TitlesOfParts>
    <vt:vector size="86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GR_MAINLAND_MCP_DAM_CPL_60MIN</vt:lpstr>
      <vt:lpstr>GR_MAINLAND_MCP_SUM_BUY</vt:lpstr>
      <vt:lpstr>GR_MAINLAND_MCP_SUM_BUY_60MIN</vt:lpstr>
      <vt:lpstr>GR_MAINLAND_MCP_SUM_SELL</vt:lpstr>
      <vt:lpstr>GR_MAINLAND_MCP_SUM_SELL_60MIN</vt:lpstr>
      <vt:lpstr>HRs_MKT_DAM_COUPLING</vt:lpstr>
      <vt:lpstr>HRs_MKT_SUM_BUY</vt:lpstr>
      <vt:lpstr>HRs_MKT_SUM_SELL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MKT_Coupling!Print_Titles</vt:lpstr>
      <vt:lpstr>'SPOT_Summary (BUY)'!Print_Titles</vt:lpstr>
      <vt:lpstr>'SPOT_Summary (SELL)'!Print_Titles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2025-12-26T21:30:47Z</dcterms:created>
  <dcterms:modified xsi:type="dcterms:W3CDTF">2025-12-26T21:30:49Z</dcterms:modified>
</cp:coreProperties>
</file>