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<sst xmlns="http://schemas.openxmlformats.org/spreadsheetml/2006/main" count="122" uniqueCount="56">
  <si>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00:19:43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</si>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</sst>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C67-49C2-9478-0D4E1D5BF2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6C67-49C2-9478-0D4E1D5BF2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6C67-49C2-9478-0D4E1D5BF2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6C67-49C2-9478-0D4E1D5BF2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C67-49C2-9478-0D4E1D5BF2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C67-49C2-9478-0D4E1D5BF2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6C67-49C2-9478-0D4E1D5BF2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6C67-49C2-9478-0D4E1D5BF2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C67-49C2-9478-0D4E1D5BF2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41.021999999999998</c:v>
                </c:pt>
                <c:pt idx="3">
                  <c:v>38.054000000000002</c:v>
                </c:pt>
                <c:pt idx="7">
                  <c:v>49.231000000000002</c:v>
                </c:pt>
                <c:pt idx="9">
                  <c:v>17</c:v>
                </c:pt>
                <c:pt idx="10">
                  <c:v>13.076000000000001</c:v>
                </c:pt>
                <c:pt idx="11">
                  <c:v>15.349</c:v>
                </c:pt>
                <c:pt idx="12">
                  <c:v>27.847000000000001</c:v>
                </c:pt>
                <c:pt idx="13">
                  <c:v>37.654000000000003</c:v>
                </c:pt>
                <c:pt idx="14">
                  <c:v>30.507000000000001</c:v>
                </c:pt>
                <c:pt idx="15">
                  <c:v>16.181999999999999</c:v>
                </c:pt>
                <c:pt idx="16">
                  <c:v>39.238</c:v>
                </c:pt>
                <c:pt idx="17">
                  <c:v>27.073</c:v>
                </c:pt>
                <c:pt idx="18">
                  <c:v>17.797999999999998</c:v>
                </c:pt>
                <c:pt idx="20">
                  <c:v>44.332000000000001</c:v>
                </c:pt>
                <c:pt idx="21">
                  <c:v>52.664000000000001</c:v>
                </c:pt>
                <c:pt idx="22">
                  <c:v>50</c:v>
                </c:pt>
                <c:pt idx="23">
                  <c:v>40.538000000000004</c:v>
                </c:pt>
                <c:pt idx="24">
                  <c:v>15.010999999999999</c:v>
                </c:pt>
                <c:pt idx="26">
                  <c:v>12.045999999999999</c:v>
                </c:pt>
                <c:pt idx="27">
                  <c:v>13.557</c:v>
                </c:pt>
                <c:pt idx="28">
                  <c:v>0.26300000000000001</c:v>
                </c:pt>
                <c:pt idx="32">
                  <c:v>34.301000000000002</c:v>
                </c:pt>
                <c:pt idx="33">
                  <c:v>14.058</c:v>
                </c:pt>
                <c:pt idx="34">
                  <c:v>20.763000000000002</c:v>
                </c:pt>
                <c:pt idx="35">
                  <c:v>11.8</c:v>
                </c:pt>
                <c:pt idx="36">
                  <c:v>14.023999999999999</c:v>
                </c:pt>
                <c:pt idx="37">
                  <c:v>10.683999999999999</c:v>
                </c:pt>
                <c:pt idx="38">
                  <c:v>137.078</c:v>
                </c:pt>
                <c:pt idx="39">
                  <c:v>28.285000000000004</c:v>
                </c:pt>
                <c:pt idx="40">
                  <c:v>66.400000000000006</c:v>
                </c:pt>
                <c:pt idx="41">
                  <c:v>66.28</c:v>
                </c:pt>
                <c:pt idx="42">
                  <c:v>55.256</c:v>
                </c:pt>
                <c:pt idx="43">
                  <c:v>31.696999999999999</c:v>
                </c:pt>
                <c:pt idx="44">
                  <c:v>41.167000000000002</c:v>
                </c:pt>
                <c:pt idx="45">
                  <c:v>30.2</c:v>
                </c:pt>
                <c:pt idx="46">
                  <c:v>16.968</c:v>
                </c:pt>
                <c:pt idx="47">
                  <c:v>63.272000000000006</c:v>
                </c:pt>
                <c:pt idx="48">
                  <c:v>16.808</c:v>
                </c:pt>
                <c:pt idx="49">
                  <c:v>67.274000000000001</c:v>
                </c:pt>
                <c:pt idx="50">
                  <c:v>64.665999999999997</c:v>
                </c:pt>
                <c:pt idx="51">
                  <c:v>41.480999999999995</c:v>
                </c:pt>
                <c:pt idx="52">
                  <c:v>108.751</c:v>
                </c:pt>
                <c:pt idx="53">
                  <c:v>128.06</c:v>
                </c:pt>
                <c:pt idx="54">
                  <c:v>95.527999999999992</c:v>
                </c:pt>
                <c:pt idx="55">
                  <c:v>62.910000000000004</c:v>
                </c:pt>
                <c:pt idx="57">
                  <c:v>43.155000000000001</c:v>
                </c:pt>
                <c:pt idx="58">
                  <c:v>122.874</c:v>
                </c:pt>
                <c:pt idx="59">
                  <c:v>65.751999999999995</c:v>
                </c:pt>
                <c:pt idx="60">
                  <c:v>160.17600000000002</c:v>
                </c:pt>
                <c:pt idx="63">
                  <c:v>8</c:v>
                </c:pt>
                <c:pt idx="64">
                  <c:v>13.407</c:v>
                </c:pt>
                <c:pt idx="65">
                  <c:v>8.1470000000000002</c:v>
                </c:pt>
                <c:pt idx="66">
                  <c:v>39.25</c:v>
                </c:pt>
                <c:pt idx="68">
                  <c:v>29.975000000000001</c:v>
                </c:pt>
                <c:pt idx="69">
                  <c:v>9.3949999999999996</c:v>
                </c:pt>
                <c:pt idx="70">
                  <c:v>9.39</c:v>
                </c:pt>
                <c:pt idx="72">
                  <c:v>19.649999999999999</c:v>
                </c:pt>
                <c:pt idx="73">
                  <c:v>28.570999999999998</c:v>
                </c:pt>
                <c:pt idx="74">
                  <c:v>72.813000000000002</c:v>
                </c:pt>
                <c:pt idx="75">
                  <c:v>35.094000000000001</c:v>
                </c:pt>
                <c:pt idx="76">
                  <c:v>69.347999999999999</c:v>
                </c:pt>
                <c:pt idx="77">
                  <c:v>93.253</c:v>
                </c:pt>
                <c:pt idx="78">
                  <c:v>46.727000000000004</c:v>
                </c:pt>
                <c:pt idx="79">
                  <c:v>21.536000000000001</c:v>
                </c:pt>
                <c:pt idx="80">
                  <c:v>55.902000000000001</c:v>
                </c:pt>
                <c:pt idx="81">
                  <c:v>13.218999999999999</c:v>
                </c:pt>
                <c:pt idx="82">
                  <c:v>46.255000000000003</c:v>
                </c:pt>
                <c:pt idx="83">
                  <c:v>54.129999999999995</c:v>
                </c:pt>
                <c:pt idx="84">
                  <c:v>64.727000000000004</c:v>
                </c:pt>
                <c:pt idx="85">
                  <c:v>10.291</c:v>
                </c:pt>
                <c:pt idx="86">
                  <c:v>72.866</c:v>
                </c:pt>
                <c:pt idx="87">
                  <c:v>71.989000000000004</c:v>
                </c:pt>
                <c:pt idx="88">
                  <c:v>7.9160000000000004</c:v>
                </c:pt>
                <c:pt idx="89">
                  <c:v>47.734999999999999</c:v>
                </c:pt>
                <c:pt idx="90">
                  <c:v>40.313000000000002</c:v>
                </c:pt>
                <c:pt idx="91">
                  <c:v>19.998999999999999</c:v>
                </c:pt>
                <c:pt idx="95">
                  <c:v>100.85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C67-49C2-9478-0D4E1D5BF2C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175.9</c:v>
                </c:pt>
                <c:pt idx="1">
                  <c:v>172</c:v>
                </c:pt>
                <c:pt idx="2">
                  <c:v>112.4</c:v>
                </c:pt>
                <c:pt idx="3">
                  <c:v>120</c:v>
                </c:pt>
                <c:pt idx="4">
                  <c:v>155.1</c:v>
                </c:pt>
                <c:pt idx="5">
                  <c:v>155.1</c:v>
                </c:pt>
                <c:pt idx="6">
                  <c:v>151.5</c:v>
                </c:pt>
                <c:pt idx="7">
                  <c:v>101.2</c:v>
                </c:pt>
                <c:pt idx="8">
                  <c:v>153.5</c:v>
                </c:pt>
                <c:pt idx="9">
                  <c:v>149.4</c:v>
                </c:pt>
                <c:pt idx="10">
                  <c:v>145.4</c:v>
                </c:pt>
                <c:pt idx="11">
                  <c:v>144</c:v>
                </c:pt>
                <c:pt idx="12">
                  <c:v>160</c:v>
                </c:pt>
                <c:pt idx="13">
                  <c:v>144.1</c:v>
                </c:pt>
                <c:pt idx="14">
                  <c:v>148.69999999999999</c:v>
                </c:pt>
                <c:pt idx="15">
                  <c:v>158.9</c:v>
                </c:pt>
                <c:pt idx="16">
                  <c:v>142.9</c:v>
                </c:pt>
                <c:pt idx="17">
                  <c:v>143</c:v>
                </c:pt>
                <c:pt idx="18">
                  <c:v>157.19999999999999</c:v>
                </c:pt>
                <c:pt idx="19">
                  <c:v>173</c:v>
                </c:pt>
                <c:pt idx="20">
                  <c:v>113</c:v>
                </c:pt>
                <c:pt idx="21">
                  <c:v>97.2</c:v>
                </c:pt>
                <c:pt idx="22">
                  <c:v>93.1</c:v>
                </c:pt>
                <c:pt idx="23">
                  <c:v>97.5</c:v>
                </c:pt>
                <c:pt idx="24">
                  <c:v>114.3</c:v>
                </c:pt>
                <c:pt idx="25">
                  <c:v>123.7</c:v>
                </c:pt>
                <c:pt idx="26">
                  <c:v>122.2</c:v>
                </c:pt>
                <c:pt idx="27">
                  <c:v>99.4</c:v>
                </c:pt>
                <c:pt idx="28">
                  <c:v>120.7</c:v>
                </c:pt>
                <c:pt idx="29">
                  <c:v>115.9</c:v>
                </c:pt>
                <c:pt idx="30">
                  <c:v>121.6</c:v>
                </c:pt>
                <c:pt idx="31">
                  <c:v>136.6</c:v>
                </c:pt>
                <c:pt idx="32">
                  <c:v>41.5</c:v>
                </c:pt>
                <c:pt idx="33">
                  <c:v>76.3</c:v>
                </c:pt>
                <c:pt idx="34">
                  <c:v>116.8</c:v>
                </c:pt>
                <c:pt idx="35">
                  <c:v>129</c:v>
                </c:pt>
                <c:pt idx="36">
                  <c:v>132</c:v>
                </c:pt>
                <c:pt idx="37">
                  <c:v>116.9</c:v>
                </c:pt>
                <c:pt idx="38">
                  <c:v>0</c:v>
                </c:pt>
                <c:pt idx="39">
                  <c:v>50.4</c:v>
                </c:pt>
                <c:pt idx="40">
                  <c:v>0</c:v>
                </c:pt>
                <c:pt idx="41">
                  <c:v>17.5</c:v>
                </c:pt>
                <c:pt idx="42">
                  <c:v>17.600000000000001</c:v>
                </c:pt>
                <c:pt idx="43">
                  <c:v>40</c:v>
                </c:pt>
                <c:pt idx="44">
                  <c:v>21.1</c:v>
                </c:pt>
                <c:pt idx="45">
                  <c:v>26</c:v>
                </c:pt>
                <c:pt idx="46">
                  <c:v>26.6</c:v>
                </c:pt>
                <c:pt idx="47">
                  <c:v>0</c:v>
                </c:pt>
                <c:pt idx="48">
                  <c:v>35.9</c:v>
                </c:pt>
                <c:pt idx="49">
                  <c:v>0</c:v>
                </c:pt>
                <c:pt idx="50">
                  <c:v>0</c:v>
                </c:pt>
                <c:pt idx="51">
                  <c:v>17.899999999999999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1.8</c:v>
                </c:pt>
                <c:pt idx="56">
                  <c:v>64.3</c:v>
                </c:pt>
                <c:pt idx="57">
                  <c:v>9</c:v>
                </c:pt>
                <c:pt idx="58">
                  <c:v>0</c:v>
                </c:pt>
                <c:pt idx="59">
                  <c:v>1.9</c:v>
                </c:pt>
                <c:pt idx="60">
                  <c:v>238.6</c:v>
                </c:pt>
                <c:pt idx="61">
                  <c:v>388.4</c:v>
                </c:pt>
                <c:pt idx="62">
                  <c:v>405.5</c:v>
                </c:pt>
                <c:pt idx="63">
                  <c:v>381.2</c:v>
                </c:pt>
                <c:pt idx="64">
                  <c:v>21.1</c:v>
                </c:pt>
                <c:pt idx="65">
                  <c:v>27</c:v>
                </c:pt>
                <c:pt idx="66">
                  <c:v>0</c:v>
                </c:pt>
                <c:pt idx="67">
                  <c:v>45.2</c:v>
                </c:pt>
                <c:pt idx="68">
                  <c:v>118.7</c:v>
                </c:pt>
                <c:pt idx="69">
                  <c:v>142</c:v>
                </c:pt>
                <c:pt idx="70">
                  <c:v>138.4</c:v>
                </c:pt>
                <c:pt idx="71">
                  <c:v>154.5</c:v>
                </c:pt>
                <c:pt idx="72">
                  <c:v>294.2</c:v>
                </c:pt>
                <c:pt idx="73">
                  <c:v>279.5</c:v>
                </c:pt>
                <c:pt idx="74">
                  <c:v>241.3</c:v>
                </c:pt>
                <c:pt idx="75">
                  <c:v>274.60000000000002</c:v>
                </c:pt>
                <c:pt idx="76">
                  <c:v>251.5</c:v>
                </c:pt>
                <c:pt idx="77">
                  <c:v>225</c:v>
                </c:pt>
                <c:pt idx="78">
                  <c:v>271.2</c:v>
                </c:pt>
                <c:pt idx="79">
                  <c:v>299.5</c:v>
                </c:pt>
                <c:pt idx="80">
                  <c:v>297.89999999999998</c:v>
                </c:pt>
                <c:pt idx="81">
                  <c:v>342</c:v>
                </c:pt>
                <c:pt idx="82">
                  <c:v>309.3</c:v>
                </c:pt>
                <c:pt idx="83">
                  <c:v>301.60000000000002</c:v>
                </c:pt>
                <c:pt idx="84">
                  <c:v>251.1</c:v>
                </c:pt>
                <c:pt idx="85">
                  <c:v>303.5</c:v>
                </c:pt>
                <c:pt idx="86">
                  <c:v>237.9</c:v>
                </c:pt>
                <c:pt idx="87">
                  <c:v>236.5</c:v>
                </c:pt>
                <c:pt idx="88">
                  <c:v>281</c:v>
                </c:pt>
                <c:pt idx="89">
                  <c:v>240.1</c:v>
                </c:pt>
                <c:pt idx="90">
                  <c:v>239.7</c:v>
                </c:pt>
                <c:pt idx="91">
                  <c:v>265.2</c:v>
                </c:pt>
                <c:pt idx="92">
                  <c:v>63</c:v>
                </c:pt>
                <c:pt idx="93">
                  <c:v>63</c:v>
                </c:pt>
                <c:pt idx="94">
                  <c:v>63</c:v>
                </c:pt>
                <c:pt idx="95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67-49C2-9478-0D4E1D5BF2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6">
                  <c:v>0.22900000000000001</c:v>
                </c:pt>
                <c:pt idx="17">
                  <c:v>0.19900000000000001</c:v>
                </c:pt>
                <c:pt idx="18">
                  <c:v>0.108</c:v>
                </c:pt>
                <c:pt idx="23">
                  <c:v>4.2999999999999997E-2</c:v>
                </c:pt>
                <c:pt idx="24">
                  <c:v>1.0029999999999999</c:v>
                </c:pt>
                <c:pt idx="25">
                  <c:v>1</c:v>
                </c:pt>
                <c:pt idx="26">
                  <c:v>1</c:v>
                </c:pt>
                <c:pt idx="27">
                  <c:v>1.087</c:v>
                </c:pt>
                <c:pt idx="28">
                  <c:v>2.09</c:v>
                </c:pt>
                <c:pt idx="29">
                  <c:v>2.04</c:v>
                </c:pt>
                <c:pt idx="30">
                  <c:v>2.0169999999999999</c:v>
                </c:pt>
                <c:pt idx="31">
                  <c:v>1</c:v>
                </c:pt>
                <c:pt idx="33">
                  <c:v>0.13900000000000001</c:v>
                </c:pt>
                <c:pt idx="34">
                  <c:v>0.16</c:v>
                </c:pt>
                <c:pt idx="35">
                  <c:v>0.25900000000000001</c:v>
                </c:pt>
                <c:pt idx="36">
                  <c:v>0.17</c:v>
                </c:pt>
                <c:pt idx="37">
                  <c:v>0.11</c:v>
                </c:pt>
                <c:pt idx="38">
                  <c:v>0.55500000000000005</c:v>
                </c:pt>
                <c:pt idx="39">
                  <c:v>0.16</c:v>
                </c:pt>
                <c:pt idx="40">
                  <c:v>5.0999999999999996</c:v>
                </c:pt>
                <c:pt idx="41">
                  <c:v>4.774</c:v>
                </c:pt>
                <c:pt idx="42">
                  <c:v>6.452</c:v>
                </c:pt>
                <c:pt idx="43">
                  <c:v>3.8679999999999999</c:v>
                </c:pt>
                <c:pt idx="44">
                  <c:v>7.5129999999999999</c:v>
                </c:pt>
                <c:pt idx="45">
                  <c:v>8.1159999999999997</c:v>
                </c:pt>
                <c:pt idx="46">
                  <c:v>7.7089999999999996</c:v>
                </c:pt>
                <c:pt idx="47">
                  <c:v>7.7110000000000003</c:v>
                </c:pt>
                <c:pt idx="48">
                  <c:v>4.2149999999999999</c:v>
                </c:pt>
                <c:pt idx="49">
                  <c:v>5.1390000000000002</c:v>
                </c:pt>
                <c:pt idx="50">
                  <c:v>4.2370000000000001</c:v>
                </c:pt>
                <c:pt idx="51">
                  <c:v>2.6739999999999999</c:v>
                </c:pt>
                <c:pt idx="52">
                  <c:v>3.6110000000000002</c:v>
                </c:pt>
                <c:pt idx="53">
                  <c:v>0.08</c:v>
                </c:pt>
                <c:pt idx="54">
                  <c:v>0.3</c:v>
                </c:pt>
                <c:pt idx="55">
                  <c:v>0.79700000000000004</c:v>
                </c:pt>
                <c:pt idx="56">
                  <c:v>5.7309999999999999</c:v>
                </c:pt>
                <c:pt idx="57">
                  <c:v>8.032</c:v>
                </c:pt>
                <c:pt idx="58">
                  <c:v>0.33</c:v>
                </c:pt>
                <c:pt idx="59">
                  <c:v>3.6949999999999998</c:v>
                </c:pt>
                <c:pt idx="60">
                  <c:v>1.5840000000000001</c:v>
                </c:pt>
                <c:pt idx="62">
                  <c:v>0.2</c:v>
                </c:pt>
                <c:pt idx="63">
                  <c:v>0.65700000000000003</c:v>
                </c:pt>
                <c:pt idx="64">
                  <c:v>0.44700000000000001</c:v>
                </c:pt>
                <c:pt idx="65">
                  <c:v>0.42</c:v>
                </c:pt>
                <c:pt idx="66">
                  <c:v>0.45300000000000001</c:v>
                </c:pt>
                <c:pt idx="67">
                  <c:v>0.49199999999999999</c:v>
                </c:pt>
                <c:pt idx="68">
                  <c:v>0.54400000000000004</c:v>
                </c:pt>
                <c:pt idx="69">
                  <c:v>0.54100000000000004</c:v>
                </c:pt>
                <c:pt idx="70">
                  <c:v>0.54</c:v>
                </c:pt>
                <c:pt idx="71">
                  <c:v>0.53800000000000003</c:v>
                </c:pt>
                <c:pt idx="72">
                  <c:v>0.52200000000000002</c:v>
                </c:pt>
                <c:pt idx="73">
                  <c:v>0.49399999999999999</c:v>
                </c:pt>
                <c:pt idx="74">
                  <c:v>0.46500000000000002</c:v>
                </c:pt>
                <c:pt idx="75">
                  <c:v>5.3310000000000004</c:v>
                </c:pt>
                <c:pt idx="76">
                  <c:v>0.39200000000000002</c:v>
                </c:pt>
                <c:pt idx="77">
                  <c:v>3.774</c:v>
                </c:pt>
                <c:pt idx="78">
                  <c:v>4.4740000000000002</c:v>
                </c:pt>
                <c:pt idx="79">
                  <c:v>0.214</c:v>
                </c:pt>
                <c:pt idx="80">
                  <c:v>0.16700000000000001</c:v>
                </c:pt>
                <c:pt idx="81">
                  <c:v>0.13300000000000001</c:v>
                </c:pt>
                <c:pt idx="82">
                  <c:v>1.381</c:v>
                </c:pt>
                <c:pt idx="83">
                  <c:v>0.13700000000000001</c:v>
                </c:pt>
                <c:pt idx="84">
                  <c:v>9.7000000000000003E-2</c:v>
                </c:pt>
                <c:pt idx="85">
                  <c:v>0.20200000000000001</c:v>
                </c:pt>
                <c:pt idx="86">
                  <c:v>0.308</c:v>
                </c:pt>
                <c:pt idx="87">
                  <c:v>0.41299999999999998</c:v>
                </c:pt>
                <c:pt idx="88">
                  <c:v>0.46899999999999997</c:v>
                </c:pt>
                <c:pt idx="89">
                  <c:v>0.47299999999999998</c:v>
                </c:pt>
                <c:pt idx="90">
                  <c:v>5.6580000000000004</c:v>
                </c:pt>
                <c:pt idx="91">
                  <c:v>4.8780000000000001</c:v>
                </c:pt>
                <c:pt idx="92">
                  <c:v>5.2789999999999999</c:v>
                </c:pt>
                <c:pt idx="93">
                  <c:v>4.7</c:v>
                </c:pt>
                <c:pt idx="94">
                  <c:v>5.3929999999999998</c:v>
                </c:pt>
                <c:pt idx="95">
                  <c:v>5.375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67-49C2-9478-0D4E1D5BF2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C67-49C2-9478-0D4E1D5BF2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6C67-49C2-9478-0D4E1D5BF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97.58</c:v>
                </c:pt>
                <c:pt idx="1">
                  <c:v>95.7</c:v>
                </c:pt>
                <c:pt idx="2">
                  <c:v>91.17</c:v>
                </c:pt>
                <c:pt idx="3">
                  <c:v>89.37</c:v>
                </c:pt>
                <c:pt idx="4">
                  <c:v>93.71</c:v>
                </c:pt>
                <c:pt idx="5">
                  <c:v>91.18</c:v>
                </c:pt>
                <c:pt idx="6">
                  <c:v>89.87</c:v>
                </c:pt>
                <c:pt idx="7">
                  <c:v>86.88</c:v>
                </c:pt>
                <c:pt idx="8">
                  <c:v>90.34</c:v>
                </c:pt>
                <c:pt idx="9">
                  <c:v>86.88</c:v>
                </c:pt>
                <c:pt idx="10">
                  <c:v>84.63</c:v>
                </c:pt>
                <c:pt idx="11">
                  <c:v>82.04</c:v>
                </c:pt>
                <c:pt idx="12">
                  <c:v>86.24</c:v>
                </c:pt>
                <c:pt idx="13">
                  <c:v>85.08</c:v>
                </c:pt>
                <c:pt idx="14">
                  <c:v>83.96</c:v>
                </c:pt>
                <c:pt idx="15">
                  <c:v>82.92</c:v>
                </c:pt>
                <c:pt idx="16">
                  <c:v>82.68</c:v>
                </c:pt>
                <c:pt idx="17">
                  <c:v>83.67</c:v>
                </c:pt>
                <c:pt idx="18">
                  <c:v>84.46</c:v>
                </c:pt>
                <c:pt idx="19">
                  <c:v>84.49</c:v>
                </c:pt>
                <c:pt idx="20">
                  <c:v>85.49</c:v>
                </c:pt>
                <c:pt idx="21">
                  <c:v>84.63</c:v>
                </c:pt>
                <c:pt idx="22">
                  <c:v>88.79</c:v>
                </c:pt>
                <c:pt idx="23">
                  <c:v>88.29</c:v>
                </c:pt>
                <c:pt idx="24">
                  <c:v>82.73</c:v>
                </c:pt>
                <c:pt idx="25">
                  <c:v>81</c:v>
                </c:pt>
                <c:pt idx="26">
                  <c:v>85.79</c:v>
                </c:pt>
                <c:pt idx="27">
                  <c:v>91.99</c:v>
                </c:pt>
                <c:pt idx="28">
                  <c:v>87.84</c:v>
                </c:pt>
                <c:pt idx="29">
                  <c:v>88.78</c:v>
                </c:pt>
                <c:pt idx="30">
                  <c:v>90.53</c:v>
                </c:pt>
                <c:pt idx="31">
                  <c:v>95.61</c:v>
                </c:pt>
                <c:pt idx="32">
                  <c:v>95.9</c:v>
                </c:pt>
                <c:pt idx="33">
                  <c:v>97.89</c:v>
                </c:pt>
                <c:pt idx="34">
                  <c:v>101.38</c:v>
                </c:pt>
                <c:pt idx="35">
                  <c:v>98.41</c:v>
                </c:pt>
                <c:pt idx="36">
                  <c:v>103.1</c:v>
                </c:pt>
                <c:pt idx="37">
                  <c:v>100.17</c:v>
                </c:pt>
                <c:pt idx="38">
                  <c:v>95.77</c:v>
                </c:pt>
                <c:pt idx="39">
                  <c:v>88.6</c:v>
                </c:pt>
                <c:pt idx="40">
                  <c:v>100</c:v>
                </c:pt>
                <c:pt idx="41">
                  <c:v>95.07</c:v>
                </c:pt>
                <c:pt idx="42">
                  <c:v>90.38</c:v>
                </c:pt>
                <c:pt idx="43">
                  <c:v>87.88</c:v>
                </c:pt>
                <c:pt idx="44">
                  <c:v>92.71</c:v>
                </c:pt>
                <c:pt idx="45">
                  <c:v>90.28</c:v>
                </c:pt>
                <c:pt idx="46">
                  <c:v>88.42</c:v>
                </c:pt>
                <c:pt idx="47">
                  <c:v>86.84</c:v>
                </c:pt>
                <c:pt idx="48">
                  <c:v>87.99</c:v>
                </c:pt>
                <c:pt idx="49">
                  <c:v>86.75</c:v>
                </c:pt>
                <c:pt idx="50">
                  <c:v>86.37</c:v>
                </c:pt>
                <c:pt idx="51">
                  <c:v>86.51</c:v>
                </c:pt>
                <c:pt idx="52">
                  <c:v>84.82</c:v>
                </c:pt>
                <c:pt idx="53">
                  <c:v>86.02</c:v>
                </c:pt>
                <c:pt idx="54">
                  <c:v>89.57</c:v>
                </c:pt>
                <c:pt idx="55">
                  <c:v>88.58</c:v>
                </c:pt>
                <c:pt idx="56">
                  <c:v>81.92</c:v>
                </c:pt>
                <c:pt idx="57">
                  <c:v>90.55</c:v>
                </c:pt>
                <c:pt idx="58">
                  <c:v>96.82</c:v>
                </c:pt>
                <c:pt idx="59">
                  <c:v>112.9</c:v>
                </c:pt>
                <c:pt idx="60">
                  <c:v>92.45</c:v>
                </c:pt>
                <c:pt idx="61">
                  <c:v>106.57</c:v>
                </c:pt>
                <c:pt idx="62">
                  <c:v>116.13</c:v>
                </c:pt>
                <c:pt idx="63">
                  <c:v>122.92</c:v>
                </c:pt>
                <c:pt idx="64">
                  <c:v>110.92</c:v>
                </c:pt>
                <c:pt idx="65">
                  <c:v>117.77</c:v>
                </c:pt>
                <c:pt idx="66">
                  <c:v>120.4</c:v>
                </c:pt>
                <c:pt idx="67">
                  <c:v>118.94</c:v>
                </c:pt>
                <c:pt idx="68">
                  <c:v>120.43</c:v>
                </c:pt>
                <c:pt idx="69">
                  <c:v>121.28</c:v>
                </c:pt>
                <c:pt idx="70">
                  <c:v>121.99</c:v>
                </c:pt>
                <c:pt idx="71">
                  <c:v>119.51</c:v>
                </c:pt>
                <c:pt idx="72">
                  <c:v>120.27</c:v>
                </c:pt>
                <c:pt idx="73">
                  <c:v>117.67</c:v>
                </c:pt>
                <c:pt idx="74">
                  <c:v>118.55</c:v>
                </c:pt>
                <c:pt idx="75">
                  <c:v>116.14</c:v>
                </c:pt>
                <c:pt idx="76">
                  <c:v>118.55</c:v>
                </c:pt>
                <c:pt idx="77">
                  <c:v>117.83</c:v>
                </c:pt>
                <c:pt idx="78">
                  <c:v>117.69</c:v>
                </c:pt>
                <c:pt idx="79">
                  <c:v>115.49</c:v>
                </c:pt>
                <c:pt idx="80">
                  <c:v>122.72</c:v>
                </c:pt>
                <c:pt idx="81">
                  <c:v>117.26</c:v>
                </c:pt>
                <c:pt idx="82">
                  <c:v>113.58</c:v>
                </c:pt>
                <c:pt idx="83">
                  <c:v>106.48</c:v>
                </c:pt>
                <c:pt idx="84">
                  <c:v>119.6</c:v>
                </c:pt>
                <c:pt idx="85">
                  <c:v>115.42</c:v>
                </c:pt>
                <c:pt idx="86">
                  <c:v>109.92</c:v>
                </c:pt>
                <c:pt idx="87">
                  <c:v>103.79</c:v>
                </c:pt>
                <c:pt idx="88">
                  <c:v>118.58</c:v>
                </c:pt>
                <c:pt idx="89">
                  <c:v>114.99</c:v>
                </c:pt>
                <c:pt idx="90">
                  <c:v>108.95</c:v>
                </c:pt>
                <c:pt idx="91">
                  <c:v>97.32</c:v>
                </c:pt>
                <c:pt idx="92">
                  <c:v>109.76</c:v>
                </c:pt>
                <c:pt idx="93">
                  <c:v>103.21</c:v>
                </c:pt>
                <c:pt idx="94">
                  <c:v>94.37</c:v>
                </c:pt>
                <c:pt idx="95">
                  <c:v>85.22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C67-49C2-9478-0D4E1D5BF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A78E-4F90-9F05-7EBFF9E783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30">
                  <c:v>4.8</c:v>
                </c:pt>
                <c:pt idx="31">
                  <c:v>4.8</c:v>
                </c:pt>
                <c:pt idx="59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8E-4F90-9F05-7EBFF9E783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12">
                  <c:v>0.78</c:v>
                </c:pt>
                <c:pt idx="13">
                  <c:v>0.73599999999999999</c:v>
                </c:pt>
                <c:pt idx="18">
                  <c:v>0.82</c:v>
                </c:pt>
                <c:pt idx="19">
                  <c:v>0.77600000000000002</c:v>
                </c:pt>
                <c:pt idx="30">
                  <c:v>4.8</c:v>
                </c:pt>
                <c:pt idx="31">
                  <c:v>5.4559999999999995</c:v>
                </c:pt>
                <c:pt idx="56">
                  <c:v>0.71199999999999997</c:v>
                </c:pt>
                <c:pt idx="58">
                  <c:v>0.73599999999999999</c:v>
                </c:pt>
                <c:pt idx="59">
                  <c:v>6.4</c:v>
                </c:pt>
                <c:pt idx="67">
                  <c:v>1.3540000000000001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8E-4F90-9F05-7EBFF9E783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9">
                  <c:v>2</c:v>
                </c:pt>
                <c:pt idx="10">
                  <c:v>1</c:v>
                </c:pt>
                <c:pt idx="12">
                  <c:v>2.33</c:v>
                </c:pt>
                <c:pt idx="13">
                  <c:v>2.351</c:v>
                </c:pt>
                <c:pt idx="14">
                  <c:v>1.8380000000000001</c:v>
                </c:pt>
                <c:pt idx="15">
                  <c:v>0.91900000000000004</c:v>
                </c:pt>
                <c:pt idx="16">
                  <c:v>1.835</c:v>
                </c:pt>
                <c:pt idx="17">
                  <c:v>1</c:v>
                </c:pt>
                <c:pt idx="18">
                  <c:v>2.7040000000000002</c:v>
                </c:pt>
                <c:pt idx="19">
                  <c:v>2.6970000000000001</c:v>
                </c:pt>
                <c:pt idx="20">
                  <c:v>1.081</c:v>
                </c:pt>
                <c:pt idx="22">
                  <c:v>0.50900000000000001</c:v>
                </c:pt>
                <c:pt idx="23">
                  <c:v>1.0329999999999999</c:v>
                </c:pt>
                <c:pt idx="24">
                  <c:v>1</c:v>
                </c:pt>
                <c:pt idx="25">
                  <c:v>1</c:v>
                </c:pt>
                <c:pt idx="27">
                  <c:v>2</c:v>
                </c:pt>
                <c:pt idx="30">
                  <c:v>4.8</c:v>
                </c:pt>
                <c:pt idx="31">
                  <c:v>9.6609999999999996</c:v>
                </c:pt>
                <c:pt idx="38">
                  <c:v>2.1549999999999998</c:v>
                </c:pt>
                <c:pt idx="40">
                  <c:v>2</c:v>
                </c:pt>
                <c:pt idx="41">
                  <c:v>0.92300000000000004</c:v>
                </c:pt>
                <c:pt idx="42">
                  <c:v>0.92300000000000004</c:v>
                </c:pt>
                <c:pt idx="43">
                  <c:v>1.1180000000000001</c:v>
                </c:pt>
                <c:pt idx="44">
                  <c:v>0.92400000000000004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56">
                  <c:v>0.65600000000000003</c:v>
                </c:pt>
                <c:pt idx="58">
                  <c:v>1.7789999999999999</c:v>
                </c:pt>
                <c:pt idx="59">
                  <c:v>8.4</c:v>
                </c:pt>
                <c:pt idx="62">
                  <c:v>3</c:v>
                </c:pt>
                <c:pt idx="67">
                  <c:v>5.6</c:v>
                </c:pt>
                <c:pt idx="91">
                  <c:v>5</c:v>
                </c:pt>
                <c:pt idx="94">
                  <c:v>5.8390000000000004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8E-4F90-9F05-7EBFF9E783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A78E-4F90-9F05-7EBFF9E783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78E-4F90-9F05-7EBFF9E783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A78E-4F90-9F05-7EBFF9E783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A78E-4F90-9F05-7EBFF9E783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78E-4F90-9F05-7EBFF9E783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0">
                  <c:v>20</c:v>
                </c:pt>
                <c:pt idx="1">
                  <c:v>20</c:v>
                </c:pt>
                <c:pt idx="26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34.777000000000001</c:v>
                </c:pt>
                <c:pt idx="34">
                  <c:v>40</c:v>
                </c:pt>
                <c:pt idx="35">
                  <c:v>40</c:v>
                </c:pt>
                <c:pt idx="36">
                  <c:v>62.323999999999998</c:v>
                </c:pt>
                <c:pt idx="37">
                  <c:v>40</c:v>
                </c:pt>
                <c:pt idx="62">
                  <c:v>13.429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8E-4F90-9F05-7EBFF9E783B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66.5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11.8</c:v>
                </c:pt>
                <c:pt idx="48">
                  <c:v>0</c:v>
                </c:pt>
                <c:pt idx="49">
                  <c:v>14.7</c:v>
                </c:pt>
                <c:pt idx="50">
                  <c:v>19.600000000000001</c:v>
                </c:pt>
                <c:pt idx="51">
                  <c:v>0</c:v>
                </c:pt>
                <c:pt idx="52">
                  <c:v>50.4</c:v>
                </c:pt>
                <c:pt idx="53">
                  <c:v>73.599999999999994</c:v>
                </c:pt>
                <c:pt idx="54">
                  <c:v>33.700000000000003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58.2</c:v>
                </c:pt>
                <c:pt idx="59">
                  <c:v>0</c:v>
                </c:pt>
                <c:pt idx="60">
                  <c:v>354.3</c:v>
                </c:pt>
                <c:pt idx="61">
                  <c:v>354.3</c:v>
                </c:pt>
                <c:pt idx="62">
                  <c:v>354.3</c:v>
                </c:pt>
                <c:pt idx="63">
                  <c:v>354.3</c:v>
                </c:pt>
                <c:pt idx="64">
                  <c:v>0</c:v>
                </c:pt>
                <c:pt idx="65">
                  <c:v>0</c:v>
                </c:pt>
                <c:pt idx="66">
                  <c:v>2.4</c:v>
                </c:pt>
                <c:pt idx="67">
                  <c:v>0</c:v>
                </c:pt>
                <c:pt idx="68">
                  <c:v>107.4</c:v>
                </c:pt>
                <c:pt idx="69">
                  <c:v>107.4</c:v>
                </c:pt>
                <c:pt idx="70">
                  <c:v>107.4</c:v>
                </c:pt>
                <c:pt idx="71">
                  <c:v>107.4</c:v>
                </c:pt>
                <c:pt idx="72">
                  <c:v>265</c:v>
                </c:pt>
                <c:pt idx="73">
                  <c:v>265</c:v>
                </c:pt>
                <c:pt idx="74">
                  <c:v>265</c:v>
                </c:pt>
                <c:pt idx="75">
                  <c:v>265</c:v>
                </c:pt>
                <c:pt idx="76">
                  <c:v>278.2</c:v>
                </c:pt>
                <c:pt idx="77">
                  <c:v>278.2</c:v>
                </c:pt>
                <c:pt idx="78">
                  <c:v>278.2</c:v>
                </c:pt>
                <c:pt idx="79">
                  <c:v>278.2</c:v>
                </c:pt>
                <c:pt idx="80">
                  <c:v>311.60000000000002</c:v>
                </c:pt>
                <c:pt idx="81">
                  <c:v>311.60000000000002</c:v>
                </c:pt>
                <c:pt idx="82">
                  <c:v>311.60000000000002</c:v>
                </c:pt>
                <c:pt idx="83">
                  <c:v>311.60000000000002</c:v>
                </c:pt>
                <c:pt idx="84">
                  <c:v>269</c:v>
                </c:pt>
                <c:pt idx="85">
                  <c:v>269</c:v>
                </c:pt>
                <c:pt idx="86">
                  <c:v>269</c:v>
                </c:pt>
                <c:pt idx="87">
                  <c:v>269</c:v>
                </c:pt>
                <c:pt idx="88">
                  <c:v>254.2</c:v>
                </c:pt>
                <c:pt idx="89">
                  <c:v>254.2</c:v>
                </c:pt>
                <c:pt idx="90">
                  <c:v>254.2</c:v>
                </c:pt>
                <c:pt idx="91">
                  <c:v>254.2</c:v>
                </c:pt>
                <c:pt idx="92">
                  <c:v>43.3</c:v>
                </c:pt>
                <c:pt idx="93">
                  <c:v>43.5</c:v>
                </c:pt>
                <c:pt idx="94">
                  <c:v>37</c:v>
                </c:pt>
                <c:pt idx="95">
                  <c:v>145.80000000000001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8E-4F90-9F05-7EBFF9E783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155.934</c:v>
                </c:pt>
                <c:pt idx="1">
                  <c:v>151.999</c:v>
                </c:pt>
                <c:pt idx="2">
                  <c:v>153.41300000000001</c:v>
                </c:pt>
                <c:pt idx="3">
                  <c:v>158.054</c:v>
                </c:pt>
                <c:pt idx="4">
                  <c:v>155.09700000000001</c:v>
                </c:pt>
                <c:pt idx="5">
                  <c:v>155.071</c:v>
                </c:pt>
                <c:pt idx="6">
                  <c:v>151.53299999999999</c:v>
                </c:pt>
                <c:pt idx="7">
                  <c:v>150.43899999999999</c:v>
                </c:pt>
                <c:pt idx="8">
                  <c:v>153.536</c:v>
                </c:pt>
                <c:pt idx="9">
                  <c:v>164.35300000000001</c:v>
                </c:pt>
                <c:pt idx="10">
                  <c:v>157.49</c:v>
                </c:pt>
                <c:pt idx="11">
                  <c:v>159.357</c:v>
                </c:pt>
                <c:pt idx="12">
                  <c:v>184.70400000000001</c:v>
                </c:pt>
                <c:pt idx="13">
                  <c:v>178.64500000000001</c:v>
                </c:pt>
                <c:pt idx="14">
                  <c:v>177.393</c:v>
                </c:pt>
                <c:pt idx="15">
                  <c:v>174.2</c:v>
                </c:pt>
                <c:pt idx="16">
                  <c:v>180.51400000000001</c:v>
                </c:pt>
                <c:pt idx="17">
                  <c:v>169.286</c:v>
                </c:pt>
                <c:pt idx="18">
                  <c:v>171.61</c:v>
                </c:pt>
                <c:pt idx="19">
                  <c:v>169.572</c:v>
                </c:pt>
                <c:pt idx="20">
                  <c:v>156.20599999999999</c:v>
                </c:pt>
                <c:pt idx="21">
                  <c:v>149.82300000000001</c:v>
                </c:pt>
                <c:pt idx="22">
                  <c:v>142.59700000000001</c:v>
                </c:pt>
                <c:pt idx="23">
                  <c:v>137.06200000000001</c:v>
                </c:pt>
                <c:pt idx="24">
                  <c:v>129.26900000000001</c:v>
                </c:pt>
                <c:pt idx="25">
                  <c:v>123.652</c:v>
                </c:pt>
                <c:pt idx="26">
                  <c:v>115.212</c:v>
                </c:pt>
                <c:pt idx="27">
                  <c:v>112.005</c:v>
                </c:pt>
                <c:pt idx="28">
                  <c:v>103.053</c:v>
                </c:pt>
                <c:pt idx="29">
                  <c:v>97.963999999999999</c:v>
                </c:pt>
                <c:pt idx="30">
                  <c:v>89.231999999999999</c:v>
                </c:pt>
                <c:pt idx="31">
                  <c:v>82.876999999999995</c:v>
                </c:pt>
                <c:pt idx="32">
                  <c:v>75.819000000000003</c:v>
                </c:pt>
                <c:pt idx="33">
                  <c:v>90.466999999999999</c:v>
                </c:pt>
                <c:pt idx="34">
                  <c:v>97.68</c:v>
                </c:pt>
                <c:pt idx="35">
                  <c:v>101.01600000000001</c:v>
                </c:pt>
                <c:pt idx="36">
                  <c:v>83.885999999999996</c:v>
                </c:pt>
                <c:pt idx="37">
                  <c:v>87.65</c:v>
                </c:pt>
                <c:pt idx="38">
                  <c:v>69.024000000000001</c:v>
                </c:pt>
                <c:pt idx="39">
                  <c:v>78.811000000000007</c:v>
                </c:pt>
                <c:pt idx="40">
                  <c:v>69.456000000000003</c:v>
                </c:pt>
                <c:pt idx="41">
                  <c:v>87.652000000000001</c:v>
                </c:pt>
                <c:pt idx="42">
                  <c:v>78.369</c:v>
                </c:pt>
                <c:pt idx="43">
                  <c:v>74.495999999999995</c:v>
                </c:pt>
                <c:pt idx="44">
                  <c:v>68.876999999999995</c:v>
                </c:pt>
                <c:pt idx="45">
                  <c:v>62.311999999999998</c:v>
                </c:pt>
                <c:pt idx="46">
                  <c:v>49.235999999999997</c:v>
                </c:pt>
                <c:pt idx="47">
                  <c:v>57.231999999999999</c:v>
                </c:pt>
                <c:pt idx="48">
                  <c:v>56.927</c:v>
                </c:pt>
                <c:pt idx="49">
                  <c:v>57.734999999999999</c:v>
                </c:pt>
                <c:pt idx="50">
                  <c:v>49.289000000000001</c:v>
                </c:pt>
                <c:pt idx="51">
                  <c:v>62.076999999999998</c:v>
                </c:pt>
                <c:pt idx="52">
                  <c:v>62.006999999999998</c:v>
                </c:pt>
                <c:pt idx="53">
                  <c:v>54.508000000000003</c:v>
                </c:pt>
                <c:pt idx="54">
                  <c:v>62.176000000000002</c:v>
                </c:pt>
                <c:pt idx="55">
                  <c:v>65.509</c:v>
                </c:pt>
                <c:pt idx="56">
                  <c:v>68.629000000000005</c:v>
                </c:pt>
                <c:pt idx="57">
                  <c:v>60.198999999999998</c:v>
                </c:pt>
                <c:pt idx="58">
                  <c:v>62.488999999999997</c:v>
                </c:pt>
                <c:pt idx="59">
                  <c:v>51.725999999999999</c:v>
                </c:pt>
                <c:pt idx="60">
                  <c:v>46.066000000000003</c:v>
                </c:pt>
                <c:pt idx="61">
                  <c:v>34.143000000000001</c:v>
                </c:pt>
                <c:pt idx="62">
                  <c:v>34.956000000000003</c:v>
                </c:pt>
                <c:pt idx="63">
                  <c:v>35.540999999999997</c:v>
                </c:pt>
                <c:pt idx="64">
                  <c:v>34.950000000000003</c:v>
                </c:pt>
                <c:pt idx="65">
                  <c:v>35.520000000000003</c:v>
                </c:pt>
                <c:pt idx="66">
                  <c:v>37.258000000000003</c:v>
                </c:pt>
                <c:pt idx="67">
                  <c:v>38.706000000000003</c:v>
                </c:pt>
                <c:pt idx="68">
                  <c:v>41.860999999999997</c:v>
                </c:pt>
                <c:pt idx="69">
                  <c:v>44.488999999999997</c:v>
                </c:pt>
                <c:pt idx="70">
                  <c:v>40.918999999999997</c:v>
                </c:pt>
                <c:pt idx="71">
                  <c:v>47.609000000000002</c:v>
                </c:pt>
                <c:pt idx="72">
                  <c:v>49.354999999999997</c:v>
                </c:pt>
                <c:pt idx="73">
                  <c:v>43.570999999999998</c:v>
                </c:pt>
                <c:pt idx="74">
                  <c:v>49.6</c:v>
                </c:pt>
                <c:pt idx="75">
                  <c:v>50.07</c:v>
                </c:pt>
                <c:pt idx="76">
                  <c:v>43.061</c:v>
                </c:pt>
                <c:pt idx="77">
                  <c:v>43.819000000000003</c:v>
                </c:pt>
                <c:pt idx="78">
                  <c:v>44.219000000000001</c:v>
                </c:pt>
                <c:pt idx="79">
                  <c:v>43.04</c:v>
                </c:pt>
                <c:pt idx="80">
                  <c:v>42.338999999999999</c:v>
                </c:pt>
                <c:pt idx="81">
                  <c:v>43.71</c:v>
                </c:pt>
                <c:pt idx="82">
                  <c:v>45.28</c:v>
                </c:pt>
                <c:pt idx="83">
                  <c:v>44.219000000000001</c:v>
                </c:pt>
                <c:pt idx="84">
                  <c:v>46.89</c:v>
                </c:pt>
                <c:pt idx="85">
                  <c:v>44.969000000000001</c:v>
                </c:pt>
                <c:pt idx="86">
                  <c:v>42.048999999999999</c:v>
                </c:pt>
                <c:pt idx="87">
                  <c:v>39.909999999999997</c:v>
                </c:pt>
                <c:pt idx="88">
                  <c:v>35.14</c:v>
                </c:pt>
                <c:pt idx="89">
                  <c:v>34.130000000000003</c:v>
                </c:pt>
                <c:pt idx="90">
                  <c:v>31.44</c:v>
                </c:pt>
                <c:pt idx="91">
                  <c:v>30.89</c:v>
                </c:pt>
                <c:pt idx="92">
                  <c:v>25</c:v>
                </c:pt>
                <c:pt idx="93">
                  <c:v>24.24</c:v>
                </c:pt>
                <c:pt idx="94">
                  <c:v>25.565000000000001</c:v>
                </c:pt>
                <c:pt idx="95">
                  <c:v>23.39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8E-4F90-9F05-7EBFF9E783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A78E-4F90-9F05-7EBFF9E783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A78E-4F90-9F05-7EBFF9E78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97.58</c:v>
                </c:pt>
                <c:pt idx="1">
                  <c:v>95.7</c:v>
                </c:pt>
                <c:pt idx="2">
                  <c:v>91.17</c:v>
                </c:pt>
                <c:pt idx="3">
                  <c:v>89.37</c:v>
                </c:pt>
                <c:pt idx="4">
                  <c:v>93.71</c:v>
                </c:pt>
                <c:pt idx="5">
                  <c:v>91.18</c:v>
                </c:pt>
                <c:pt idx="6">
                  <c:v>89.87</c:v>
                </c:pt>
                <c:pt idx="7">
                  <c:v>86.88</c:v>
                </c:pt>
                <c:pt idx="8">
                  <c:v>90.34</c:v>
                </c:pt>
                <c:pt idx="9">
                  <c:v>86.88</c:v>
                </c:pt>
                <c:pt idx="10">
                  <c:v>84.63</c:v>
                </c:pt>
                <c:pt idx="11">
                  <c:v>82.04</c:v>
                </c:pt>
                <c:pt idx="12">
                  <c:v>86.24</c:v>
                </c:pt>
                <c:pt idx="13">
                  <c:v>85.08</c:v>
                </c:pt>
                <c:pt idx="14">
                  <c:v>83.96</c:v>
                </c:pt>
                <c:pt idx="15">
                  <c:v>82.92</c:v>
                </c:pt>
                <c:pt idx="16">
                  <c:v>82.68</c:v>
                </c:pt>
                <c:pt idx="17">
                  <c:v>83.67</c:v>
                </c:pt>
                <c:pt idx="18">
                  <c:v>84.46</c:v>
                </c:pt>
                <c:pt idx="19">
                  <c:v>84.49</c:v>
                </c:pt>
                <c:pt idx="20">
                  <c:v>85.49</c:v>
                </c:pt>
                <c:pt idx="21">
                  <c:v>84.63</c:v>
                </c:pt>
                <c:pt idx="22">
                  <c:v>88.79</c:v>
                </c:pt>
                <c:pt idx="23">
                  <c:v>88.29</c:v>
                </c:pt>
                <c:pt idx="24">
                  <c:v>82.73</c:v>
                </c:pt>
                <c:pt idx="25">
                  <c:v>81</c:v>
                </c:pt>
                <c:pt idx="26">
                  <c:v>85.79</c:v>
                </c:pt>
                <c:pt idx="27">
                  <c:v>91.99</c:v>
                </c:pt>
                <c:pt idx="28">
                  <c:v>87.84</c:v>
                </c:pt>
                <c:pt idx="29">
                  <c:v>88.78</c:v>
                </c:pt>
                <c:pt idx="30">
                  <c:v>90.53</c:v>
                </c:pt>
                <c:pt idx="31">
                  <c:v>95.61</c:v>
                </c:pt>
                <c:pt idx="32">
                  <c:v>95.9</c:v>
                </c:pt>
                <c:pt idx="33">
                  <c:v>97.89</c:v>
                </c:pt>
                <c:pt idx="34">
                  <c:v>101.38</c:v>
                </c:pt>
                <c:pt idx="35">
                  <c:v>98.41</c:v>
                </c:pt>
                <c:pt idx="36">
                  <c:v>103.1</c:v>
                </c:pt>
                <c:pt idx="37">
                  <c:v>100.17</c:v>
                </c:pt>
                <c:pt idx="38">
                  <c:v>95.77</c:v>
                </c:pt>
                <c:pt idx="39">
                  <c:v>88.6</c:v>
                </c:pt>
                <c:pt idx="40">
                  <c:v>100</c:v>
                </c:pt>
                <c:pt idx="41">
                  <c:v>95.07</c:v>
                </c:pt>
                <c:pt idx="42">
                  <c:v>90.38</c:v>
                </c:pt>
                <c:pt idx="43">
                  <c:v>87.88</c:v>
                </c:pt>
                <c:pt idx="44">
                  <c:v>92.71</c:v>
                </c:pt>
                <c:pt idx="45">
                  <c:v>90.28</c:v>
                </c:pt>
                <c:pt idx="46">
                  <c:v>88.42</c:v>
                </c:pt>
                <c:pt idx="47">
                  <c:v>86.84</c:v>
                </c:pt>
                <c:pt idx="48">
                  <c:v>87.99</c:v>
                </c:pt>
                <c:pt idx="49">
                  <c:v>86.75</c:v>
                </c:pt>
                <c:pt idx="50">
                  <c:v>86.37</c:v>
                </c:pt>
                <c:pt idx="51">
                  <c:v>86.51</c:v>
                </c:pt>
                <c:pt idx="52">
                  <c:v>84.82</c:v>
                </c:pt>
                <c:pt idx="53">
                  <c:v>86.02</c:v>
                </c:pt>
                <c:pt idx="54">
                  <c:v>89.57</c:v>
                </c:pt>
                <c:pt idx="55">
                  <c:v>88.58</c:v>
                </c:pt>
                <c:pt idx="56">
                  <c:v>81.92</c:v>
                </c:pt>
                <c:pt idx="57">
                  <c:v>90.55</c:v>
                </c:pt>
                <c:pt idx="58">
                  <c:v>96.82</c:v>
                </c:pt>
                <c:pt idx="59">
                  <c:v>112.9</c:v>
                </c:pt>
                <c:pt idx="60">
                  <c:v>92.45</c:v>
                </c:pt>
                <c:pt idx="61">
                  <c:v>106.57</c:v>
                </c:pt>
                <c:pt idx="62">
                  <c:v>116.13</c:v>
                </c:pt>
                <c:pt idx="63">
                  <c:v>122.92</c:v>
                </c:pt>
                <c:pt idx="64">
                  <c:v>110.92</c:v>
                </c:pt>
                <c:pt idx="65">
                  <c:v>117.77</c:v>
                </c:pt>
                <c:pt idx="66">
                  <c:v>120.4</c:v>
                </c:pt>
                <c:pt idx="67">
                  <c:v>118.94</c:v>
                </c:pt>
                <c:pt idx="68">
                  <c:v>120.43</c:v>
                </c:pt>
                <c:pt idx="69">
                  <c:v>121.28</c:v>
                </c:pt>
                <c:pt idx="70">
                  <c:v>121.99</c:v>
                </c:pt>
                <c:pt idx="71">
                  <c:v>119.51</c:v>
                </c:pt>
                <c:pt idx="72">
                  <c:v>120.27</c:v>
                </c:pt>
                <c:pt idx="73">
                  <c:v>117.67</c:v>
                </c:pt>
                <c:pt idx="74">
                  <c:v>118.55</c:v>
                </c:pt>
                <c:pt idx="75">
                  <c:v>116.14</c:v>
                </c:pt>
                <c:pt idx="76">
                  <c:v>118.55</c:v>
                </c:pt>
                <c:pt idx="77">
                  <c:v>117.83</c:v>
                </c:pt>
                <c:pt idx="78">
                  <c:v>117.69</c:v>
                </c:pt>
                <c:pt idx="79">
                  <c:v>115.49</c:v>
                </c:pt>
                <c:pt idx="80">
                  <c:v>122.72</c:v>
                </c:pt>
                <c:pt idx="81">
                  <c:v>117.26</c:v>
                </c:pt>
                <c:pt idx="82">
                  <c:v>113.58</c:v>
                </c:pt>
                <c:pt idx="83">
                  <c:v>106.48</c:v>
                </c:pt>
                <c:pt idx="84">
                  <c:v>119.6</c:v>
                </c:pt>
                <c:pt idx="85">
                  <c:v>115.42</c:v>
                </c:pt>
                <c:pt idx="86">
                  <c:v>109.92</c:v>
                </c:pt>
                <c:pt idx="87">
                  <c:v>103.79</c:v>
                </c:pt>
                <c:pt idx="88">
                  <c:v>118.58</c:v>
                </c:pt>
                <c:pt idx="89">
                  <c:v>114.99</c:v>
                </c:pt>
                <c:pt idx="90">
                  <c:v>108.95</c:v>
                </c:pt>
                <c:pt idx="91">
                  <c:v>97.32</c:v>
                </c:pt>
                <c:pt idx="92">
                  <c:v>109.76</c:v>
                </c:pt>
                <c:pt idx="93">
                  <c:v>103.21</c:v>
                </c:pt>
                <c:pt idx="94">
                  <c:v>94.37</c:v>
                </c:pt>
                <c:pt idx="95">
                  <c:v>85.22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78E-4F90-9F05-7EBFF9E78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175.9</v>
      </c>
      <c r="C5" s="25">
        <v>172</v>
      </c>
      <c r="D5" s="25">
        <v>153.422</v>
      </c>
      <c r="E5" s="25">
        <v>158.054</v>
      </c>
      <c r="F5" s="25">
        <v>155.1</v>
      </c>
      <c r="G5" s="25">
        <v>155.1</v>
      </c>
      <c r="H5" s="25">
        <v>151.5</v>
      </c>
      <c r="I5" s="25">
        <v>150.43100000000001</v>
      </c>
      <c r="J5" s="25">
        <v>153.5</v>
      </c>
      <c r="K5" s="25">
        <v>166.4</v>
      </c>
      <c r="L5" s="25">
        <v>158.476</v>
      </c>
      <c r="M5" s="25">
        <v>159.34899999999999</v>
      </c>
      <c r="N5" s="25">
        <v>187.84700000000001</v>
      </c>
      <c r="O5" s="25">
        <v>181.75399999999999</v>
      </c>
      <c r="P5" s="25">
        <v>179.20699999999999</v>
      </c>
      <c r="Q5" s="25">
        <v>175.08199999999999</v>
      </c>
      <c r="R5" s="25">
        <v>182.36699999999999</v>
      </c>
      <c r="S5" s="25">
        <v>170.27199999999999</v>
      </c>
      <c r="T5" s="25">
        <v>175.10599999999999</v>
      </c>
      <c r="U5" s="25">
        <v>173</v>
      </c>
      <c r="V5" s="25">
        <v>157.33199999999999</v>
      </c>
      <c r="W5" s="25">
        <v>149.864</v>
      </c>
      <c r="X5" s="25">
        <v>143.1</v>
      </c>
      <c r="Y5" s="25">
        <v>138.08099999999999</v>
      </c>
      <c r="Z5" s="25">
        <v>130.31399999999999</v>
      </c>
      <c r="AA5" s="25">
        <v>124.7</v>
      </c>
      <c r="AB5" s="25">
        <v>135.24600000000001</v>
      </c>
      <c r="AC5" s="25">
        <v>114.044</v>
      </c>
      <c r="AD5" s="25">
        <v>123.053</v>
      </c>
      <c r="AE5" s="25">
        <v>117.94</v>
      </c>
      <c r="AF5" s="25">
        <v>123.617</v>
      </c>
      <c r="AG5" s="25">
        <v>137.6</v>
      </c>
      <c r="AH5" s="25">
        <v>75.801000000000002</v>
      </c>
      <c r="AI5" s="25">
        <v>90.497</v>
      </c>
      <c r="AJ5" s="25">
        <v>137.72300000000001</v>
      </c>
      <c r="AK5" s="25">
        <v>141.059</v>
      </c>
      <c r="AL5" s="25">
        <v>146.19399999999999</v>
      </c>
      <c r="AM5" s="25">
        <v>127.694</v>
      </c>
      <c r="AN5" s="25">
        <v>137.63300000000001</v>
      </c>
      <c r="AO5" s="25">
        <v>78.844999999999999</v>
      </c>
      <c r="AP5" s="25">
        <v>71.5</v>
      </c>
      <c r="AQ5" s="25">
        <v>88.554000000000002</v>
      </c>
      <c r="AR5" s="25">
        <v>79.308000000000007</v>
      </c>
      <c r="AS5" s="25">
        <v>75.564999999999998</v>
      </c>
      <c r="AT5" s="25">
        <v>69.78</v>
      </c>
      <c r="AU5" s="25">
        <v>64.316000000000003</v>
      </c>
      <c r="AV5" s="25">
        <v>51.277000000000001</v>
      </c>
      <c r="AW5" s="25">
        <v>70.983000000000004</v>
      </c>
      <c r="AX5" s="25">
        <v>56.923000000000002</v>
      </c>
      <c r="AY5" s="25">
        <v>72.412999999999997</v>
      </c>
      <c r="AZ5" s="25">
        <v>68.903000000000006</v>
      </c>
      <c r="BA5" s="25">
        <v>62.055</v>
      </c>
      <c r="BB5" s="25">
        <v>112.36199999999999</v>
      </c>
      <c r="BC5" s="25">
        <v>128.13999999999999</v>
      </c>
      <c r="BD5" s="25">
        <v>95.828000000000003</v>
      </c>
      <c r="BE5" s="25">
        <v>65.507000000000005</v>
      </c>
      <c r="BF5" s="25">
        <v>70.031000000000006</v>
      </c>
      <c r="BG5" s="25">
        <v>60.186999999999998</v>
      </c>
      <c r="BH5" s="25">
        <v>123.20399999999999</v>
      </c>
      <c r="BI5" s="25">
        <v>71.346999999999994</v>
      </c>
      <c r="BJ5" s="25">
        <v>400.36</v>
      </c>
      <c r="BK5" s="25">
        <v>388.4</v>
      </c>
      <c r="BL5" s="25">
        <v>405.7</v>
      </c>
      <c r="BM5" s="25">
        <v>389.85700000000003</v>
      </c>
      <c r="BN5" s="25">
        <v>34.954000000000001</v>
      </c>
      <c r="BO5" s="25">
        <v>35.567</v>
      </c>
      <c r="BP5" s="25">
        <v>39.703000000000003</v>
      </c>
      <c r="BQ5" s="25">
        <v>45.692</v>
      </c>
      <c r="BR5" s="25">
        <v>149.21899999999999</v>
      </c>
      <c r="BS5" s="25">
        <v>151.93600000000001</v>
      </c>
      <c r="BT5" s="25">
        <v>148.33000000000001</v>
      </c>
      <c r="BU5" s="25">
        <v>155.03800000000001</v>
      </c>
      <c r="BV5" s="25">
        <v>314.37200000000001</v>
      </c>
      <c r="BW5" s="25">
        <v>308.565</v>
      </c>
      <c r="BX5" s="25">
        <v>314.57799999999997</v>
      </c>
      <c r="BY5" s="25">
        <v>315.02499999999998</v>
      </c>
      <c r="BZ5" s="25">
        <v>321.24</v>
      </c>
      <c r="CA5" s="25">
        <v>322.02699999999999</v>
      </c>
      <c r="CB5" s="25">
        <v>322.40100000000001</v>
      </c>
      <c r="CC5" s="25">
        <v>321.25</v>
      </c>
      <c r="CD5" s="25">
        <v>353.96899999999999</v>
      </c>
      <c r="CE5" s="25">
        <v>355.35199999999998</v>
      </c>
      <c r="CF5" s="25">
        <v>356.93599999999998</v>
      </c>
      <c r="CG5" s="25">
        <v>355.86700000000002</v>
      </c>
      <c r="CH5" s="25">
        <v>315.92399999999998</v>
      </c>
      <c r="CI5" s="25">
        <v>313.99299999999999</v>
      </c>
      <c r="CJ5" s="25">
        <v>311.07400000000001</v>
      </c>
      <c r="CK5" s="25">
        <v>308.90199999999999</v>
      </c>
      <c r="CL5" s="25">
        <v>289.38499999999999</v>
      </c>
      <c r="CM5" s="25">
        <v>288.30799999999999</v>
      </c>
      <c r="CN5" s="25">
        <v>285.67099999999999</v>
      </c>
      <c r="CO5" s="25">
        <v>290.077</v>
      </c>
      <c r="CP5" s="25">
        <v>68.278999999999996</v>
      </c>
      <c r="CQ5" s="25">
        <v>67.7</v>
      </c>
      <c r="CR5" s="25">
        <v>68.393000000000001</v>
      </c>
      <c r="CS5" s="25">
        <v>169.22499999999999</v>
      </c>
      <c r="CT5" s="26"/>
      <c r="CU5" s="26"/>
      <c r="CV5" s="26"/>
      <c r="CW5" s="27"/>
      <c r="CX5" s="28">
        <f t="array" ref="CX5">SUMPRODUCT(B5:CW5*0.25)</f>
        <v>4126.4139999999998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97.58</v>
      </c>
      <c r="C8" s="37">
        <v>95.7</v>
      </c>
      <c r="D8" s="37">
        <v>91.17</v>
      </c>
      <c r="E8" s="37">
        <v>89.37</v>
      </c>
      <c r="F8" s="37">
        <v>93.71</v>
      </c>
      <c r="G8" s="37">
        <v>91.18</v>
      </c>
      <c r="H8" s="37">
        <v>89.87</v>
      </c>
      <c r="I8" s="37">
        <v>86.88</v>
      </c>
      <c r="J8" s="37">
        <v>90.34</v>
      </c>
      <c r="K8" s="37">
        <v>86.88</v>
      </c>
      <c r="L8" s="37">
        <v>84.63</v>
      </c>
      <c r="M8" s="37">
        <v>82.04</v>
      </c>
      <c r="N8" s="37">
        <v>86.24</v>
      </c>
      <c r="O8" s="37">
        <v>85.08</v>
      </c>
      <c r="P8" s="37">
        <v>83.96</v>
      </c>
      <c r="Q8" s="37">
        <v>82.92</v>
      </c>
      <c r="R8" s="37">
        <v>82.68</v>
      </c>
      <c r="S8" s="37">
        <v>83.67</v>
      </c>
      <c r="T8" s="37">
        <v>84.46</v>
      </c>
      <c r="U8" s="37">
        <v>84.49</v>
      </c>
      <c r="V8" s="37">
        <v>85.49</v>
      </c>
      <c r="W8" s="37">
        <v>84.63</v>
      </c>
      <c r="X8" s="37">
        <v>88.79</v>
      </c>
      <c r="Y8" s="37">
        <v>88.29</v>
      </c>
      <c r="Z8" s="37">
        <v>82.73</v>
      </c>
      <c r="AA8" s="37">
        <v>81</v>
      </c>
      <c r="AB8" s="37">
        <v>85.79</v>
      </c>
      <c r="AC8" s="37">
        <v>91.99</v>
      </c>
      <c r="AD8" s="37">
        <v>87.84</v>
      </c>
      <c r="AE8" s="37">
        <v>88.78</v>
      </c>
      <c r="AF8" s="37">
        <v>90.53</v>
      </c>
      <c r="AG8" s="37">
        <v>95.61</v>
      </c>
      <c r="AH8" s="37">
        <v>95.9</v>
      </c>
      <c r="AI8" s="37">
        <v>97.89</v>
      </c>
      <c r="AJ8" s="37">
        <v>101.38</v>
      </c>
      <c r="AK8" s="37">
        <v>98.41</v>
      </c>
      <c r="AL8" s="37">
        <v>103.1</v>
      </c>
      <c r="AM8" s="37">
        <v>100.17</v>
      </c>
      <c r="AN8" s="37">
        <v>95.77</v>
      </c>
      <c r="AO8" s="37">
        <v>88.6</v>
      </c>
      <c r="AP8" s="37">
        <v>100</v>
      </c>
      <c r="AQ8" s="37">
        <v>95.07</v>
      </c>
      <c r="AR8" s="37">
        <v>90.38</v>
      </c>
      <c r="AS8" s="37">
        <v>87.88</v>
      </c>
      <c r="AT8" s="37">
        <v>92.71</v>
      </c>
      <c r="AU8" s="37">
        <v>90.28</v>
      </c>
      <c r="AV8" s="37">
        <v>88.42</v>
      </c>
      <c r="AW8" s="37">
        <v>86.84</v>
      </c>
      <c r="AX8" s="37">
        <v>87.99</v>
      </c>
      <c r="AY8" s="37">
        <v>86.75</v>
      </c>
      <c r="AZ8" s="37">
        <v>86.37</v>
      </c>
      <c r="BA8" s="37">
        <v>86.51</v>
      </c>
      <c r="BB8" s="37">
        <v>84.82</v>
      </c>
      <c r="BC8" s="37">
        <v>86.02</v>
      </c>
      <c r="BD8" s="37">
        <v>89.57</v>
      </c>
      <c r="BE8" s="37">
        <v>88.58</v>
      </c>
      <c r="BF8" s="37">
        <v>81.92</v>
      </c>
      <c r="BG8" s="37">
        <v>90.55</v>
      </c>
      <c r="BH8" s="37">
        <v>96.82</v>
      </c>
      <c r="BI8" s="37">
        <v>112.9</v>
      </c>
      <c r="BJ8" s="37">
        <v>92.45</v>
      </c>
      <c r="BK8" s="37">
        <v>106.57</v>
      </c>
      <c r="BL8" s="37">
        <v>116.13</v>
      </c>
      <c r="BM8" s="37">
        <v>122.92</v>
      </c>
      <c r="BN8" s="37">
        <v>110.92</v>
      </c>
      <c r="BO8" s="37">
        <v>117.77</v>
      </c>
      <c r="BP8" s="37">
        <v>120.4</v>
      </c>
      <c r="BQ8" s="37">
        <v>118.94</v>
      </c>
      <c r="BR8" s="37">
        <v>120.43</v>
      </c>
      <c r="BS8" s="37">
        <v>121.28</v>
      </c>
      <c r="BT8" s="37">
        <v>121.99</v>
      </c>
      <c r="BU8" s="37">
        <v>119.51</v>
      </c>
      <c r="BV8" s="37">
        <v>120.27</v>
      </c>
      <c r="BW8" s="37">
        <v>117.67</v>
      </c>
      <c r="BX8" s="37">
        <v>118.55</v>
      </c>
      <c r="BY8" s="37">
        <v>116.14</v>
      </c>
      <c r="BZ8" s="37">
        <v>118.55</v>
      </c>
      <c r="CA8" s="37">
        <v>117.83</v>
      </c>
      <c r="CB8" s="37">
        <v>117.69</v>
      </c>
      <c r="CC8" s="37">
        <v>115.49</v>
      </c>
      <c r="CD8" s="37">
        <v>122.72</v>
      </c>
      <c r="CE8" s="37">
        <v>117.26</v>
      </c>
      <c r="CF8" s="37">
        <v>113.58</v>
      </c>
      <c r="CG8" s="37">
        <v>106.48</v>
      </c>
      <c r="CH8" s="37">
        <v>119.6</v>
      </c>
      <c r="CI8" s="37">
        <v>115.42</v>
      </c>
      <c r="CJ8" s="37">
        <v>109.92</v>
      </c>
      <c r="CK8" s="37">
        <v>103.79</v>
      </c>
      <c r="CL8" s="37">
        <v>118.58</v>
      </c>
      <c r="CM8" s="37">
        <v>114.99</v>
      </c>
      <c r="CN8" s="37">
        <v>108.95</v>
      </c>
      <c r="CO8" s="37">
        <v>97.32</v>
      </c>
      <c r="CP8" s="37">
        <v>109.76</v>
      </c>
      <c r="CQ8" s="37">
        <v>103.21</v>
      </c>
      <c r="CR8" s="37">
        <v>94.37</v>
      </c>
      <c r="CS8" s="37">
        <v>85.22</v>
      </c>
      <c r="CT8" s="38"/>
      <c r="CU8" s="38"/>
      <c r="CV8" s="38"/>
      <c r="CW8" s="39"/>
      <c r="CX8" s="40">
        <f>IF(SUM(B8:CW8)&lt;&gt;0,AVERAGEIF(B8:CW8,"&lt;&gt;"""),"")</f>
        <v>98.631145833333335</v>
      </c>
    </row>
    <row r="9" spans="1:102" ht="24.95" customHeight="1" thickBot="1" x14ac:dyDescent="0.25">
      <c r="A9" s="41" t="s">
        <v>6</v>
      </c>
      <c r="B9" s="42">
        <v>93.454999999999998</v>
      </c>
      <c r="C9" s="43">
        <v>93.454999999999998</v>
      </c>
      <c r="D9" s="43">
        <v>93.454999999999998</v>
      </c>
      <c r="E9" s="43">
        <v>93.454999999999998</v>
      </c>
      <c r="F9" s="43">
        <v>90.41</v>
      </c>
      <c r="G9" s="43">
        <v>90.41</v>
      </c>
      <c r="H9" s="43">
        <v>90.41</v>
      </c>
      <c r="I9" s="43">
        <v>90.41</v>
      </c>
      <c r="J9" s="43">
        <v>85.972499999999997</v>
      </c>
      <c r="K9" s="43">
        <v>85.972499999999997</v>
      </c>
      <c r="L9" s="43">
        <v>85.972499999999997</v>
      </c>
      <c r="M9" s="43">
        <v>85.972499999999997</v>
      </c>
      <c r="N9" s="43">
        <v>84.55</v>
      </c>
      <c r="O9" s="43">
        <v>84.55</v>
      </c>
      <c r="P9" s="43">
        <v>84.55</v>
      </c>
      <c r="Q9" s="43">
        <v>84.55</v>
      </c>
      <c r="R9" s="43">
        <v>83.825000000000003</v>
      </c>
      <c r="S9" s="43">
        <v>83.825000000000003</v>
      </c>
      <c r="T9" s="43">
        <v>83.825000000000003</v>
      </c>
      <c r="U9" s="43">
        <v>83.825000000000003</v>
      </c>
      <c r="V9" s="43">
        <v>86.8</v>
      </c>
      <c r="W9" s="43">
        <v>86.8</v>
      </c>
      <c r="X9" s="43">
        <v>86.8</v>
      </c>
      <c r="Y9" s="43">
        <v>86.8</v>
      </c>
      <c r="Z9" s="43">
        <v>85.377499999999998</v>
      </c>
      <c r="AA9" s="43">
        <v>85.377499999999998</v>
      </c>
      <c r="AB9" s="43">
        <v>85.377499999999998</v>
      </c>
      <c r="AC9" s="43">
        <v>85.377499999999998</v>
      </c>
      <c r="AD9" s="43">
        <v>90.69</v>
      </c>
      <c r="AE9" s="43">
        <v>90.69</v>
      </c>
      <c r="AF9" s="43">
        <v>90.69</v>
      </c>
      <c r="AG9" s="43">
        <v>90.69</v>
      </c>
      <c r="AH9" s="43">
        <v>98.394999999999996</v>
      </c>
      <c r="AI9" s="43">
        <v>98.394999999999996</v>
      </c>
      <c r="AJ9" s="43">
        <v>98.394999999999996</v>
      </c>
      <c r="AK9" s="43">
        <v>98.394999999999996</v>
      </c>
      <c r="AL9" s="43">
        <v>96.91</v>
      </c>
      <c r="AM9" s="43">
        <v>96.91</v>
      </c>
      <c r="AN9" s="43">
        <v>96.91</v>
      </c>
      <c r="AO9" s="43">
        <v>96.91</v>
      </c>
      <c r="AP9" s="43">
        <v>93.332499999999996</v>
      </c>
      <c r="AQ9" s="43">
        <v>93.332499999999996</v>
      </c>
      <c r="AR9" s="43">
        <v>93.332499999999996</v>
      </c>
      <c r="AS9" s="43">
        <v>93.332499999999996</v>
      </c>
      <c r="AT9" s="43">
        <v>89.5625</v>
      </c>
      <c r="AU9" s="43">
        <v>89.5625</v>
      </c>
      <c r="AV9" s="43">
        <v>89.5625</v>
      </c>
      <c r="AW9" s="43">
        <v>89.5625</v>
      </c>
      <c r="AX9" s="43">
        <v>86.905000000000001</v>
      </c>
      <c r="AY9" s="43">
        <v>86.905000000000001</v>
      </c>
      <c r="AZ9" s="43">
        <v>86.905000000000001</v>
      </c>
      <c r="BA9" s="43">
        <v>86.905000000000001</v>
      </c>
      <c r="BB9" s="43">
        <v>87.247500000000002</v>
      </c>
      <c r="BC9" s="43">
        <v>87.247500000000002</v>
      </c>
      <c r="BD9" s="43">
        <v>87.247500000000002</v>
      </c>
      <c r="BE9" s="43">
        <v>87.247500000000002</v>
      </c>
      <c r="BF9" s="43">
        <v>95.547499999999999</v>
      </c>
      <c r="BG9" s="43">
        <v>95.547499999999999</v>
      </c>
      <c r="BH9" s="43">
        <v>95.547499999999999</v>
      </c>
      <c r="BI9" s="43">
        <v>95.547499999999999</v>
      </c>
      <c r="BJ9" s="43">
        <v>109.5175</v>
      </c>
      <c r="BK9" s="43">
        <v>109.5175</v>
      </c>
      <c r="BL9" s="43">
        <v>109.5175</v>
      </c>
      <c r="BM9" s="43">
        <v>109.5175</v>
      </c>
      <c r="BN9" s="43">
        <v>117.00749999999999</v>
      </c>
      <c r="BO9" s="43">
        <v>117.00749999999999</v>
      </c>
      <c r="BP9" s="43">
        <v>117.00749999999999</v>
      </c>
      <c r="BQ9" s="43">
        <v>117.00749999999999</v>
      </c>
      <c r="BR9" s="43">
        <v>120.80249999999999</v>
      </c>
      <c r="BS9" s="43">
        <v>120.80249999999999</v>
      </c>
      <c r="BT9" s="43">
        <v>120.80249999999999</v>
      </c>
      <c r="BU9" s="43">
        <v>120.80249999999999</v>
      </c>
      <c r="BV9" s="43">
        <v>118.1575</v>
      </c>
      <c r="BW9" s="43">
        <v>118.1575</v>
      </c>
      <c r="BX9" s="43">
        <v>118.1575</v>
      </c>
      <c r="BY9" s="43">
        <v>118.1575</v>
      </c>
      <c r="BZ9" s="43">
        <v>117.39</v>
      </c>
      <c r="CA9" s="43">
        <v>117.39</v>
      </c>
      <c r="CB9" s="43">
        <v>117.39</v>
      </c>
      <c r="CC9" s="43">
        <v>117.39</v>
      </c>
      <c r="CD9" s="43">
        <v>115.01</v>
      </c>
      <c r="CE9" s="43">
        <v>115.01</v>
      </c>
      <c r="CF9" s="43">
        <v>115.01</v>
      </c>
      <c r="CG9" s="43">
        <v>115.01</v>
      </c>
      <c r="CH9" s="43">
        <v>112.1825</v>
      </c>
      <c r="CI9" s="43">
        <v>112.1825</v>
      </c>
      <c r="CJ9" s="43">
        <v>112.1825</v>
      </c>
      <c r="CK9" s="43">
        <v>112.1825</v>
      </c>
      <c r="CL9" s="43">
        <v>109.96</v>
      </c>
      <c r="CM9" s="43">
        <v>109.96</v>
      </c>
      <c r="CN9" s="43">
        <v>109.96</v>
      </c>
      <c r="CO9" s="43">
        <v>109.96</v>
      </c>
      <c r="CP9" s="43">
        <v>98.14</v>
      </c>
      <c r="CQ9" s="43">
        <v>98.14</v>
      </c>
      <c r="CR9" s="43">
        <v>98.14</v>
      </c>
      <c r="CS9" s="43">
        <v>98.14</v>
      </c>
      <c r="CT9" s="44"/>
      <c r="CU9" s="44"/>
      <c r="CV9" s="44"/>
      <c r="CW9" s="45"/>
      <c r="CX9" s="46">
        <f>IF(SUM(B9:CW9)&lt;&gt;0,AVERAGEIF(B9:CW9,"&lt;&gt;"""),"")</f>
        <v>98.631145833333292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41.021999999999998</v>
      </c>
      <c r="E13" s="65">
        <v>38.054000000000002</v>
      </c>
      <c r="F13" s="65"/>
      <c r="G13" s="65"/>
      <c r="H13" s="65"/>
      <c r="I13" s="65">
        <v>49.231000000000002</v>
      </c>
      <c r="J13" s="65"/>
      <c r="K13" s="65">
        <v>17</v>
      </c>
      <c r="L13" s="65">
        <v>13.076000000000001</v>
      </c>
      <c r="M13" s="65">
        <v>15.349</v>
      </c>
      <c r="N13" s="65">
        <v>27.847000000000001</v>
      </c>
      <c r="O13" s="65">
        <v>37.654000000000003</v>
      </c>
      <c r="P13" s="65">
        <v>30.507000000000001</v>
      </c>
      <c r="Q13" s="65">
        <v>16.181999999999999</v>
      </c>
      <c r="R13" s="65">
        <v>39.238</v>
      </c>
      <c r="S13" s="65">
        <v>27.073</v>
      </c>
      <c r="T13" s="65">
        <v>17.797999999999998</v>
      </c>
      <c r="U13" s="65"/>
      <c r="V13" s="65">
        <v>44.332000000000001</v>
      </c>
      <c r="W13" s="65">
        <v>52.664000000000001</v>
      </c>
      <c r="X13" s="65">
        <v>50</v>
      </c>
      <c r="Y13" s="65">
        <v>40.538000000000004</v>
      </c>
      <c r="Z13" s="65">
        <v>15.010999999999999</v>
      </c>
      <c r="AA13" s="65"/>
      <c r="AB13" s="65">
        <v>12.045999999999999</v>
      </c>
      <c r="AC13" s="65">
        <v>13.557</v>
      </c>
      <c r="AD13" s="65">
        <v>0.26300000000000001</v>
      </c>
      <c r="AE13" s="65"/>
      <c r="AF13" s="65"/>
      <c r="AG13" s="65"/>
      <c r="AH13" s="65">
        <v>34.301000000000002</v>
      </c>
      <c r="AI13" s="65">
        <v>14.058</v>
      </c>
      <c r="AJ13" s="65">
        <v>20.763000000000002</v>
      </c>
      <c r="AK13" s="65">
        <v>11.8</v>
      </c>
      <c r="AL13" s="65">
        <v>14.023999999999999</v>
      </c>
      <c r="AM13" s="65">
        <v>10.683999999999999</v>
      </c>
      <c r="AN13" s="65">
        <v>137.078</v>
      </c>
      <c r="AO13" s="65">
        <v>28.285000000000004</v>
      </c>
      <c r="AP13" s="65">
        <v>66.400000000000006</v>
      </c>
      <c r="AQ13" s="65">
        <v>66.28</v>
      </c>
      <c r="AR13" s="65">
        <v>55.256</v>
      </c>
      <c r="AS13" s="65">
        <v>31.696999999999999</v>
      </c>
      <c r="AT13" s="65">
        <v>41.167000000000002</v>
      </c>
      <c r="AU13" s="65">
        <v>30.2</v>
      </c>
      <c r="AV13" s="65">
        <v>16.968</v>
      </c>
      <c r="AW13" s="65">
        <v>63.272000000000006</v>
      </c>
      <c r="AX13" s="65">
        <v>16.808</v>
      </c>
      <c r="AY13" s="65">
        <v>67.274000000000001</v>
      </c>
      <c r="AZ13" s="65">
        <v>64.665999999999997</v>
      </c>
      <c r="BA13" s="65">
        <v>41.480999999999995</v>
      </c>
      <c r="BB13" s="65">
        <v>108.751</v>
      </c>
      <c r="BC13" s="65">
        <v>128.06</v>
      </c>
      <c r="BD13" s="65">
        <v>95.527999999999992</v>
      </c>
      <c r="BE13" s="65">
        <v>62.910000000000004</v>
      </c>
      <c r="BF13" s="65"/>
      <c r="BG13" s="65">
        <v>43.155000000000001</v>
      </c>
      <c r="BH13" s="65">
        <v>122.874</v>
      </c>
      <c r="BI13" s="65">
        <v>65.751999999999995</v>
      </c>
      <c r="BJ13" s="65">
        <v>160.17600000000002</v>
      </c>
      <c r="BK13" s="65"/>
      <c r="BL13" s="65"/>
      <c r="BM13" s="65">
        <v>8</v>
      </c>
      <c r="BN13" s="65">
        <v>13.407</v>
      </c>
      <c r="BO13" s="65">
        <v>8.1470000000000002</v>
      </c>
      <c r="BP13" s="65">
        <v>39.25</v>
      </c>
      <c r="BQ13" s="65"/>
      <c r="BR13" s="65">
        <v>29.975000000000001</v>
      </c>
      <c r="BS13" s="65">
        <v>9.3949999999999996</v>
      </c>
      <c r="BT13" s="65">
        <v>9.39</v>
      </c>
      <c r="BU13" s="65"/>
      <c r="BV13" s="65">
        <v>19.649999999999999</v>
      </c>
      <c r="BW13" s="65">
        <v>28.570999999999998</v>
      </c>
      <c r="BX13" s="65">
        <v>72.813000000000002</v>
      </c>
      <c r="BY13" s="65">
        <v>35.094000000000001</v>
      </c>
      <c r="BZ13" s="65">
        <v>69.347999999999999</v>
      </c>
      <c r="CA13" s="65">
        <v>93.253</v>
      </c>
      <c r="CB13" s="65">
        <v>46.727000000000004</v>
      </c>
      <c r="CC13" s="65">
        <v>21.536000000000001</v>
      </c>
      <c r="CD13" s="65">
        <v>55.902000000000001</v>
      </c>
      <c r="CE13" s="65">
        <v>13.218999999999999</v>
      </c>
      <c r="CF13" s="65">
        <v>46.255000000000003</v>
      </c>
      <c r="CG13" s="65">
        <v>54.129999999999995</v>
      </c>
      <c r="CH13" s="65">
        <v>64.727000000000004</v>
      </c>
      <c r="CI13" s="65">
        <v>10.291</v>
      </c>
      <c r="CJ13" s="65">
        <v>72.866</v>
      </c>
      <c r="CK13" s="65">
        <v>71.989000000000004</v>
      </c>
      <c r="CL13" s="65">
        <v>7.9160000000000004</v>
      </c>
      <c r="CM13" s="65">
        <v>47.734999999999999</v>
      </c>
      <c r="CN13" s="65">
        <v>40.313000000000002</v>
      </c>
      <c r="CO13" s="65">
        <v>19.998999999999999</v>
      </c>
      <c r="CP13" s="65"/>
      <c r="CQ13" s="65"/>
      <c r="CR13" s="65"/>
      <c r="CS13" s="65">
        <v>100.85</v>
      </c>
      <c r="CT13" s="66"/>
      <c r="CU13" s="66"/>
      <c r="CV13" s="66"/>
      <c r="CW13" s="67"/>
      <c r="CX13" s="68">
        <f t="array" ref="CX13">SUMPRODUCT(B13:CW13*0.25)</f>
        <v>832.21450000000004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>
        <v>0.22900000000000001</v>
      </c>
      <c r="S15" s="71">
        <v>0.19900000000000001</v>
      </c>
      <c r="T15" s="71">
        <v>0.108</v>
      </c>
      <c r="U15" s="71"/>
      <c r="V15" s="71"/>
      <c r="W15" s="71"/>
      <c r="X15" s="71"/>
      <c r="Y15" s="71">
        <v>4.2999999999999997E-2</v>
      </c>
      <c r="Z15" s="71">
        <v>1.0029999999999999</v>
      </c>
      <c r="AA15" s="71">
        <v>1</v>
      </c>
      <c r="AB15" s="71">
        <v>1</v>
      </c>
      <c r="AC15" s="71">
        <v>1.087</v>
      </c>
      <c r="AD15" s="71">
        <v>2.09</v>
      </c>
      <c r="AE15" s="71">
        <v>2.04</v>
      </c>
      <c r="AF15" s="71">
        <v>2.0169999999999999</v>
      </c>
      <c r="AG15" s="71">
        <v>1</v>
      </c>
      <c r="AH15" s="71"/>
      <c r="AI15" s="71">
        <v>0.13900000000000001</v>
      </c>
      <c r="AJ15" s="71">
        <v>0.16</v>
      </c>
      <c r="AK15" s="71">
        <v>0.25900000000000001</v>
      </c>
      <c r="AL15" s="71">
        <v>0.17</v>
      </c>
      <c r="AM15" s="71">
        <v>0.11</v>
      </c>
      <c r="AN15" s="71">
        <v>0.55500000000000005</v>
      </c>
      <c r="AO15" s="71">
        <v>0.16</v>
      </c>
      <c r="AP15" s="71">
        <v>5.0999999999999996</v>
      </c>
      <c r="AQ15" s="71">
        <v>4.774</v>
      </c>
      <c r="AR15" s="71">
        <v>6.452</v>
      </c>
      <c r="AS15" s="71">
        <v>3.8679999999999999</v>
      </c>
      <c r="AT15" s="71">
        <v>7.5129999999999999</v>
      </c>
      <c r="AU15" s="71">
        <v>8.1159999999999997</v>
      </c>
      <c r="AV15" s="71">
        <v>7.7089999999999996</v>
      </c>
      <c r="AW15" s="71">
        <v>7.7110000000000003</v>
      </c>
      <c r="AX15" s="71">
        <v>4.2149999999999999</v>
      </c>
      <c r="AY15" s="71">
        <v>5.1390000000000002</v>
      </c>
      <c r="AZ15" s="71">
        <v>4.2370000000000001</v>
      </c>
      <c r="BA15" s="71">
        <v>2.6739999999999999</v>
      </c>
      <c r="BB15" s="71">
        <v>3.6110000000000002</v>
      </c>
      <c r="BC15" s="71">
        <v>0.08</v>
      </c>
      <c r="BD15" s="71">
        <v>0.3</v>
      </c>
      <c r="BE15" s="71">
        <v>0.79700000000000004</v>
      </c>
      <c r="BF15" s="71">
        <v>5.7309999999999999</v>
      </c>
      <c r="BG15" s="71">
        <v>8.032</v>
      </c>
      <c r="BH15" s="71">
        <v>0.33</v>
      </c>
      <c r="BI15" s="71">
        <v>3.6949999999999998</v>
      </c>
      <c r="BJ15" s="71">
        <v>1.5840000000000001</v>
      </c>
      <c r="BK15" s="71"/>
      <c r="BL15" s="71">
        <v>0.2</v>
      </c>
      <c r="BM15" s="71">
        <v>0.65700000000000003</v>
      </c>
      <c r="BN15" s="71">
        <v>0.44700000000000001</v>
      </c>
      <c r="BO15" s="71">
        <v>0.42</v>
      </c>
      <c r="BP15" s="71">
        <v>0.45300000000000001</v>
      </c>
      <c r="BQ15" s="71">
        <v>0.49199999999999999</v>
      </c>
      <c r="BR15" s="71">
        <v>0.54400000000000004</v>
      </c>
      <c r="BS15" s="71">
        <v>0.54100000000000004</v>
      </c>
      <c r="BT15" s="71">
        <v>0.54</v>
      </c>
      <c r="BU15" s="71">
        <v>0.53800000000000003</v>
      </c>
      <c r="BV15" s="71">
        <v>0.52200000000000002</v>
      </c>
      <c r="BW15" s="71">
        <v>0.49399999999999999</v>
      </c>
      <c r="BX15" s="71">
        <v>0.46500000000000002</v>
      </c>
      <c r="BY15" s="71">
        <v>5.3310000000000004</v>
      </c>
      <c r="BZ15" s="71">
        <v>0.39200000000000002</v>
      </c>
      <c r="CA15" s="71">
        <v>3.774</v>
      </c>
      <c r="CB15" s="71">
        <v>4.4740000000000002</v>
      </c>
      <c r="CC15" s="71">
        <v>0.214</v>
      </c>
      <c r="CD15" s="71">
        <v>0.16700000000000001</v>
      </c>
      <c r="CE15" s="71">
        <v>0.13300000000000001</v>
      </c>
      <c r="CF15" s="71">
        <v>1.381</v>
      </c>
      <c r="CG15" s="71">
        <v>0.13700000000000001</v>
      </c>
      <c r="CH15" s="71">
        <v>9.7000000000000003E-2</v>
      </c>
      <c r="CI15" s="71">
        <v>0.20200000000000001</v>
      </c>
      <c r="CJ15" s="71">
        <v>0.308</v>
      </c>
      <c r="CK15" s="71">
        <v>0.41299999999999998</v>
      </c>
      <c r="CL15" s="71">
        <v>0.46899999999999997</v>
      </c>
      <c r="CM15" s="71">
        <v>0.47299999999999998</v>
      </c>
      <c r="CN15" s="71">
        <v>5.6580000000000004</v>
      </c>
      <c r="CO15" s="71">
        <v>4.8780000000000001</v>
      </c>
      <c r="CP15" s="71">
        <v>5.2789999999999999</v>
      </c>
      <c r="CQ15" s="71">
        <v>4.7</v>
      </c>
      <c r="CR15" s="71">
        <v>5.3929999999999998</v>
      </c>
      <c r="CS15" s="71">
        <v>5.375</v>
      </c>
      <c r="CT15" s="72"/>
      <c r="CU15" s="72"/>
      <c r="CV15" s="72"/>
      <c r="CW15" s="73"/>
      <c r="CX15" s="74">
        <f t="array" ref="CX15">SUMPRODUCT(B15:CW15*0.25)</f>
        <v>40.149499999999996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41.021999999999998</v>
      </c>
      <c r="E17" s="77">
        <f t="shared" si="0"/>
        <v>38.054000000000002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49.231000000000002</v>
      </c>
      <c r="J17" s="77">
        <f t="shared" si="0"/>
        <v>0</v>
      </c>
      <c r="K17" s="77">
        <f t="shared" si="0"/>
        <v>17</v>
      </c>
      <c r="L17" s="77">
        <f t="shared" si="0"/>
        <v>13.076000000000001</v>
      </c>
      <c r="M17" s="77">
        <f t="shared" si="0"/>
        <v>15.349</v>
      </c>
      <c r="N17" s="77">
        <f t="shared" si="0"/>
        <v>27.847000000000001</v>
      </c>
      <c r="O17" s="77">
        <f t="shared" si="0"/>
        <v>37.654000000000003</v>
      </c>
      <c r="P17" s="77">
        <f t="shared" si="0"/>
        <v>30.507000000000001</v>
      </c>
      <c r="Q17" s="77">
        <f t="shared" si="0"/>
        <v>16.181999999999999</v>
      </c>
      <c r="R17" s="77">
        <f t="shared" si="0"/>
        <v>39.466999999999999</v>
      </c>
      <c r="S17" s="77">
        <f t="shared" si="0"/>
        <v>27.272000000000002</v>
      </c>
      <c r="T17" s="77">
        <f t="shared" si="0"/>
        <v>17.905999999999999</v>
      </c>
      <c r="U17" s="77">
        <f t="shared" si="0"/>
        <v>0</v>
      </c>
      <c r="V17" s="77">
        <f t="shared" si="0"/>
        <v>44.332000000000001</v>
      </c>
      <c r="W17" s="77">
        <f t="shared" si="0"/>
        <v>52.664000000000001</v>
      </c>
      <c r="X17" s="77">
        <f t="shared" si="0"/>
        <v>50</v>
      </c>
      <c r="Y17" s="77">
        <f t="shared" si="0"/>
        <v>40.581000000000003</v>
      </c>
      <c r="Z17" s="77">
        <f t="shared" si="0"/>
        <v>16.013999999999999</v>
      </c>
      <c r="AA17" s="77">
        <f t="shared" si="0"/>
        <v>1</v>
      </c>
      <c r="AB17" s="77">
        <f t="shared" si="0"/>
        <v>13.045999999999999</v>
      </c>
      <c r="AC17" s="77">
        <f t="shared" si="0"/>
        <v>14.644</v>
      </c>
      <c r="AD17" s="77">
        <f t="shared" si="0"/>
        <v>2.3529999999999998</v>
      </c>
      <c r="AE17" s="77">
        <f t="shared" si="0"/>
        <v>2.04</v>
      </c>
      <c r="AF17" s="77">
        <f t="shared" si="0"/>
        <v>2.0169999999999999</v>
      </c>
      <c r="AG17" s="77">
        <f t="shared" si="0"/>
        <v>1</v>
      </c>
      <c r="AH17" s="77">
        <f t="shared" si="0"/>
        <v>34.301000000000002</v>
      </c>
      <c r="AI17" s="77">
        <f t="shared" si="0"/>
        <v>14.196999999999999</v>
      </c>
      <c r="AJ17" s="77">
        <f t="shared" si="0"/>
        <v>20.923000000000002</v>
      </c>
      <c r="AK17" s="77">
        <f t="shared" si="0"/>
        <v>12.059000000000001</v>
      </c>
      <c r="AL17" s="77">
        <f t="shared" si="0"/>
        <v>14.193999999999999</v>
      </c>
      <c r="AM17" s="77">
        <f t="shared" si="0"/>
        <v>10.793999999999999</v>
      </c>
      <c r="AN17" s="77">
        <f t="shared" si="0"/>
        <v>137.63300000000001</v>
      </c>
      <c r="AO17" s="77">
        <f t="shared" si="0"/>
        <v>28.445000000000004</v>
      </c>
      <c r="AP17" s="77">
        <f t="shared" si="0"/>
        <v>71.5</v>
      </c>
      <c r="AQ17" s="77">
        <f t="shared" si="0"/>
        <v>71.054000000000002</v>
      </c>
      <c r="AR17" s="77">
        <f t="shared" si="0"/>
        <v>61.707999999999998</v>
      </c>
      <c r="AS17" s="77">
        <f t="shared" si="0"/>
        <v>35.564999999999998</v>
      </c>
      <c r="AT17" s="77">
        <f t="shared" si="0"/>
        <v>48.68</v>
      </c>
      <c r="AU17" s="77">
        <f t="shared" si="0"/>
        <v>38.316000000000003</v>
      </c>
      <c r="AV17" s="77">
        <f t="shared" si="0"/>
        <v>24.677</v>
      </c>
      <c r="AW17" s="77">
        <f t="shared" si="0"/>
        <v>70.983000000000004</v>
      </c>
      <c r="AX17" s="77">
        <f t="shared" si="0"/>
        <v>21.023</v>
      </c>
      <c r="AY17" s="77">
        <f t="shared" si="0"/>
        <v>72.412999999999997</v>
      </c>
      <c r="AZ17" s="77">
        <f t="shared" si="0"/>
        <v>68.902999999999992</v>
      </c>
      <c r="BA17" s="77">
        <f t="shared" si="0"/>
        <v>44.154999999999994</v>
      </c>
      <c r="BB17" s="77">
        <f t="shared" si="0"/>
        <v>112.36200000000001</v>
      </c>
      <c r="BC17" s="77">
        <f t="shared" si="0"/>
        <v>128.14000000000001</v>
      </c>
      <c r="BD17" s="77">
        <f t="shared" si="0"/>
        <v>95.827999999999989</v>
      </c>
      <c r="BE17" s="77">
        <f t="shared" si="0"/>
        <v>63.707000000000001</v>
      </c>
      <c r="BF17" s="77">
        <f t="shared" si="0"/>
        <v>5.7309999999999999</v>
      </c>
      <c r="BG17" s="77">
        <f t="shared" si="0"/>
        <v>51.186999999999998</v>
      </c>
      <c r="BH17" s="77">
        <f t="shared" si="0"/>
        <v>123.20399999999999</v>
      </c>
      <c r="BI17" s="77">
        <f t="shared" si="0"/>
        <v>69.446999999999989</v>
      </c>
      <c r="BJ17" s="77">
        <f t="shared" si="0"/>
        <v>161.76000000000002</v>
      </c>
      <c r="BK17" s="77">
        <f t="shared" si="0"/>
        <v>0</v>
      </c>
      <c r="BL17" s="77">
        <f t="shared" si="0"/>
        <v>0.2</v>
      </c>
      <c r="BM17" s="77">
        <f t="shared" si="0"/>
        <v>8.657</v>
      </c>
      <c r="BN17" s="77">
        <f t="shared" si="0"/>
        <v>13.853999999999999</v>
      </c>
      <c r="BO17" s="77">
        <f t="shared" ref="BO17:CW17" si="1">SUM(BO11:BO16)</f>
        <v>8.5670000000000002</v>
      </c>
      <c r="BP17" s="77">
        <f t="shared" si="1"/>
        <v>39.703000000000003</v>
      </c>
      <c r="BQ17" s="77">
        <f t="shared" si="1"/>
        <v>0.49199999999999999</v>
      </c>
      <c r="BR17" s="77">
        <f t="shared" si="1"/>
        <v>30.519000000000002</v>
      </c>
      <c r="BS17" s="77">
        <f t="shared" si="1"/>
        <v>9.9359999999999999</v>
      </c>
      <c r="BT17" s="77">
        <f t="shared" si="1"/>
        <v>9.93</v>
      </c>
      <c r="BU17" s="77">
        <f t="shared" si="1"/>
        <v>0.53800000000000003</v>
      </c>
      <c r="BV17" s="77">
        <f t="shared" si="1"/>
        <v>20.171999999999997</v>
      </c>
      <c r="BW17" s="77">
        <f t="shared" si="1"/>
        <v>29.064999999999998</v>
      </c>
      <c r="BX17" s="77">
        <f t="shared" si="1"/>
        <v>73.278000000000006</v>
      </c>
      <c r="BY17" s="77">
        <f t="shared" si="1"/>
        <v>40.425000000000004</v>
      </c>
      <c r="BZ17" s="77">
        <f t="shared" si="1"/>
        <v>69.739999999999995</v>
      </c>
      <c r="CA17" s="77">
        <f t="shared" si="1"/>
        <v>97.027000000000001</v>
      </c>
      <c r="CB17" s="77">
        <f t="shared" si="1"/>
        <v>51.201000000000008</v>
      </c>
      <c r="CC17" s="77">
        <f t="shared" si="1"/>
        <v>21.75</v>
      </c>
      <c r="CD17" s="77">
        <f t="shared" si="1"/>
        <v>56.069000000000003</v>
      </c>
      <c r="CE17" s="77">
        <f t="shared" si="1"/>
        <v>13.352</v>
      </c>
      <c r="CF17" s="77">
        <f t="shared" si="1"/>
        <v>47.636000000000003</v>
      </c>
      <c r="CG17" s="77">
        <f t="shared" si="1"/>
        <v>54.266999999999996</v>
      </c>
      <c r="CH17" s="77">
        <f t="shared" si="1"/>
        <v>64.823999999999998</v>
      </c>
      <c r="CI17" s="77">
        <f t="shared" si="1"/>
        <v>10.493</v>
      </c>
      <c r="CJ17" s="77">
        <f t="shared" si="1"/>
        <v>73.174000000000007</v>
      </c>
      <c r="CK17" s="77">
        <f t="shared" si="1"/>
        <v>72.402000000000001</v>
      </c>
      <c r="CL17" s="77">
        <f t="shared" si="1"/>
        <v>8.3849999999999998</v>
      </c>
      <c r="CM17" s="77">
        <f t="shared" si="1"/>
        <v>48.207999999999998</v>
      </c>
      <c r="CN17" s="77">
        <f t="shared" si="1"/>
        <v>45.971000000000004</v>
      </c>
      <c r="CO17" s="77">
        <f t="shared" si="1"/>
        <v>24.876999999999999</v>
      </c>
      <c r="CP17" s="77">
        <f t="shared" si="1"/>
        <v>5.2789999999999999</v>
      </c>
      <c r="CQ17" s="77">
        <f t="shared" si="1"/>
        <v>4.7</v>
      </c>
      <c r="CR17" s="77">
        <f t="shared" si="1"/>
        <v>5.3929999999999998</v>
      </c>
      <c r="CS17" s="77">
        <f t="shared" si="1"/>
        <v>106.22499999999999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872.36400000000003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>
        <v>41.021999999999998</v>
      </c>
      <c r="E31" s="94">
        <v>38.054000000000002</v>
      </c>
      <c r="F31" s="94"/>
      <c r="G31" s="94"/>
      <c r="H31" s="94"/>
      <c r="I31" s="94">
        <v>49.231000000000002</v>
      </c>
      <c r="J31" s="94"/>
      <c r="K31" s="94">
        <v>17</v>
      </c>
      <c r="L31" s="94">
        <v>13.076000000000001</v>
      </c>
      <c r="M31" s="94">
        <v>15.349</v>
      </c>
      <c r="N31" s="94">
        <v>27.847000000000001</v>
      </c>
      <c r="O31" s="94">
        <v>37.654000000000003</v>
      </c>
      <c r="P31" s="94">
        <v>30.507000000000001</v>
      </c>
      <c r="Q31" s="94">
        <v>16.181999999999999</v>
      </c>
      <c r="R31" s="94">
        <v>39.466999999999999</v>
      </c>
      <c r="S31" s="94">
        <v>27.271999999999998</v>
      </c>
      <c r="T31" s="94">
        <v>17.905999999999999</v>
      </c>
      <c r="U31" s="94"/>
      <c r="V31" s="94">
        <v>44.332000000000001</v>
      </c>
      <c r="W31" s="94">
        <v>52.664000000000001</v>
      </c>
      <c r="X31" s="94">
        <v>50</v>
      </c>
      <c r="Y31" s="94">
        <v>40.581000000000003</v>
      </c>
      <c r="Z31" s="94">
        <v>16.013999999999999</v>
      </c>
      <c r="AA31" s="94">
        <v>1</v>
      </c>
      <c r="AB31" s="94">
        <v>13.045999999999999</v>
      </c>
      <c r="AC31" s="94">
        <v>14.644</v>
      </c>
      <c r="AD31" s="94">
        <v>2.3530000000000002</v>
      </c>
      <c r="AE31" s="94">
        <v>2.04</v>
      </c>
      <c r="AF31" s="94">
        <v>2.0169999999999999</v>
      </c>
      <c r="AG31" s="94">
        <v>1</v>
      </c>
      <c r="AH31" s="94">
        <v>34.301000000000002</v>
      </c>
      <c r="AI31" s="94">
        <v>14.196999999999999</v>
      </c>
      <c r="AJ31" s="94">
        <v>20.922999999999998</v>
      </c>
      <c r="AK31" s="94">
        <v>12.058999999999999</v>
      </c>
      <c r="AL31" s="94">
        <v>14.194000000000001</v>
      </c>
      <c r="AM31" s="94">
        <v>10.794</v>
      </c>
      <c r="AN31" s="94">
        <v>137.63300000000001</v>
      </c>
      <c r="AO31" s="94">
        <v>28.445</v>
      </c>
      <c r="AP31" s="94">
        <v>71.5</v>
      </c>
      <c r="AQ31" s="94">
        <v>71.054000000000002</v>
      </c>
      <c r="AR31" s="94">
        <v>61.707999999999998</v>
      </c>
      <c r="AS31" s="94">
        <v>35.564999999999998</v>
      </c>
      <c r="AT31" s="94">
        <v>48.68</v>
      </c>
      <c r="AU31" s="94">
        <v>38.316000000000003</v>
      </c>
      <c r="AV31" s="94">
        <v>24.677</v>
      </c>
      <c r="AW31" s="94">
        <v>70.983000000000004</v>
      </c>
      <c r="AX31" s="94">
        <v>21.023</v>
      </c>
      <c r="AY31" s="94">
        <v>72.412999999999997</v>
      </c>
      <c r="AZ31" s="94">
        <v>68.903000000000006</v>
      </c>
      <c r="BA31" s="94">
        <v>44.155000000000001</v>
      </c>
      <c r="BB31" s="94">
        <v>112.36199999999999</v>
      </c>
      <c r="BC31" s="94">
        <v>128.13999999999999</v>
      </c>
      <c r="BD31" s="94">
        <v>95.828000000000003</v>
      </c>
      <c r="BE31" s="94">
        <v>63.707000000000001</v>
      </c>
      <c r="BF31" s="94">
        <v>5.7309999999999999</v>
      </c>
      <c r="BG31" s="94">
        <v>51.186999999999998</v>
      </c>
      <c r="BH31" s="94">
        <v>123.20399999999999</v>
      </c>
      <c r="BI31" s="94">
        <v>69.447000000000003</v>
      </c>
      <c r="BJ31" s="94">
        <v>161.76</v>
      </c>
      <c r="BK31" s="94"/>
      <c r="BL31" s="94">
        <v>0.2</v>
      </c>
      <c r="BM31" s="94">
        <v>8.657</v>
      </c>
      <c r="BN31" s="94">
        <v>13.853999999999999</v>
      </c>
      <c r="BO31" s="94">
        <v>8.5670000000000002</v>
      </c>
      <c r="BP31" s="94">
        <v>39.703000000000003</v>
      </c>
      <c r="BQ31" s="94">
        <v>0.49199999999999999</v>
      </c>
      <c r="BR31" s="94">
        <v>30.518999999999998</v>
      </c>
      <c r="BS31" s="94">
        <v>9.9359999999999999</v>
      </c>
      <c r="BT31" s="94">
        <v>9.93</v>
      </c>
      <c r="BU31" s="94">
        <v>0.53800000000000003</v>
      </c>
      <c r="BV31" s="94">
        <v>20.172000000000001</v>
      </c>
      <c r="BW31" s="94">
        <v>29.065000000000001</v>
      </c>
      <c r="BX31" s="94">
        <v>73.278000000000006</v>
      </c>
      <c r="BY31" s="94">
        <v>40.424999999999997</v>
      </c>
      <c r="BZ31" s="94">
        <v>69.739999999999995</v>
      </c>
      <c r="CA31" s="94">
        <v>97.027000000000001</v>
      </c>
      <c r="CB31" s="94">
        <v>51.201000000000001</v>
      </c>
      <c r="CC31" s="94">
        <v>21.75</v>
      </c>
      <c r="CD31" s="94">
        <v>56.069000000000003</v>
      </c>
      <c r="CE31" s="94">
        <v>13.352</v>
      </c>
      <c r="CF31" s="94">
        <v>47.636000000000003</v>
      </c>
      <c r="CG31" s="94">
        <v>54.267000000000003</v>
      </c>
      <c r="CH31" s="94">
        <v>64.823999999999998</v>
      </c>
      <c r="CI31" s="94">
        <v>10.493</v>
      </c>
      <c r="CJ31" s="94">
        <v>73.174000000000007</v>
      </c>
      <c r="CK31" s="94">
        <v>72.402000000000001</v>
      </c>
      <c r="CL31" s="94">
        <v>8.3849999999999998</v>
      </c>
      <c r="CM31" s="94">
        <v>48.207999999999998</v>
      </c>
      <c r="CN31" s="94">
        <v>45.970999999999997</v>
      </c>
      <c r="CO31" s="94">
        <v>24.876999999999999</v>
      </c>
      <c r="CP31" s="94">
        <v>5.2789999999999999</v>
      </c>
      <c r="CQ31" s="94">
        <v>4.7</v>
      </c>
      <c r="CR31" s="94">
        <v>5.3929999999999998</v>
      </c>
      <c r="CS31" s="94">
        <v>106.22499999999999</v>
      </c>
      <c r="CT31" s="95"/>
      <c r="CU31" s="95"/>
      <c r="CV31" s="95"/>
      <c r="CW31" s="96"/>
      <c r="CX31" s="97">
        <f t="array" ref="CX31">SUMPRODUCT(B31:CW31*0.25)</f>
        <v>872.36399999999981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41.021999999999998</v>
      </c>
      <c r="E33" s="77">
        <f t="shared" si="5"/>
        <v>38.054000000000002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49.231000000000002</v>
      </c>
      <c r="J33" s="77">
        <f t="shared" si="5"/>
        <v>0</v>
      </c>
      <c r="K33" s="77">
        <f t="shared" si="5"/>
        <v>17</v>
      </c>
      <c r="L33" s="77">
        <f t="shared" si="5"/>
        <v>13.076000000000001</v>
      </c>
      <c r="M33" s="77">
        <f t="shared" si="5"/>
        <v>15.349</v>
      </c>
      <c r="N33" s="77">
        <f t="shared" si="5"/>
        <v>27.847000000000001</v>
      </c>
      <c r="O33" s="77">
        <f t="shared" si="5"/>
        <v>37.654000000000003</v>
      </c>
      <c r="P33" s="77">
        <f t="shared" si="5"/>
        <v>30.507000000000001</v>
      </c>
      <c r="Q33" s="77">
        <f t="shared" si="5"/>
        <v>16.181999999999999</v>
      </c>
      <c r="R33" s="77">
        <f t="shared" si="5"/>
        <v>39.466999999999999</v>
      </c>
      <c r="S33" s="77">
        <f t="shared" si="5"/>
        <v>27.271999999999998</v>
      </c>
      <c r="T33" s="77">
        <f t="shared" si="5"/>
        <v>17.905999999999999</v>
      </c>
      <c r="U33" s="77">
        <f t="shared" si="5"/>
        <v>0</v>
      </c>
      <c r="V33" s="77">
        <f t="shared" si="5"/>
        <v>44.332000000000001</v>
      </c>
      <c r="W33" s="77">
        <f t="shared" si="5"/>
        <v>52.664000000000001</v>
      </c>
      <c r="X33" s="77">
        <f t="shared" si="5"/>
        <v>50</v>
      </c>
      <c r="Y33" s="77">
        <f t="shared" si="5"/>
        <v>40.581000000000003</v>
      </c>
      <c r="Z33" s="77">
        <f t="shared" si="5"/>
        <v>16.013999999999999</v>
      </c>
      <c r="AA33" s="77">
        <f t="shared" si="5"/>
        <v>1</v>
      </c>
      <c r="AB33" s="77">
        <f t="shared" si="5"/>
        <v>13.045999999999999</v>
      </c>
      <c r="AC33" s="77">
        <f t="shared" si="5"/>
        <v>14.644</v>
      </c>
      <c r="AD33" s="77">
        <f t="shared" si="5"/>
        <v>2.3530000000000002</v>
      </c>
      <c r="AE33" s="77">
        <f t="shared" si="5"/>
        <v>2.04</v>
      </c>
      <c r="AF33" s="77">
        <f t="shared" si="5"/>
        <v>2.0169999999999999</v>
      </c>
      <c r="AG33" s="77">
        <f t="shared" si="5"/>
        <v>1</v>
      </c>
      <c r="AH33" s="77">
        <f t="shared" si="5"/>
        <v>34.301000000000002</v>
      </c>
      <c r="AI33" s="77">
        <f t="shared" si="5"/>
        <v>14.196999999999999</v>
      </c>
      <c r="AJ33" s="77">
        <f t="shared" si="5"/>
        <v>20.922999999999998</v>
      </c>
      <c r="AK33" s="77">
        <f t="shared" si="5"/>
        <v>12.058999999999999</v>
      </c>
      <c r="AL33" s="77">
        <f t="shared" si="5"/>
        <v>14.194000000000001</v>
      </c>
      <c r="AM33" s="77">
        <f t="shared" si="5"/>
        <v>10.794</v>
      </c>
      <c r="AN33" s="77">
        <f t="shared" si="5"/>
        <v>137.63300000000001</v>
      </c>
      <c r="AO33" s="77">
        <f t="shared" si="5"/>
        <v>28.445</v>
      </c>
      <c r="AP33" s="77">
        <f t="shared" si="5"/>
        <v>71.5</v>
      </c>
      <c r="AQ33" s="77">
        <f t="shared" si="5"/>
        <v>71.054000000000002</v>
      </c>
      <c r="AR33" s="77">
        <f t="shared" si="5"/>
        <v>61.707999999999998</v>
      </c>
      <c r="AS33" s="77">
        <f t="shared" si="5"/>
        <v>35.564999999999998</v>
      </c>
      <c r="AT33" s="77">
        <f t="shared" si="5"/>
        <v>48.68</v>
      </c>
      <c r="AU33" s="77">
        <f t="shared" si="5"/>
        <v>38.316000000000003</v>
      </c>
      <c r="AV33" s="77">
        <f t="shared" si="5"/>
        <v>24.677</v>
      </c>
      <c r="AW33" s="77">
        <f t="shared" si="5"/>
        <v>70.983000000000004</v>
      </c>
      <c r="AX33" s="77">
        <f t="shared" si="5"/>
        <v>21.023</v>
      </c>
      <c r="AY33" s="77">
        <f t="shared" si="5"/>
        <v>72.412999999999997</v>
      </c>
      <c r="AZ33" s="77">
        <f t="shared" si="5"/>
        <v>68.903000000000006</v>
      </c>
      <c r="BA33" s="77">
        <f t="shared" si="5"/>
        <v>44.155000000000001</v>
      </c>
      <c r="BB33" s="77">
        <f t="shared" si="5"/>
        <v>112.36199999999999</v>
      </c>
      <c r="BC33" s="77">
        <f t="shared" si="5"/>
        <v>128.13999999999999</v>
      </c>
      <c r="BD33" s="77">
        <f t="shared" si="5"/>
        <v>95.828000000000003</v>
      </c>
      <c r="BE33" s="77">
        <f t="shared" si="5"/>
        <v>63.707000000000001</v>
      </c>
      <c r="BF33" s="77">
        <f t="shared" si="5"/>
        <v>5.7309999999999999</v>
      </c>
      <c r="BG33" s="77">
        <f t="shared" si="5"/>
        <v>51.186999999999998</v>
      </c>
      <c r="BH33" s="77">
        <f t="shared" si="5"/>
        <v>123.20399999999999</v>
      </c>
      <c r="BI33" s="77">
        <f t="shared" si="5"/>
        <v>69.447000000000003</v>
      </c>
      <c r="BJ33" s="77">
        <f t="shared" si="5"/>
        <v>161.76</v>
      </c>
      <c r="BK33" s="77">
        <f t="shared" si="5"/>
        <v>0</v>
      </c>
      <c r="BL33" s="77">
        <f t="shared" si="5"/>
        <v>0.2</v>
      </c>
      <c r="BM33" s="77">
        <f t="shared" si="5"/>
        <v>8.657</v>
      </c>
      <c r="BN33" s="77">
        <f t="shared" si="5"/>
        <v>13.853999999999999</v>
      </c>
      <c r="BO33" s="77">
        <f t="shared" ref="BO33:CW33" si="6">SUM(BO30:BO32)</f>
        <v>8.5670000000000002</v>
      </c>
      <c r="BP33" s="77">
        <f t="shared" si="6"/>
        <v>39.703000000000003</v>
      </c>
      <c r="BQ33" s="77">
        <f t="shared" si="6"/>
        <v>0.49199999999999999</v>
      </c>
      <c r="BR33" s="77">
        <f t="shared" si="6"/>
        <v>30.518999999999998</v>
      </c>
      <c r="BS33" s="77">
        <f t="shared" si="6"/>
        <v>9.9359999999999999</v>
      </c>
      <c r="BT33" s="77">
        <f t="shared" si="6"/>
        <v>9.93</v>
      </c>
      <c r="BU33" s="77">
        <f t="shared" si="6"/>
        <v>0.53800000000000003</v>
      </c>
      <c r="BV33" s="77">
        <f t="shared" si="6"/>
        <v>20.172000000000001</v>
      </c>
      <c r="BW33" s="77">
        <f t="shared" si="6"/>
        <v>29.065000000000001</v>
      </c>
      <c r="BX33" s="77">
        <f t="shared" si="6"/>
        <v>73.278000000000006</v>
      </c>
      <c r="BY33" s="77">
        <f t="shared" si="6"/>
        <v>40.424999999999997</v>
      </c>
      <c r="BZ33" s="77">
        <f t="shared" si="6"/>
        <v>69.739999999999995</v>
      </c>
      <c r="CA33" s="77">
        <f t="shared" si="6"/>
        <v>97.027000000000001</v>
      </c>
      <c r="CB33" s="77">
        <f t="shared" si="6"/>
        <v>51.201000000000001</v>
      </c>
      <c r="CC33" s="77">
        <f t="shared" si="6"/>
        <v>21.75</v>
      </c>
      <c r="CD33" s="77">
        <f t="shared" si="6"/>
        <v>56.069000000000003</v>
      </c>
      <c r="CE33" s="77">
        <f t="shared" si="6"/>
        <v>13.352</v>
      </c>
      <c r="CF33" s="77">
        <f t="shared" si="6"/>
        <v>47.636000000000003</v>
      </c>
      <c r="CG33" s="77">
        <f t="shared" si="6"/>
        <v>54.267000000000003</v>
      </c>
      <c r="CH33" s="77">
        <f t="shared" si="6"/>
        <v>64.823999999999998</v>
      </c>
      <c r="CI33" s="77">
        <f t="shared" si="6"/>
        <v>10.493</v>
      </c>
      <c r="CJ33" s="77">
        <f t="shared" si="6"/>
        <v>73.174000000000007</v>
      </c>
      <c r="CK33" s="77">
        <f t="shared" si="6"/>
        <v>72.402000000000001</v>
      </c>
      <c r="CL33" s="77">
        <f t="shared" si="6"/>
        <v>8.3849999999999998</v>
      </c>
      <c r="CM33" s="77">
        <f t="shared" si="6"/>
        <v>48.207999999999998</v>
      </c>
      <c r="CN33" s="77">
        <f t="shared" si="6"/>
        <v>45.970999999999997</v>
      </c>
      <c r="CO33" s="77">
        <f t="shared" si="6"/>
        <v>24.876999999999999</v>
      </c>
      <c r="CP33" s="77">
        <f t="shared" si="6"/>
        <v>5.2789999999999999</v>
      </c>
      <c r="CQ33" s="77">
        <f t="shared" si="6"/>
        <v>4.7</v>
      </c>
      <c r="CR33" s="77">
        <f t="shared" si="6"/>
        <v>5.3929999999999998</v>
      </c>
      <c r="CS33" s="77">
        <f t="shared" si="6"/>
        <v>106.22499999999999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872.36399999999981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175.9</v>
      </c>
      <c r="C38" s="120">
        <v>172</v>
      </c>
      <c r="D38" s="120">
        <v>112.4</v>
      </c>
      <c r="E38" s="120">
        <v>120</v>
      </c>
      <c r="F38" s="120">
        <v>155.1</v>
      </c>
      <c r="G38" s="120">
        <v>155.1</v>
      </c>
      <c r="H38" s="120">
        <v>151.5</v>
      </c>
      <c r="I38" s="120">
        <v>101.2</v>
      </c>
      <c r="J38" s="120">
        <v>153.5</v>
      </c>
      <c r="K38" s="120">
        <v>149.4</v>
      </c>
      <c r="L38" s="120">
        <v>145.4</v>
      </c>
      <c r="M38" s="120">
        <v>144</v>
      </c>
      <c r="N38" s="120">
        <v>160</v>
      </c>
      <c r="O38" s="120">
        <v>144.1</v>
      </c>
      <c r="P38" s="120">
        <v>148.69999999999999</v>
      </c>
      <c r="Q38" s="120">
        <v>158.9</v>
      </c>
      <c r="R38" s="120">
        <v>142.9</v>
      </c>
      <c r="S38" s="120">
        <v>143</v>
      </c>
      <c r="T38" s="120">
        <v>157.19999999999999</v>
      </c>
      <c r="U38" s="120">
        <v>173</v>
      </c>
      <c r="V38" s="120">
        <v>113</v>
      </c>
      <c r="W38" s="120">
        <v>97.2</v>
      </c>
      <c r="X38" s="120">
        <v>93.1</v>
      </c>
      <c r="Y38" s="120">
        <v>97.5</v>
      </c>
      <c r="Z38" s="120">
        <v>114.3</v>
      </c>
      <c r="AA38" s="120">
        <v>123.7</v>
      </c>
      <c r="AB38" s="120">
        <v>122.2</v>
      </c>
      <c r="AC38" s="120">
        <v>99.4</v>
      </c>
      <c r="AD38" s="120">
        <v>120.7</v>
      </c>
      <c r="AE38" s="120">
        <v>115.9</v>
      </c>
      <c r="AF38" s="120">
        <v>121.6</v>
      </c>
      <c r="AG38" s="120">
        <v>136.6</v>
      </c>
      <c r="AH38" s="120">
        <v>41.5</v>
      </c>
      <c r="AI38" s="120">
        <v>76.3</v>
      </c>
      <c r="AJ38" s="120">
        <v>116.8</v>
      </c>
      <c r="AK38" s="120">
        <v>129</v>
      </c>
      <c r="AL38" s="120">
        <v>132</v>
      </c>
      <c r="AM38" s="120">
        <v>116.9</v>
      </c>
      <c r="AN38" s="120"/>
      <c r="AO38" s="120">
        <v>50.4</v>
      </c>
      <c r="AP38" s="120"/>
      <c r="AQ38" s="120">
        <v>17.5</v>
      </c>
      <c r="AR38" s="120">
        <v>17.600000000000001</v>
      </c>
      <c r="AS38" s="120">
        <v>40</v>
      </c>
      <c r="AT38" s="120">
        <v>21.1</v>
      </c>
      <c r="AU38" s="120">
        <v>26</v>
      </c>
      <c r="AV38" s="120">
        <v>26.6</v>
      </c>
      <c r="AW38" s="120"/>
      <c r="AX38" s="120">
        <v>35.9</v>
      </c>
      <c r="AY38" s="120"/>
      <c r="AZ38" s="120"/>
      <c r="BA38" s="120">
        <v>17.899999999999999</v>
      </c>
      <c r="BB38" s="120"/>
      <c r="BC38" s="120"/>
      <c r="BD38" s="120"/>
      <c r="BE38" s="120">
        <v>1.8</v>
      </c>
      <c r="BF38" s="120">
        <v>64.3</v>
      </c>
      <c r="BG38" s="120">
        <v>9</v>
      </c>
      <c r="BH38" s="120"/>
      <c r="BI38" s="120">
        <v>1.9</v>
      </c>
      <c r="BJ38" s="120">
        <v>238.6</v>
      </c>
      <c r="BK38" s="120">
        <v>388.4</v>
      </c>
      <c r="BL38" s="120">
        <v>405.5</v>
      </c>
      <c r="BM38" s="120">
        <v>381.2</v>
      </c>
      <c r="BN38" s="120">
        <v>21.1</v>
      </c>
      <c r="BO38" s="120">
        <v>27</v>
      </c>
      <c r="BP38" s="120"/>
      <c r="BQ38" s="120">
        <v>45.2</v>
      </c>
      <c r="BR38" s="120">
        <v>118.7</v>
      </c>
      <c r="BS38" s="120">
        <v>142</v>
      </c>
      <c r="BT38" s="120">
        <v>138.4</v>
      </c>
      <c r="BU38" s="120">
        <v>154.5</v>
      </c>
      <c r="BV38" s="120">
        <v>294.2</v>
      </c>
      <c r="BW38" s="120">
        <v>279.5</v>
      </c>
      <c r="BX38" s="120">
        <v>241.3</v>
      </c>
      <c r="BY38" s="120">
        <v>274.60000000000002</v>
      </c>
      <c r="BZ38" s="120">
        <v>251.5</v>
      </c>
      <c r="CA38" s="120">
        <v>225</v>
      </c>
      <c r="CB38" s="120">
        <v>271.2</v>
      </c>
      <c r="CC38" s="120">
        <v>299.5</v>
      </c>
      <c r="CD38" s="120">
        <v>297.89999999999998</v>
      </c>
      <c r="CE38" s="120">
        <v>342</v>
      </c>
      <c r="CF38" s="120">
        <v>309.3</v>
      </c>
      <c r="CG38" s="120">
        <v>301.60000000000002</v>
      </c>
      <c r="CH38" s="120">
        <v>251.1</v>
      </c>
      <c r="CI38" s="120">
        <v>303.5</v>
      </c>
      <c r="CJ38" s="120">
        <v>237.9</v>
      </c>
      <c r="CK38" s="120">
        <v>236.5</v>
      </c>
      <c r="CL38" s="120">
        <v>281</v>
      </c>
      <c r="CM38" s="120">
        <v>240.1</v>
      </c>
      <c r="CN38" s="120">
        <v>239.7</v>
      </c>
      <c r="CO38" s="120">
        <v>265.2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3191.05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>
        <v>63</v>
      </c>
      <c r="CQ40" s="120">
        <v>63</v>
      </c>
      <c r="CR40" s="120">
        <v>63</v>
      </c>
      <c r="CS40" s="120">
        <v>63</v>
      </c>
      <c r="CT40" s="122"/>
      <c r="CU40" s="122"/>
      <c r="CV40" s="122"/>
      <c r="CW40" s="121"/>
      <c r="CX40" s="97">
        <f t="array" ref="CX40">SUMPRODUCT(B40:CW40*0.25)</f>
        <v>63</v>
      </c>
    </row>
    <row r="41" spans="1:102" ht="30" customHeight="1" thickBot="1" x14ac:dyDescent="0.25">
      <c r="A41" s="105" t="s">
        <v>35</v>
      </c>
      <c r="B41" s="106">
        <f>SUM(B36:B40)</f>
        <v>175.9</v>
      </c>
      <c r="C41" s="107">
        <f t="shared" ref="C41:BN41" si="7">SUM(C36:C40)</f>
        <v>172</v>
      </c>
      <c r="D41" s="107">
        <f t="shared" si="7"/>
        <v>112.4</v>
      </c>
      <c r="E41" s="107">
        <f t="shared" si="7"/>
        <v>120</v>
      </c>
      <c r="F41" s="107">
        <f t="shared" si="7"/>
        <v>155.1</v>
      </c>
      <c r="G41" s="107">
        <f t="shared" si="7"/>
        <v>155.1</v>
      </c>
      <c r="H41" s="107">
        <f t="shared" si="7"/>
        <v>151.5</v>
      </c>
      <c r="I41" s="107">
        <f t="shared" si="7"/>
        <v>101.2</v>
      </c>
      <c r="J41" s="107">
        <f t="shared" si="7"/>
        <v>153.5</v>
      </c>
      <c r="K41" s="107">
        <f t="shared" si="7"/>
        <v>149.4</v>
      </c>
      <c r="L41" s="107">
        <f t="shared" si="7"/>
        <v>145.4</v>
      </c>
      <c r="M41" s="107">
        <f t="shared" si="7"/>
        <v>144</v>
      </c>
      <c r="N41" s="107">
        <f t="shared" si="7"/>
        <v>160</v>
      </c>
      <c r="O41" s="107">
        <f t="shared" si="7"/>
        <v>144.1</v>
      </c>
      <c r="P41" s="107">
        <f t="shared" si="7"/>
        <v>148.69999999999999</v>
      </c>
      <c r="Q41" s="107">
        <f t="shared" si="7"/>
        <v>158.9</v>
      </c>
      <c r="R41" s="107">
        <f t="shared" si="7"/>
        <v>142.9</v>
      </c>
      <c r="S41" s="107">
        <f t="shared" si="7"/>
        <v>143</v>
      </c>
      <c r="T41" s="107">
        <f t="shared" si="7"/>
        <v>157.19999999999999</v>
      </c>
      <c r="U41" s="107">
        <f t="shared" si="7"/>
        <v>173</v>
      </c>
      <c r="V41" s="107">
        <f t="shared" si="7"/>
        <v>113</v>
      </c>
      <c r="W41" s="107">
        <f t="shared" si="7"/>
        <v>97.2</v>
      </c>
      <c r="X41" s="107">
        <f t="shared" si="7"/>
        <v>93.1</v>
      </c>
      <c r="Y41" s="107">
        <f t="shared" si="7"/>
        <v>97.5</v>
      </c>
      <c r="Z41" s="107">
        <f t="shared" si="7"/>
        <v>114.3</v>
      </c>
      <c r="AA41" s="107">
        <f t="shared" si="7"/>
        <v>123.7</v>
      </c>
      <c r="AB41" s="107">
        <f t="shared" si="7"/>
        <v>122.2</v>
      </c>
      <c r="AC41" s="107">
        <f t="shared" si="7"/>
        <v>99.4</v>
      </c>
      <c r="AD41" s="107">
        <f t="shared" si="7"/>
        <v>120.7</v>
      </c>
      <c r="AE41" s="107">
        <f t="shared" si="7"/>
        <v>115.9</v>
      </c>
      <c r="AF41" s="107">
        <f t="shared" si="7"/>
        <v>121.6</v>
      </c>
      <c r="AG41" s="107">
        <f t="shared" si="7"/>
        <v>136.6</v>
      </c>
      <c r="AH41" s="107">
        <f t="shared" si="7"/>
        <v>41.5</v>
      </c>
      <c r="AI41" s="107">
        <f t="shared" si="7"/>
        <v>76.3</v>
      </c>
      <c r="AJ41" s="107">
        <f t="shared" si="7"/>
        <v>116.8</v>
      </c>
      <c r="AK41" s="107">
        <f t="shared" si="7"/>
        <v>129</v>
      </c>
      <c r="AL41" s="107">
        <f t="shared" si="7"/>
        <v>132</v>
      </c>
      <c r="AM41" s="107">
        <f t="shared" si="7"/>
        <v>116.9</v>
      </c>
      <c r="AN41" s="107">
        <f t="shared" si="7"/>
        <v>0</v>
      </c>
      <c r="AO41" s="107">
        <f t="shared" si="7"/>
        <v>50.4</v>
      </c>
      <c r="AP41" s="107">
        <f t="shared" si="7"/>
        <v>0</v>
      </c>
      <c r="AQ41" s="107">
        <f t="shared" si="7"/>
        <v>17.5</v>
      </c>
      <c r="AR41" s="107">
        <f t="shared" si="7"/>
        <v>17.600000000000001</v>
      </c>
      <c r="AS41" s="107">
        <f t="shared" si="7"/>
        <v>40</v>
      </c>
      <c r="AT41" s="107">
        <f t="shared" si="7"/>
        <v>21.1</v>
      </c>
      <c r="AU41" s="107">
        <f t="shared" si="7"/>
        <v>26</v>
      </c>
      <c r="AV41" s="107">
        <f t="shared" si="7"/>
        <v>26.6</v>
      </c>
      <c r="AW41" s="107">
        <f t="shared" si="7"/>
        <v>0</v>
      </c>
      <c r="AX41" s="107">
        <f t="shared" si="7"/>
        <v>35.9</v>
      </c>
      <c r="AY41" s="107">
        <f t="shared" si="7"/>
        <v>0</v>
      </c>
      <c r="AZ41" s="107">
        <f t="shared" si="7"/>
        <v>0</v>
      </c>
      <c r="BA41" s="107">
        <f t="shared" si="7"/>
        <v>17.899999999999999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1.8</v>
      </c>
      <c r="BF41" s="107">
        <f t="shared" si="7"/>
        <v>64.3</v>
      </c>
      <c r="BG41" s="107">
        <f t="shared" si="7"/>
        <v>9</v>
      </c>
      <c r="BH41" s="107">
        <f t="shared" si="7"/>
        <v>0</v>
      </c>
      <c r="BI41" s="107">
        <f t="shared" si="7"/>
        <v>1.9</v>
      </c>
      <c r="BJ41" s="107">
        <f t="shared" si="7"/>
        <v>238.6</v>
      </c>
      <c r="BK41" s="107">
        <f t="shared" si="7"/>
        <v>388.4</v>
      </c>
      <c r="BL41" s="107">
        <f t="shared" si="7"/>
        <v>405.5</v>
      </c>
      <c r="BM41" s="107">
        <f t="shared" si="7"/>
        <v>381.2</v>
      </c>
      <c r="BN41" s="107">
        <f t="shared" si="7"/>
        <v>21.1</v>
      </c>
      <c r="BO41" s="107">
        <f t="shared" ref="BO41:CW41" si="8">SUM(BO36:BO40)</f>
        <v>27</v>
      </c>
      <c r="BP41" s="107">
        <f t="shared" si="8"/>
        <v>0</v>
      </c>
      <c r="BQ41" s="107">
        <f t="shared" si="8"/>
        <v>45.2</v>
      </c>
      <c r="BR41" s="107">
        <f t="shared" si="8"/>
        <v>118.7</v>
      </c>
      <c r="BS41" s="107">
        <f t="shared" si="8"/>
        <v>142</v>
      </c>
      <c r="BT41" s="107">
        <f t="shared" si="8"/>
        <v>138.4</v>
      </c>
      <c r="BU41" s="107">
        <f t="shared" si="8"/>
        <v>154.5</v>
      </c>
      <c r="BV41" s="107">
        <f t="shared" si="8"/>
        <v>294.2</v>
      </c>
      <c r="BW41" s="107">
        <f t="shared" si="8"/>
        <v>279.5</v>
      </c>
      <c r="BX41" s="107">
        <f t="shared" si="8"/>
        <v>241.3</v>
      </c>
      <c r="BY41" s="107">
        <f t="shared" si="8"/>
        <v>274.60000000000002</v>
      </c>
      <c r="BZ41" s="107">
        <f t="shared" si="8"/>
        <v>251.5</v>
      </c>
      <c r="CA41" s="107">
        <f t="shared" si="8"/>
        <v>225</v>
      </c>
      <c r="CB41" s="107">
        <f t="shared" si="8"/>
        <v>271.2</v>
      </c>
      <c r="CC41" s="107">
        <f t="shared" si="8"/>
        <v>299.5</v>
      </c>
      <c r="CD41" s="107">
        <f t="shared" si="8"/>
        <v>297.89999999999998</v>
      </c>
      <c r="CE41" s="107">
        <f t="shared" si="8"/>
        <v>342</v>
      </c>
      <c r="CF41" s="107">
        <f t="shared" si="8"/>
        <v>309.3</v>
      </c>
      <c r="CG41" s="107">
        <f t="shared" si="8"/>
        <v>301.60000000000002</v>
      </c>
      <c r="CH41" s="107">
        <f t="shared" si="8"/>
        <v>251.1</v>
      </c>
      <c r="CI41" s="107">
        <f t="shared" si="8"/>
        <v>303.5</v>
      </c>
      <c r="CJ41" s="107">
        <f t="shared" si="8"/>
        <v>237.9</v>
      </c>
      <c r="CK41" s="107">
        <f t="shared" si="8"/>
        <v>236.5</v>
      </c>
      <c r="CL41" s="107">
        <f t="shared" si="8"/>
        <v>281</v>
      </c>
      <c r="CM41" s="107">
        <f t="shared" si="8"/>
        <v>240.1</v>
      </c>
      <c r="CN41" s="107">
        <f t="shared" si="8"/>
        <v>239.7</v>
      </c>
      <c r="CO41" s="107">
        <f t="shared" si="8"/>
        <v>265.2</v>
      </c>
      <c r="CP41" s="107">
        <f t="shared" si="8"/>
        <v>63</v>
      </c>
      <c r="CQ41" s="107">
        <f t="shared" si="8"/>
        <v>63</v>
      </c>
      <c r="CR41" s="107">
        <f t="shared" si="8"/>
        <v>63</v>
      </c>
      <c r="CS41" s="107">
        <f t="shared" si="8"/>
        <v>63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3254.05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175.9</v>
      </c>
      <c r="C46" s="120">
        <v>172</v>
      </c>
      <c r="D46" s="120">
        <v>112.4</v>
      </c>
      <c r="E46" s="120">
        <v>120</v>
      </c>
      <c r="F46" s="120">
        <v>155.1</v>
      </c>
      <c r="G46" s="120">
        <v>155.1</v>
      </c>
      <c r="H46" s="120">
        <v>151.5</v>
      </c>
      <c r="I46" s="120">
        <v>101.2</v>
      </c>
      <c r="J46" s="120">
        <v>153.5</v>
      </c>
      <c r="K46" s="120">
        <v>149.4</v>
      </c>
      <c r="L46" s="120">
        <v>145.4</v>
      </c>
      <c r="M46" s="120">
        <v>144</v>
      </c>
      <c r="N46" s="120">
        <v>160</v>
      </c>
      <c r="O46" s="120">
        <v>144.1</v>
      </c>
      <c r="P46" s="120">
        <v>148.69999999999999</v>
      </c>
      <c r="Q46" s="120">
        <v>158.9</v>
      </c>
      <c r="R46" s="120">
        <v>142.9</v>
      </c>
      <c r="S46" s="120">
        <v>143</v>
      </c>
      <c r="T46" s="120">
        <v>157.19999999999999</v>
      </c>
      <c r="U46" s="120">
        <v>173</v>
      </c>
      <c r="V46" s="120">
        <v>113</v>
      </c>
      <c r="W46" s="120">
        <v>97.2</v>
      </c>
      <c r="X46" s="120">
        <v>93.1</v>
      </c>
      <c r="Y46" s="120">
        <v>97.5</v>
      </c>
      <c r="Z46" s="120">
        <v>114.3</v>
      </c>
      <c r="AA46" s="120">
        <v>123.7</v>
      </c>
      <c r="AB46" s="120">
        <v>122.2</v>
      </c>
      <c r="AC46" s="120">
        <v>99.4</v>
      </c>
      <c r="AD46" s="120">
        <v>120.7</v>
      </c>
      <c r="AE46" s="120">
        <v>115.9</v>
      </c>
      <c r="AF46" s="120">
        <v>121.6</v>
      </c>
      <c r="AG46" s="120">
        <v>136.6</v>
      </c>
      <c r="AH46" s="120">
        <v>41.5</v>
      </c>
      <c r="AI46" s="120">
        <v>76.3</v>
      </c>
      <c r="AJ46" s="120">
        <v>116.8</v>
      </c>
      <c r="AK46" s="120">
        <v>129</v>
      </c>
      <c r="AL46" s="120">
        <v>132</v>
      </c>
      <c r="AM46" s="120">
        <v>116.9</v>
      </c>
      <c r="AN46" s="120"/>
      <c r="AO46" s="120">
        <v>50.4</v>
      </c>
      <c r="AP46" s="120"/>
      <c r="AQ46" s="120">
        <v>17.5</v>
      </c>
      <c r="AR46" s="120">
        <v>17.600000000000001</v>
      </c>
      <c r="AS46" s="120">
        <v>40</v>
      </c>
      <c r="AT46" s="120">
        <v>21.1</v>
      </c>
      <c r="AU46" s="120">
        <v>26</v>
      </c>
      <c r="AV46" s="120">
        <v>26.6</v>
      </c>
      <c r="AW46" s="120"/>
      <c r="AX46" s="120">
        <v>35.9</v>
      </c>
      <c r="AY46" s="120"/>
      <c r="AZ46" s="120"/>
      <c r="BA46" s="120">
        <v>17.899999999999999</v>
      </c>
      <c r="BB46" s="120"/>
      <c r="BC46" s="120"/>
      <c r="BD46" s="120"/>
      <c r="BE46" s="120">
        <v>1.8</v>
      </c>
      <c r="BF46" s="120">
        <v>64.3</v>
      </c>
      <c r="BG46" s="120">
        <v>9</v>
      </c>
      <c r="BH46" s="120"/>
      <c r="BI46" s="120">
        <v>1.9</v>
      </c>
      <c r="BJ46" s="120">
        <v>238.6</v>
      </c>
      <c r="BK46" s="120">
        <v>388.4</v>
      </c>
      <c r="BL46" s="120">
        <v>405.5</v>
      </c>
      <c r="BM46" s="120">
        <v>381.2</v>
      </c>
      <c r="BN46" s="120">
        <v>21.1</v>
      </c>
      <c r="BO46" s="120">
        <v>27</v>
      </c>
      <c r="BP46" s="120"/>
      <c r="BQ46" s="120">
        <v>45.2</v>
      </c>
      <c r="BR46" s="120">
        <v>118.7</v>
      </c>
      <c r="BS46" s="120">
        <v>142</v>
      </c>
      <c r="BT46" s="120">
        <v>138.4</v>
      </c>
      <c r="BU46" s="120">
        <v>154.5</v>
      </c>
      <c r="BV46" s="120">
        <v>294.2</v>
      </c>
      <c r="BW46" s="120">
        <v>279.5</v>
      </c>
      <c r="BX46" s="120">
        <v>241.3</v>
      </c>
      <c r="BY46" s="120">
        <v>274.60000000000002</v>
      </c>
      <c r="BZ46" s="120">
        <v>251.5</v>
      </c>
      <c r="CA46" s="120">
        <v>225</v>
      </c>
      <c r="CB46" s="120">
        <v>271.2</v>
      </c>
      <c r="CC46" s="120">
        <v>299.5</v>
      </c>
      <c r="CD46" s="120">
        <v>297.89999999999998</v>
      </c>
      <c r="CE46" s="120">
        <v>342</v>
      </c>
      <c r="CF46" s="120">
        <v>309.3</v>
      </c>
      <c r="CG46" s="120">
        <v>301.60000000000002</v>
      </c>
      <c r="CH46" s="120">
        <v>251.1</v>
      </c>
      <c r="CI46" s="120">
        <v>303.5</v>
      </c>
      <c r="CJ46" s="120">
        <v>237.9</v>
      </c>
      <c r="CK46" s="120">
        <v>236.5</v>
      </c>
      <c r="CL46" s="120">
        <v>281</v>
      </c>
      <c r="CM46" s="120">
        <v>240.1</v>
      </c>
      <c r="CN46" s="120">
        <v>239.7</v>
      </c>
      <c r="CO46" s="120">
        <v>265.2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3191.05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>
        <v>63</v>
      </c>
      <c r="CQ48" s="120">
        <v>63</v>
      </c>
      <c r="CR48" s="120">
        <v>63</v>
      </c>
      <c r="CS48" s="120">
        <v>63</v>
      </c>
      <c r="CT48" s="122"/>
      <c r="CU48" s="122"/>
      <c r="CV48" s="122"/>
      <c r="CW48" s="121"/>
      <c r="CX48" s="97">
        <f t="array" ref="CX48">SUMPRODUCT(B48:CW48*0.25)</f>
        <v>63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175.9</v>
      </c>
      <c r="C50" s="107">
        <f t="shared" ref="C50:BN50" si="9">SUM(C44:C49)</f>
        <v>172</v>
      </c>
      <c r="D50" s="107">
        <f t="shared" si="9"/>
        <v>112.4</v>
      </c>
      <c r="E50" s="107">
        <f t="shared" si="9"/>
        <v>120</v>
      </c>
      <c r="F50" s="107">
        <f t="shared" si="9"/>
        <v>155.1</v>
      </c>
      <c r="G50" s="107">
        <f t="shared" si="9"/>
        <v>155.1</v>
      </c>
      <c r="H50" s="107">
        <f t="shared" si="9"/>
        <v>151.5</v>
      </c>
      <c r="I50" s="107">
        <f t="shared" si="9"/>
        <v>101.2</v>
      </c>
      <c r="J50" s="107">
        <f t="shared" si="9"/>
        <v>153.5</v>
      </c>
      <c r="K50" s="107">
        <f t="shared" si="9"/>
        <v>149.4</v>
      </c>
      <c r="L50" s="107">
        <f t="shared" si="9"/>
        <v>145.4</v>
      </c>
      <c r="M50" s="107">
        <f t="shared" si="9"/>
        <v>144</v>
      </c>
      <c r="N50" s="107">
        <f t="shared" si="9"/>
        <v>160</v>
      </c>
      <c r="O50" s="107">
        <f t="shared" si="9"/>
        <v>144.1</v>
      </c>
      <c r="P50" s="107">
        <f t="shared" si="9"/>
        <v>148.69999999999999</v>
      </c>
      <c r="Q50" s="107">
        <f t="shared" si="9"/>
        <v>158.9</v>
      </c>
      <c r="R50" s="107">
        <f t="shared" si="9"/>
        <v>142.9</v>
      </c>
      <c r="S50" s="107">
        <f t="shared" si="9"/>
        <v>143</v>
      </c>
      <c r="T50" s="107">
        <f t="shared" si="9"/>
        <v>157.19999999999999</v>
      </c>
      <c r="U50" s="107">
        <f t="shared" si="9"/>
        <v>173</v>
      </c>
      <c r="V50" s="107">
        <f t="shared" si="9"/>
        <v>113</v>
      </c>
      <c r="W50" s="107">
        <f t="shared" si="9"/>
        <v>97.2</v>
      </c>
      <c r="X50" s="107">
        <f t="shared" si="9"/>
        <v>93.1</v>
      </c>
      <c r="Y50" s="107">
        <f t="shared" si="9"/>
        <v>97.5</v>
      </c>
      <c r="Z50" s="107">
        <f t="shared" si="9"/>
        <v>114.3</v>
      </c>
      <c r="AA50" s="107">
        <f t="shared" si="9"/>
        <v>123.7</v>
      </c>
      <c r="AB50" s="107">
        <f t="shared" si="9"/>
        <v>122.2</v>
      </c>
      <c r="AC50" s="107">
        <f t="shared" si="9"/>
        <v>99.4</v>
      </c>
      <c r="AD50" s="107">
        <f t="shared" si="9"/>
        <v>120.7</v>
      </c>
      <c r="AE50" s="107">
        <f t="shared" si="9"/>
        <v>115.9</v>
      </c>
      <c r="AF50" s="107">
        <f t="shared" si="9"/>
        <v>121.6</v>
      </c>
      <c r="AG50" s="107">
        <f t="shared" si="9"/>
        <v>136.6</v>
      </c>
      <c r="AH50" s="107">
        <f t="shared" si="9"/>
        <v>41.5</v>
      </c>
      <c r="AI50" s="107">
        <f t="shared" si="9"/>
        <v>76.3</v>
      </c>
      <c r="AJ50" s="107">
        <f t="shared" si="9"/>
        <v>116.8</v>
      </c>
      <c r="AK50" s="107">
        <f t="shared" si="9"/>
        <v>129</v>
      </c>
      <c r="AL50" s="107">
        <f t="shared" si="9"/>
        <v>132</v>
      </c>
      <c r="AM50" s="107">
        <f t="shared" si="9"/>
        <v>116.9</v>
      </c>
      <c r="AN50" s="107">
        <f t="shared" si="9"/>
        <v>0</v>
      </c>
      <c r="AO50" s="107">
        <f t="shared" si="9"/>
        <v>50.4</v>
      </c>
      <c r="AP50" s="107">
        <f t="shared" si="9"/>
        <v>0</v>
      </c>
      <c r="AQ50" s="107">
        <f t="shared" si="9"/>
        <v>17.5</v>
      </c>
      <c r="AR50" s="107">
        <f t="shared" si="9"/>
        <v>17.600000000000001</v>
      </c>
      <c r="AS50" s="107">
        <f t="shared" si="9"/>
        <v>40</v>
      </c>
      <c r="AT50" s="107">
        <f t="shared" si="9"/>
        <v>21.1</v>
      </c>
      <c r="AU50" s="107">
        <f t="shared" si="9"/>
        <v>26</v>
      </c>
      <c r="AV50" s="107">
        <f t="shared" si="9"/>
        <v>26.6</v>
      </c>
      <c r="AW50" s="107">
        <f t="shared" si="9"/>
        <v>0</v>
      </c>
      <c r="AX50" s="107">
        <f t="shared" si="9"/>
        <v>35.9</v>
      </c>
      <c r="AY50" s="107">
        <f t="shared" si="9"/>
        <v>0</v>
      </c>
      <c r="AZ50" s="107">
        <f t="shared" si="9"/>
        <v>0</v>
      </c>
      <c r="BA50" s="107">
        <f t="shared" si="9"/>
        <v>17.899999999999999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1.8</v>
      </c>
      <c r="BF50" s="107">
        <f t="shared" si="9"/>
        <v>64.3</v>
      </c>
      <c r="BG50" s="107">
        <f t="shared" si="9"/>
        <v>9</v>
      </c>
      <c r="BH50" s="107">
        <f t="shared" si="9"/>
        <v>0</v>
      </c>
      <c r="BI50" s="107">
        <f t="shared" si="9"/>
        <v>1.9</v>
      </c>
      <c r="BJ50" s="107">
        <f t="shared" si="9"/>
        <v>238.6</v>
      </c>
      <c r="BK50" s="107">
        <f t="shared" si="9"/>
        <v>388.4</v>
      </c>
      <c r="BL50" s="107">
        <f t="shared" si="9"/>
        <v>405.5</v>
      </c>
      <c r="BM50" s="107">
        <f t="shared" si="9"/>
        <v>381.2</v>
      </c>
      <c r="BN50" s="107">
        <f t="shared" si="9"/>
        <v>21.1</v>
      </c>
      <c r="BO50" s="107">
        <f t="shared" ref="BO50:CW50" si="10">SUM(BO44:BO49)</f>
        <v>27</v>
      </c>
      <c r="BP50" s="107">
        <f t="shared" si="10"/>
        <v>0</v>
      </c>
      <c r="BQ50" s="107">
        <f t="shared" si="10"/>
        <v>45.2</v>
      </c>
      <c r="BR50" s="107">
        <f t="shared" si="10"/>
        <v>118.7</v>
      </c>
      <c r="BS50" s="107">
        <f t="shared" si="10"/>
        <v>142</v>
      </c>
      <c r="BT50" s="107">
        <f t="shared" si="10"/>
        <v>138.4</v>
      </c>
      <c r="BU50" s="107">
        <f t="shared" si="10"/>
        <v>154.5</v>
      </c>
      <c r="BV50" s="107">
        <f t="shared" si="10"/>
        <v>294.2</v>
      </c>
      <c r="BW50" s="107">
        <f t="shared" si="10"/>
        <v>279.5</v>
      </c>
      <c r="BX50" s="107">
        <f t="shared" si="10"/>
        <v>241.3</v>
      </c>
      <c r="BY50" s="107">
        <f t="shared" si="10"/>
        <v>274.60000000000002</v>
      </c>
      <c r="BZ50" s="107">
        <f t="shared" si="10"/>
        <v>251.5</v>
      </c>
      <c r="CA50" s="107">
        <f t="shared" si="10"/>
        <v>225</v>
      </c>
      <c r="CB50" s="107">
        <f t="shared" si="10"/>
        <v>271.2</v>
      </c>
      <c r="CC50" s="107">
        <f t="shared" si="10"/>
        <v>299.5</v>
      </c>
      <c r="CD50" s="107">
        <f t="shared" si="10"/>
        <v>297.89999999999998</v>
      </c>
      <c r="CE50" s="107">
        <f t="shared" si="10"/>
        <v>342</v>
      </c>
      <c r="CF50" s="107">
        <f t="shared" si="10"/>
        <v>309.3</v>
      </c>
      <c r="CG50" s="107">
        <f t="shared" si="10"/>
        <v>301.60000000000002</v>
      </c>
      <c r="CH50" s="107">
        <f t="shared" si="10"/>
        <v>251.1</v>
      </c>
      <c r="CI50" s="107">
        <f t="shared" si="10"/>
        <v>303.5</v>
      </c>
      <c r="CJ50" s="107">
        <f t="shared" si="10"/>
        <v>237.9</v>
      </c>
      <c r="CK50" s="107">
        <f t="shared" si="10"/>
        <v>236.5</v>
      </c>
      <c r="CL50" s="107">
        <f t="shared" si="10"/>
        <v>281</v>
      </c>
      <c r="CM50" s="107">
        <f t="shared" si="10"/>
        <v>240.1</v>
      </c>
      <c r="CN50" s="107">
        <f t="shared" si="10"/>
        <v>239.7</v>
      </c>
      <c r="CO50" s="107">
        <f t="shared" si="10"/>
        <v>265.2</v>
      </c>
      <c r="CP50" s="107">
        <f t="shared" si="10"/>
        <v>63</v>
      </c>
      <c r="CQ50" s="107">
        <f t="shared" si="10"/>
        <v>63</v>
      </c>
      <c r="CR50" s="107">
        <f t="shared" si="10"/>
        <v>63</v>
      </c>
      <c r="CS50" s="107">
        <f t="shared" si="10"/>
        <v>63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3254.05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175.9</v>
      </c>
      <c r="C53" s="107">
        <f t="shared" ref="C53:BN53" si="13">C17+C27+C41</f>
        <v>172</v>
      </c>
      <c r="D53" s="107">
        <f t="shared" si="13"/>
        <v>153.422</v>
      </c>
      <c r="E53" s="107">
        <f t="shared" si="13"/>
        <v>158.054</v>
      </c>
      <c r="F53" s="107">
        <f t="shared" si="13"/>
        <v>155.1</v>
      </c>
      <c r="G53" s="107">
        <f t="shared" si="13"/>
        <v>155.1</v>
      </c>
      <c r="H53" s="107">
        <f t="shared" si="13"/>
        <v>151.5</v>
      </c>
      <c r="I53" s="107">
        <f t="shared" si="13"/>
        <v>150.43100000000001</v>
      </c>
      <c r="J53" s="107">
        <f t="shared" si="13"/>
        <v>153.5</v>
      </c>
      <c r="K53" s="107">
        <f t="shared" si="13"/>
        <v>166.4</v>
      </c>
      <c r="L53" s="107">
        <f t="shared" si="13"/>
        <v>158.476</v>
      </c>
      <c r="M53" s="107">
        <f t="shared" si="13"/>
        <v>159.34899999999999</v>
      </c>
      <c r="N53" s="107">
        <f t="shared" si="13"/>
        <v>187.84700000000001</v>
      </c>
      <c r="O53" s="107">
        <f t="shared" si="13"/>
        <v>181.75399999999999</v>
      </c>
      <c r="P53" s="107">
        <f t="shared" si="13"/>
        <v>179.20699999999999</v>
      </c>
      <c r="Q53" s="107">
        <f t="shared" si="13"/>
        <v>175.08199999999999</v>
      </c>
      <c r="R53" s="107">
        <f t="shared" si="13"/>
        <v>182.36700000000002</v>
      </c>
      <c r="S53" s="107">
        <f t="shared" si="13"/>
        <v>170.27199999999999</v>
      </c>
      <c r="T53" s="107">
        <f t="shared" si="13"/>
        <v>175.10599999999999</v>
      </c>
      <c r="U53" s="107">
        <f t="shared" si="13"/>
        <v>173</v>
      </c>
      <c r="V53" s="107">
        <f t="shared" si="13"/>
        <v>157.33199999999999</v>
      </c>
      <c r="W53" s="107">
        <f t="shared" si="13"/>
        <v>149.864</v>
      </c>
      <c r="X53" s="107">
        <f t="shared" si="13"/>
        <v>143.1</v>
      </c>
      <c r="Y53" s="107">
        <f t="shared" si="13"/>
        <v>138.08100000000002</v>
      </c>
      <c r="Z53" s="107">
        <f t="shared" si="13"/>
        <v>130.31399999999999</v>
      </c>
      <c r="AA53" s="107">
        <f t="shared" si="13"/>
        <v>124.7</v>
      </c>
      <c r="AB53" s="107">
        <f t="shared" si="13"/>
        <v>135.24600000000001</v>
      </c>
      <c r="AC53" s="107">
        <f t="shared" si="13"/>
        <v>114.04400000000001</v>
      </c>
      <c r="AD53" s="107">
        <f t="shared" si="13"/>
        <v>123.053</v>
      </c>
      <c r="AE53" s="107">
        <f t="shared" si="13"/>
        <v>117.94000000000001</v>
      </c>
      <c r="AF53" s="107">
        <f t="shared" si="13"/>
        <v>123.61699999999999</v>
      </c>
      <c r="AG53" s="107">
        <f t="shared" si="13"/>
        <v>137.6</v>
      </c>
      <c r="AH53" s="107">
        <f t="shared" si="13"/>
        <v>75.801000000000002</v>
      </c>
      <c r="AI53" s="107">
        <f t="shared" si="13"/>
        <v>90.497</v>
      </c>
      <c r="AJ53" s="107">
        <f t="shared" si="13"/>
        <v>137.72300000000001</v>
      </c>
      <c r="AK53" s="107">
        <f t="shared" si="13"/>
        <v>141.059</v>
      </c>
      <c r="AL53" s="107">
        <f t="shared" si="13"/>
        <v>146.19399999999999</v>
      </c>
      <c r="AM53" s="107">
        <f t="shared" si="13"/>
        <v>127.694</v>
      </c>
      <c r="AN53" s="107">
        <f t="shared" si="13"/>
        <v>137.63300000000001</v>
      </c>
      <c r="AO53" s="107">
        <f t="shared" si="13"/>
        <v>78.844999999999999</v>
      </c>
      <c r="AP53" s="107">
        <f t="shared" si="13"/>
        <v>71.5</v>
      </c>
      <c r="AQ53" s="107">
        <f t="shared" si="13"/>
        <v>88.554000000000002</v>
      </c>
      <c r="AR53" s="107">
        <f t="shared" si="13"/>
        <v>79.307999999999993</v>
      </c>
      <c r="AS53" s="107">
        <f t="shared" si="13"/>
        <v>75.564999999999998</v>
      </c>
      <c r="AT53" s="107">
        <f t="shared" si="13"/>
        <v>69.78</v>
      </c>
      <c r="AU53" s="107">
        <f t="shared" si="13"/>
        <v>64.316000000000003</v>
      </c>
      <c r="AV53" s="107">
        <f t="shared" si="13"/>
        <v>51.277000000000001</v>
      </c>
      <c r="AW53" s="107">
        <f t="shared" si="13"/>
        <v>70.983000000000004</v>
      </c>
      <c r="AX53" s="107">
        <f t="shared" si="13"/>
        <v>56.923000000000002</v>
      </c>
      <c r="AY53" s="107">
        <f t="shared" si="13"/>
        <v>72.412999999999997</v>
      </c>
      <c r="AZ53" s="107">
        <f t="shared" si="13"/>
        <v>68.902999999999992</v>
      </c>
      <c r="BA53" s="107">
        <f t="shared" si="13"/>
        <v>62.054999999999993</v>
      </c>
      <c r="BB53" s="107">
        <f t="shared" si="13"/>
        <v>112.36200000000001</v>
      </c>
      <c r="BC53" s="107">
        <f t="shared" si="13"/>
        <v>128.14000000000001</v>
      </c>
      <c r="BD53" s="107">
        <f t="shared" si="13"/>
        <v>95.827999999999989</v>
      </c>
      <c r="BE53" s="107">
        <f t="shared" si="13"/>
        <v>65.507000000000005</v>
      </c>
      <c r="BF53" s="107">
        <f t="shared" si="13"/>
        <v>70.030999999999992</v>
      </c>
      <c r="BG53" s="107">
        <f t="shared" si="13"/>
        <v>60.186999999999998</v>
      </c>
      <c r="BH53" s="107">
        <f t="shared" si="13"/>
        <v>123.20399999999999</v>
      </c>
      <c r="BI53" s="107">
        <f t="shared" si="13"/>
        <v>71.346999999999994</v>
      </c>
      <c r="BJ53" s="107">
        <f t="shared" si="13"/>
        <v>400.36</v>
      </c>
      <c r="BK53" s="107">
        <f t="shared" si="13"/>
        <v>388.4</v>
      </c>
      <c r="BL53" s="107">
        <f t="shared" si="13"/>
        <v>405.7</v>
      </c>
      <c r="BM53" s="107">
        <f t="shared" si="13"/>
        <v>389.85699999999997</v>
      </c>
      <c r="BN53" s="107">
        <f t="shared" si="13"/>
        <v>34.954000000000001</v>
      </c>
      <c r="BO53" s="107">
        <f t="shared" ref="BO53:CX53" si="14">BO17+BO27+BO41</f>
        <v>35.567</v>
      </c>
      <c r="BP53" s="107">
        <f t="shared" si="14"/>
        <v>39.703000000000003</v>
      </c>
      <c r="BQ53" s="107">
        <f t="shared" si="14"/>
        <v>45.692</v>
      </c>
      <c r="BR53" s="107">
        <f t="shared" si="14"/>
        <v>149.21899999999999</v>
      </c>
      <c r="BS53" s="107">
        <f t="shared" si="14"/>
        <v>151.93600000000001</v>
      </c>
      <c r="BT53" s="107">
        <f t="shared" si="14"/>
        <v>148.33000000000001</v>
      </c>
      <c r="BU53" s="107">
        <f t="shared" si="14"/>
        <v>155.03800000000001</v>
      </c>
      <c r="BV53" s="107">
        <f t="shared" si="14"/>
        <v>314.37199999999996</v>
      </c>
      <c r="BW53" s="107">
        <f t="shared" si="14"/>
        <v>308.565</v>
      </c>
      <c r="BX53" s="107">
        <f t="shared" si="14"/>
        <v>314.57800000000003</v>
      </c>
      <c r="BY53" s="107">
        <f t="shared" si="14"/>
        <v>315.02500000000003</v>
      </c>
      <c r="BZ53" s="107">
        <f t="shared" si="14"/>
        <v>321.24</v>
      </c>
      <c r="CA53" s="107">
        <f t="shared" si="14"/>
        <v>322.02699999999999</v>
      </c>
      <c r="CB53" s="107">
        <f t="shared" si="14"/>
        <v>322.40100000000001</v>
      </c>
      <c r="CC53" s="107">
        <f t="shared" si="14"/>
        <v>321.25</v>
      </c>
      <c r="CD53" s="107">
        <f t="shared" si="14"/>
        <v>353.96899999999999</v>
      </c>
      <c r="CE53" s="107">
        <f t="shared" si="14"/>
        <v>355.35199999999998</v>
      </c>
      <c r="CF53" s="107">
        <f t="shared" si="14"/>
        <v>356.93600000000004</v>
      </c>
      <c r="CG53" s="107">
        <f t="shared" si="14"/>
        <v>355.86700000000002</v>
      </c>
      <c r="CH53" s="107">
        <f t="shared" si="14"/>
        <v>315.92399999999998</v>
      </c>
      <c r="CI53" s="107">
        <f t="shared" si="14"/>
        <v>313.99299999999999</v>
      </c>
      <c r="CJ53" s="107">
        <f t="shared" si="14"/>
        <v>311.07400000000001</v>
      </c>
      <c r="CK53" s="107">
        <f t="shared" si="14"/>
        <v>308.90199999999999</v>
      </c>
      <c r="CL53" s="107">
        <f t="shared" si="14"/>
        <v>289.38499999999999</v>
      </c>
      <c r="CM53" s="107">
        <f t="shared" si="14"/>
        <v>288.30799999999999</v>
      </c>
      <c r="CN53" s="107">
        <f t="shared" si="14"/>
        <v>285.67099999999999</v>
      </c>
      <c r="CO53" s="107">
        <f t="shared" si="14"/>
        <v>290.077</v>
      </c>
      <c r="CP53" s="107">
        <f t="shared" si="14"/>
        <v>68.278999999999996</v>
      </c>
      <c r="CQ53" s="107">
        <f t="shared" si="14"/>
        <v>67.7</v>
      </c>
      <c r="CR53" s="107">
        <f t="shared" si="14"/>
        <v>68.393000000000001</v>
      </c>
      <c r="CS53" s="107">
        <f t="shared" si="14"/>
        <v>169.22499999999999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4126.4140000000007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175.934</v>
      </c>
      <c r="C5" s="25">
        <v>171.999</v>
      </c>
      <c r="D5" s="25">
        <v>153.41300000000001</v>
      </c>
      <c r="E5" s="25">
        <v>158.054</v>
      </c>
      <c r="F5" s="25">
        <v>155.09700000000001</v>
      </c>
      <c r="G5" s="25">
        <v>155.071</v>
      </c>
      <c r="H5" s="25">
        <v>151.53299999999999</v>
      </c>
      <c r="I5" s="25">
        <v>150.43899999999999</v>
      </c>
      <c r="J5" s="25">
        <v>153.536</v>
      </c>
      <c r="K5" s="25">
        <v>166.35300000000001</v>
      </c>
      <c r="L5" s="25">
        <v>158.49</v>
      </c>
      <c r="M5" s="25">
        <v>159.357</v>
      </c>
      <c r="N5" s="25">
        <v>187.81399999999999</v>
      </c>
      <c r="O5" s="25">
        <v>181.732</v>
      </c>
      <c r="P5" s="25">
        <v>179.23099999999999</v>
      </c>
      <c r="Q5" s="25">
        <v>175.119</v>
      </c>
      <c r="R5" s="25">
        <v>182.34899999999999</v>
      </c>
      <c r="S5" s="25">
        <v>170.286</v>
      </c>
      <c r="T5" s="25">
        <v>175.13399999999999</v>
      </c>
      <c r="U5" s="25">
        <v>173.04499999999999</v>
      </c>
      <c r="V5" s="25">
        <v>157.28700000000001</v>
      </c>
      <c r="W5" s="25">
        <v>149.82300000000001</v>
      </c>
      <c r="X5" s="25">
        <v>143.10599999999999</v>
      </c>
      <c r="Y5" s="25">
        <v>138.095</v>
      </c>
      <c r="Z5" s="25">
        <v>130.26900000000001</v>
      </c>
      <c r="AA5" s="25">
        <v>124.652</v>
      </c>
      <c r="AB5" s="25">
        <v>135.21199999999999</v>
      </c>
      <c r="AC5" s="25">
        <v>114.005</v>
      </c>
      <c r="AD5" s="25">
        <v>123.053</v>
      </c>
      <c r="AE5" s="25">
        <v>117.964</v>
      </c>
      <c r="AF5" s="25">
        <v>123.63200000000001</v>
      </c>
      <c r="AG5" s="25">
        <v>137.571</v>
      </c>
      <c r="AH5" s="25">
        <v>75.819000000000003</v>
      </c>
      <c r="AI5" s="25">
        <v>90.466999999999999</v>
      </c>
      <c r="AJ5" s="25">
        <v>137.68</v>
      </c>
      <c r="AK5" s="25">
        <v>141.01599999999999</v>
      </c>
      <c r="AL5" s="25">
        <v>146.21</v>
      </c>
      <c r="AM5" s="25">
        <v>127.65</v>
      </c>
      <c r="AN5" s="25">
        <v>137.679</v>
      </c>
      <c r="AO5" s="25">
        <v>78.811000000000007</v>
      </c>
      <c r="AP5" s="25">
        <v>71.456000000000003</v>
      </c>
      <c r="AQ5" s="25">
        <v>88.575000000000003</v>
      </c>
      <c r="AR5" s="25">
        <v>79.292000000000002</v>
      </c>
      <c r="AS5" s="25">
        <v>75.614000000000004</v>
      </c>
      <c r="AT5" s="25">
        <v>69.801000000000002</v>
      </c>
      <c r="AU5" s="25">
        <v>64.311999999999998</v>
      </c>
      <c r="AV5" s="25">
        <v>51.235999999999997</v>
      </c>
      <c r="AW5" s="25">
        <v>71.031999999999996</v>
      </c>
      <c r="AX5" s="25">
        <v>56.927</v>
      </c>
      <c r="AY5" s="25">
        <v>72.435000000000002</v>
      </c>
      <c r="AZ5" s="25">
        <v>68.888999999999996</v>
      </c>
      <c r="BA5" s="25">
        <v>62.076999999999998</v>
      </c>
      <c r="BB5" s="25">
        <v>112.407</v>
      </c>
      <c r="BC5" s="25">
        <v>128.108</v>
      </c>
      <c r="BD5" s="25">
        <v>95.876000000000005</v>
      </c>
      <c r="BE5" s="25">
        <v>65.509</v>
      </c>
      <c r="BF5" s="25">
        <v>69.997</v>
      </c>
      <c r="BG5" s="25">
        <v>60.198999999999998</v>
      </c>
      <c r="BH5" s="25">
        <v>123.20399999999999</v>
      </c>
      <c r="BI5" s="25">
        <v>71.325999999999993</v>
      </c>
      <c r="BJ5" s="25">
        <v>400.36599999999999</v>
      </c>
      <c r="BK5" s="25">
        <v>388.44299999999998</v>
      </c>
      <c r="BL5" s="25">
        <v>405.685</v>
      </c>
      <c r="BM5" s="25">
        <v>389.84100000000001</v>
      </c>
      <c r="BN5" s="25">
        <v>34.950000000000003</v>
      </c>
      <c r="BO5" s="25">
        <v>35.520000000000003</v>
      </c>
      <c r="BP5" s="25">
        <v>39.658000000000001</v>
      </c>
      <c r="BQ5" s="25">
        <v>45.66</v>
      </c>
      <c r="BR5" s="25">
        <v>149.261</v>
      </c>
      <c r="BS5" s="25">
        <v>151.88900000000001</v>
      </c>
      <c r="BT5" s="25">
        <v>148.31899999999999</v>
      </c>
      <c r="BU5" s="25">
        <v>155.00899999999999</v>
      </c>
      <c r="BV5" s="25">
        <v>314.35500000000002</v>
      </c>
      <c r="BW5" s="25">
        <v>308.57100000000003</v>
      </c>
      <c r="BX5" s="25">
        <v>314.60000000000002</v>
      </c>
      <c r="BY5" s="25">
        <v>315.07</v>
      </c>
      <c r="BZ5" s="25">
        <v>321.26100000000002</v>
      </c>
      <c r="CA5" s="25">
        <v>322.01900000000001</v>
      </c>
      <c r="CB5" s="25">
        <v>322.41899999999998</v>
      </c>
      <c r="CC5" s="25">
        <v>321.24</v>
      </c>
      <c r="CD5" s="25">
        <v>353.93900000000002</v>
      </c>
      <c r="CE5" s="25">
        <v>355.31</v>
      </c>
      <c r="CF5" s="25">
        <v>356.88</v>
      </c>
      <c r="CG5" s="25">
        <v>355.81900000000002</v>
      </c>
      <c r="CH5" s="25">
        <v>315.89</v>
      </c>
      <c r="CI5" s="25">
        <v>313.96899999999999</v>
      </c>
      <c r="CJ5" s="25">
        <v>311.04899999999998</v>
      </c>
      <c r="CK5" s="25">
        <v>308.91000000000003</v>
      </c>
      <c r="CL5" s="25">
        <v>289.33999999999997</v>
      </c>
      <c r="CM5" s="25">
        <v>288.33</v>
      </c>
      <c r="CN5" s="25">
        <v>285.64</v>
      </c>
      <c r="CO5" s="25">
        <v>290.08999999999997</v>
      </c>
      <c r="CP5" s="25">
        <v>68.3</v>
      </c>
      <c r="CQ5" s="25">
        <v>67.739999999999995</v>
      </c>
      <c r="CR5" s="25">
        <v>68.403999999999996</v>
      </c>
      <c r="CS5" s="25">
        <v>169.19</v>
      </c>
      <c r="CT5" s="26"/>
      <c r="CU5" s="26"/>
      <c r="CV5" s="26"/>
      <c r="CW5" s="27"/>
      <c r="CX5" s="28">
        <f t="array" ref="CX5">SUMPRODUCT(B5:CW5*0.25)</f>
        <v>4126.298749999999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97.58</v>
      </c>
      <c r="C8" s="37">
        <v>95.7</v>
      </c>
      <c r="D8" s="37">
        <v>91.17</v>
      </c>
      <c r="E8" s="37">
        <v>89.37</v>
      </c>
      <c r="F8" s="37">
        <v>93.71</v>
      </c>
      <c r="G8" s="37">
        <v>91.18</v>
      </c>
      <c r="H8" s="37">
        <v>89.87</v>
      </c>
      <c r="I8" s="37">
        <v>86.88</v>
      </c>
      <c r="J8" s="37">
        <v>90.34</v>
      </c>
      <c r="K8" s="37">
        <v>86.88</v>
      </c>
      <c r="L8" s="37">
        <v>84.63</v>
      </c>
      <c r="M8" s="37">
        <v>82.04</v>
      </c>
      <c r="N8" s="37">
        <v>86.24</v>
      </c>
      <c r="O8" s="37">
        <v>85.08</v>
      </c>
      <c r="P8" s="37">
        <v>83.96</v>
      </c>
      <c r="Q8" s="37">
        <v>82.92</v>
      </c>
      <c r="R8" s="37">
        <v>82.68</v>
      </c>
      <c r="S8" s="37">
        <v>83.67</v>
      </c>
      <c r="T8" s="37">
        <v>84.46</v>
      </c>
      <c r="U8" s="37">
        <v>84.49</v>
      </c>
      <c r="V8" s="37">
        <v>85.49</v>
      </c>
      <c r="W8" s="37">
        <v>84.63</v>
      </c>
      <c r="X8" s="37">
        <v>88.79</v>
      </c>
      <c r="Y8" s="37">
        <v>88.29</v>
      </c>
      <c r="Z8" s="37">
        <v>82.73</v>
      </c>
      <c r="AA8" s="37">
        <v>81</v>
      </c>
      <c r="AB8" s="37">
        <v>85.79</v>
      </c>
      <c r="AC8" s="37">
        <v>91.99</v>
      </c>
      <c r="AD8" s="37">
        <v>87.84</v>
      </c>
      <c r="AE8" s="37">
        <v>88.78</v>
      </c>
      <c r="AF8" s="37">
        <v>90.53</v>
      </c>
      <c r="AG8" s="37">
        <v>95.61</v>
      </c>
      <c r="AH8" s="37">
        <v>95.9</v>
      </c>
      <c r="AI8" s="37">
        <v>97.89</v>
      </c>
      <c r="AJ8" s="37">
        <v>101.38</v>
      </c>
      <c r="AK8" s="37">
        <v>98.41</v>
      </c>
      <c r="AL8" s="37">
        <v>103.1</v>
      </c>
      <c r="AM8" s="37">
        <v>100.17</v>
      </c>
      <c r="AN8" s="37">
        <v>95.77</v>
      </c>
      <c r="AO8" s="37">
        <v>88.6</v>
      </c>
      <c r="AP8" s="37">
        <v>100</v>
      </c>
      <c r="AQ8" s="37">
        <v>95.07</v>
      </c>
      <c r="AR8" s="37">
        <v>90.38</v>
      </c>
      <c r="AS8" s="37">
        <v>87.88</v>
      </c>
      <c r="AT8" s="37">
        <v>92.71</v>
      </c>
      <c r="AU8" s="37">
        <v>90.28</v>
      </c>
      <c r="AV8" s="37">
        <v>88.42</v>
      </c>
      <c r="AW8" s="37">
        <v>86.84</v>
      </c>
      <c r="AX8" s="37">
        <v>87.99</v>
      </c>
      <c r="AY8" s="37">
        <v>86.75</v>
      </c>
      <c r="AZ8" s="37">
        <v>86.37</v>
      </c>
      <c r="BA8" s="37">
        <v>86.51</v>
      </c>
      <c r="BB8" s="37">
        <v>84.82</v>
      </c>
      <c r="BC8" s="37">
        <v>86.02</v>
      </c>
      <c r="BD8" s="37">
        <v>89.57</v>
      </c>
      <c r="BE8" s="37">
        <v>88.58</v>
      </c>
      <c r="BF8" s="37">
        <v>81.92</v>
      </c>
      <c r="BG8" s="37">
        <v>90.55</v>
      </c>
      <c r="BH8" s="37">
        <v>96.82</v>
      </c>
      <c r="BI8" s="37">
        <v>112.9</v>
      </c>
      <c r="BJ8" s="37">
        <v>92.45</v>
      </c>
      <c r="BK8" s="37">
        <v>106.57</v>
      </c>
      <c r="BL8" s="37">
        <v>116.13</v>
      </c>
      <c r="BM8" s="37">
        <v>122.92</v>
      </c>
      <c r="BN8" s="37">
        <v>110.92</v>
      </c>
      <c r="BO8" s="37">
        <v>117.77</v>
      </c>
      <c r="BP8" s="37">
        <v>120.4</v>
      </c>
      <c r="BQ8" s="37">
        <v>118.94</v>
      </c>
      <c r="BR8" s="37">
        <v>120.43</v>
      </c>
      <c r="BS8" s="37">
        <v>121.28</v>
      </c>
      <c r="BT8" s="37">
        <v>121.99</v>
      </c>
      <c r="BU8" s="37">
        <v>119.51</v>
      </c>
      <c r="BV8" s="37">
        <v>120.27</v>
      </c>
      <c r="BW8" s="37">
        <v>117.67</v>
      </c>
      <c r="BX8" s="37">
        <v>118.55</v>
      </c>
      <c r="BY8" s="37">
        <v>116.14</v>
      </c>
      <c r="BZ8" s="37">
        <v>118.55</v>
      </c>
      <c r="CA8" s="37">
        <v>117.83</v>
      </c>
      <c r="CB8" s="37">
        <v>117.69</v>
      </c>
      <c r="CC8" s="37">
        <v>115.49</v>
      </c>
      <c r="CD8" s="37">
        <v>122.72</v>
      </c>
      <c r="CE8" s="37">
        <v>117.26</v>
      </c>
      <c r="CF8" s="37">
        <v>113.58</v>
      </c>
      <c r="CG8" s="37">
        <v>106.48</v>
      </c>
      <c r="CH8" s="37">
        <v>119.6</v>
      </c>
      <c r="CI8" s="37">
        <v>115.42</v>
      </c>
      <c r="CJ8" s="37">
        <v>109.92</v>
      </c>
      <c r="CK8" s="37">
        <v>103.79</v>
      </c>
      <c r="CL8" s="37">
        <v>118.58</v>
      </c>
      <c r="CM8" s="37">
        <v>114.99</v>
      </c>
      <c r="CN8" s="37">
        <v>108.95</v>
      </c>
      <c r="CO8" s="37">
        <v>97.32</v>
      </c>
      <c r="CP8" s="37">
        <v>109.76</v>
      </c>
      <c r="CQ8" s="37">
        <v>103.21</v>
      </c>
      <c r="CR8" s="37">
        <v>94.37</v>
      </c>
      <c r="CS8" s="37">
        <v>85.22</v>
      </c>
      <c r="CT8" s="38"/>
      <c r="CU8" s="38"/>
      <c r="CV8" s="38"/>
      <c r="CW8" s="39"/>
      <c r="CX8" s="40">
        <f>IF(SUM(B8:CW8)&lt;&gt;0,AVERAGEIF(B8:CW8,"&lt;&gt;"""),"")</f>
        <v>98.631145833333335</v>
      </c>
    </row>
    <row r="9" spans="1:102" ht="24.95" customHeight="1" thickBot="1" x14ac:dyDescent="0.25">
      <c r="A9" s="41" t="s">
        <v>6</v>
      </c>
      <c r="B9" s="42">
        <v>93.454999999999998</v>
      </c>
      <c r="C9" s="43">
        <v>93.454999999999998</v>
      </c>
      <c r="D9" s="43">
        <v>93.454999999999998</v>
      </c>
      <c r="E9" s="43">
        <v>93.454999999999998</v>
      </c>
      <c r="F9" s="43">
        <v>90.41</v>
      </c>
      <c r="G9" s="43">
        <v>90.41</v>
      </c>
      <c r="H9" s="43">
        <v>90.41</v>
      </c>
      <c r="I9" s="43">
        <v>90.41</v>
      </c>
      <c r="J9" s="43">
        <v>85.972499999999997</v>
      </c>
      <c r="K9" s="43">
        <v>85.972499999999997</v>
      </c>
      <c r="L9" s="43">
        <v>85.972499999999997</v>
      </c>
      <c r="M9" s="43">
        <v>85.972499999999997</v>
      </c>
      <c r="N9" s="43">
        <v>84.55</v>
      </c>
      <c r="O9" s="43">
        <v>84.55</v>
      </c>
      <c r="P9" s="43">
        <v>84.55</v>
      </c>
      <c r="Q9" s="43">
        <v>84.55</v>
      </c>
      <c r="R9" s="43">
        <v>83.825000000000003</v>
      </c>
      <c r="S9" s="43">
        <v>83.825000000000003</v>
      </c>
      <c r="T9" s="43">
        <v>83.825000000000003</v>
      </c>
      <c r="U9" s="43">
        <v>83.825000000000003</v>
      </c>
      <c r="V9" s="43">
        <v>86.8</v>
      </c>
      <c r="W9" s="43">
        <v>86.8</v>
      </c>
      <c r="X9" s="43">
        <v>86.8</v>
      </c>
      <c r="Y9" s="43">
        <v>86.8</v>
      </c>
      <c r="Z9" s="43">
        <v>85.377499999999998</v>
      </c>
      <c r="AA9" s="43">
        <v>85.377499999999998</v>
      </c>
      <c r="AB9" s="43">
        <v>85.377499999999998</v>
      </c>
      <c r="AC9" s="43">
        <v>85.377499999999998</v>
      </c>
      <c r="AD9" s="43">
        <v>90.69</v>
      </c>
      <c r="AE9" s="43">
        <v>90.69</v>
      </c>
      <c r="AF9" s="43">
        <v>90.69</v>
      </c>
      <c r="AG9" s="43">
        <v>90.69</v>
      </c>
      <c r="AH9" s="43">
        <v>98.394999999999996</v>
      </c>
      <c r="AI9" s="43">
        <v>98.394999999999996</v>
      </c>
      <c r="AJ9" s="43">
        <v>98.394999999999996</v>
      </c>
      <c r="AK9" s="43">
        <v>98.394999999999996</v>
      </c>
      <c r="AL9" s="43">
        <v>96.91</v>
      </c>
      <c r="AM9" s="43">
        <v>96.91</v>
      </c>
      <c r="AN9" s="43">
        <v>96.91</v>
      </c>
      <c r="AO9" s="43">
        <v>96.91</v>
      </c>
      <c r="AP9" s="43">
        <v>93.332499999999996</v>
      </c>
      <c r="AQ9" s="43">
        <v>93.332499999999996</v>
      </c>
      <c r="AR9" s="43">
        <v>93.332499999999996</v>
      </c>
      <c r="AS9" s="43">
        <v>93.332499999999996</v>
      </c>
      <c r="AT9" s="43">
        <v>89.5625</v>
      </c>
      <c r="AU9" s="43">
        <v>89.5625</v>
      </c>
      <c r="AV9" s="43">
        <v>89.5625</v>
      </c>
      <c r="AW9" s="43">
        <v>89.5625</v>
      </c>
      <c r="AX9" s="43">
        <v>86.905000000000001</v>
      </c>
      <c r="AY9" s="43">
        <v>86.905000000000001</v>
      </c>
      <c r="AZ9" s="43">
        <v>86.905000000000001</v>
      </c>
      <c r="BA9" s="43">
        <v>86.905000000000001</v>
      </c>
      <c r="BB9" s="43">
        <v>87.247500000000002</v>
      </c>
      <c r="BC9" s="43">
        <v>87.247500000000002</v>
      </c>
      <c r="BD9" s="43">
        <v>87.247500000000002</v>
      </c>
      <c r="BE9" s="43">
        <v>87.247500000000002</v>
      </c>
      <c r="BF9" s="43">
        <v>95.547499999999999</v>
      </c>
      <c r="BG9" s="43">
        <v>95.547499999999999</v>
      </c>
      <c r="BH9" s="43">
        <v>95.547499999999999</v>
      </c>
      <c r="BI9" s="43">
        <v>95.547499999999999</v>
      </c>
      <c r="BJ9" s="43">
        <v>109.5175</v>
      </c>
      <c r="BK9" s="43">
        <v>109.5175</v>
      </c>
      <c r="BL9" s="43">
        <v>109.5175</v>
      </c>
      <c r="BM9" s="43">
        <v>109.5175</v>
      </c>
      <c r="BN9" s="43">
        <v>117.00749999999999</v>
      </c>
      <c r="BO9" s="43">
        <v>117.00749999999999</v>
      </c>
      <c r="BP9" s="43">
        <v>117.00749999999999</v>
      </c>
      <c r="BQ9" s="43">
        <v>117.00749999999999</v>
      </c>
      <c r="BR9" s="43">
        <v>120.80249999999999</v>
      </c>
      <c r="BS9" s="43">
        <v>120.80249999999999</v>
      </c>
      <c r="BT9" s="43">
        <v>120.80249999999999</v>
      </c>
      <c r="BU9" s="43">
        <v>120.80249999999999</v>
      </c>
      <c r="BV9" s="43">
        <v>118.1575</v>
      </c>
      <c r="BW9" s="43">
        <v>118.1575</v>
      </c>
      <c r="BX9" s="43">
        <v>118.1575</v>
      </c>
      <c r="BY9" s="43">
        <v>118.1575</v>
      </c>
      <c r="BZ9" s="43">
        <v>117.39</v>
      </c>
      <c r="CA9" s="43">
        <v>117.39</v>
      </c>
      <c r="CB9" s="43">
        <v>117.39</v>
      </c>
      <c r="CC9" s="43">
        <v>117.39</v>
      </c>
      <c r="CD9" s="43">
        <v>115.01</v>
      </c>
      <c r="CE9" s="43">
        <v>115.01</v>
      </c>
      <c r="CF9" s="43">
        <v>115.01</v>
      </c>
      <c r="CG9" s="43">
        <v>115.01</v>
      </c>
      <c r="CH9" s="43">
        <v>112.1825</v>
      </c>
      <c r="CI9" s="43">
        <v>112.1825</v>
      </c>
      <c r="CJ9" s="43">
        <v>112.1825</v>
      </c>
      <c r="CK9" s="43">
        <v>112.1825</v>
      </c>
      <c r="CL9" s="43">
        <v>109.96</v>
      </c>
      <c r="CM9" s="43">
        <v>109.96</v>
      </c>
      <c r="CN9" s="43">
        <v>109.96</v>
      </c>
      <c r="CO9" s="43">
        <v>109.96</v>
      </c>
      <c r="CP9" s="43">
        <v>98.14</v>
      </c>
      <c r="CQ9" s="43">
        <v>98.14</v>
      </c>
      <c r="CR9" s="43">
        <v>98.14</v>
      </c>
      <c r="CS9" s="43">
        <v>98.14</v>
      </c>
      <c r="CT9" s="44"/>
      <c r="CU9" s="44"/>
      <c r="CV9" s="44"/>
      <c r="CW9" s="45"/>
      <c r="CX9" s="46">
        <f>IF(SUM(B9:CW9)&lt;&gt;0,AVERAGEIF(B9:CW9,"&lt;&gt;"""),"")</f>
        <v>98.631145833333292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20</v>
      </c>
      <c r="C13" s="65">
        <v>20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>
        <v>20</v>
      </c>
      <c r="AC13" s="65"/>
      <c r="AD13" s="65">
        <v>20</v>
      </c>
      <c r="AE13" s="65">
        <v>20</v>
      </c>
      <c r="AF13" s="65">
        <v>20</v>
      </c>
      <c r="AG13" s="65">
        <v>34.777000000000001</v>
      </c>
      <c r="AH13" s="65"/>
      <c r="AI13" s="65"/>
      <c r="AJ13" s="65">
        <v>40</v>
      </c>
      <c r="AK13" s="65">
        <v>40</v>
      </c>
      <c r="AL13" s="65">
        <v>62.323999999999998</v>
      </c>
      <c r="AM13" s="65">
        <v>40</v>
      </c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>
        <v>13.429</v>
      </c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87.632499999999993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155.934</v>
      </c>
      <c r="C15" s="71">
        <v>151.999</v>
      </c>
      <c r="D15" s="71">
        <v>153.41300000000001</v>
      </c>
      <c r="E15" s="71">
        <v>158.054</v>
      </c>
      <c r="F15" s="71">
        <v>155.09700000000001</v>
      </c>
      <c r="G15" s="71">
        <v>155.071</v>
      </c>
      <c r="H15" s="71">
        <v>151.53299999999999</v>
      </c>
      <c r="I15" s="71">
        <v>150.43899999999999</v>
      </c>
      <c r="J15" s="71">
        <v>153.536</v>
      </c>
      <c r="K15" s="71">
        <v>164.35300000000001</v>
      </c>
      <c r="L15" s="71">
        <v>157.49</v>
      </c>
      <c r="M15" s="71">
        <v>159.357</v>
      </c>
      <c r="N15" s="71">
        <v>184.70400000000001</v>
      </c>
      <c r="O15" s="71">
        <v>178.64500000000001</v>
      </c>
      <c r="P15" s="71">
        <v>177.393</v>
      </c>
      <c r="Q15" s="71">
        <v>174.2</v>
      </c>
      <c r="R15" s="71">
        <v>180.51400000000001</v>
      </c>
      <c r="S15" s="71">
        <v>169.286</v>
      </c>
      <c r="T15" s="71">
        <v>171.61</v>
      </c>
      <c r="U15" s="71">
        <v>169.572</v>
      </c>
      <c r="V15" s="71">
        <v>156.20599999999999</v>
      </c>
      <c r="W15" s="71">
        <v>149.82300000000001</v>
      </c>
      <c r="X15" s="71">
        <v>142.59700000000001</v>
      </c>
      <c r="Y15" s="71">
        <v>137.06200000000001</v>
      </c>
      <c r="Z15" s="71">
        <v>129.26900000000001</v>
      </c>
      <c r="AA15" s="71">
        <v>123.652</v>
      </c>
      <c r="AB15" s="71">
        <v>115.212</v>
      </c>
      <c r="AC15" s="71">
        <v>112.005</v>
      </c>
      <c r="AD15" s="71">
        <v>103.053</v>
      </c>
      <c r="AE15" s="71">
        <v>97.963999999999999</v>
      </c>
      <c r="AF15" s="71">
        <v>89.231999999999999</v>
      </c>
      <c r="AG15" s="71">
        <v>82.876999999999995</v>
      </c>
      <c r="AH15" s="71">
        <v>75.819000000000003</v>
      </c>
      <c r="AI15" s="71">
        <v>90.466999999999999</v>
      </c>
      <c r="AJ15" s="71">
        <v>97.68</v>
      </c>
      <c r="AK15" s="71">
        <v>101.01600000000001</v>
      </c>
      <c r="AL15" s="71">
        <v>83.885999999999996</v>
      </c>
      <c r="AM15" s="71">
        <v>87.65</v>
      </c>
      <c r="AN15" s="71">
        <v>69.024000000000001</v>
      </c>
      <c r="AO15" s="71">
        <v>78.811000000000007</v>
      </c>
      <c r="AP15" s="71">
        <v>69.456000000000003</v>
      </c>
      <c r="AQ15" s="71">
        <v>87.652000000000001</v>
      </c>
      <c r="AR15" s="71">
        <v>78.369</v>
      </c>
      <c r="AS15" s="71">
        <v>74.495999999999995</v>
      </c>
      <c r="AT15" s="71">
        <v>68.876999999999995</v>
      </c>
      <c r="AU15" s="71">
        <v>62.311999999999998</v>
      </c>
      <c r="AV15" s="71">
        <v>49.235999999999997</v>
      </c>
      <c r="AW15" s="71">
        <v>57.231999999999999</v>
      </c>
      <c r="AX15" s="71">
        <v>56.927</v>
      </c>
      <c r="AY15" s="71">
        <v>57.734999999999999</v>
      </c>
      <c r="AZ15" s="71">
        <v>49.289000000000001</v>
      </c>
      <c r="BA15" s="71">
        <v>62.076999999999998</v>
      </c>
      <c r="BB15" s="71">
        <v>62.006999999999998</v>
      </c>
      <c r="BC15" s="71">
        <v>54.508000000000003</v>
      </c>
      <c r="BD15" s="71">
        <v>62.176000000000002</v>
      </c>
      <c r="BE15" s="71">
        <v>65.509</v>
      </c>
      <c r="BF15" s="71">
        <v>68.629000000000005</v>
      </c>
      <c r="BG15" s="71">
        <v>60.198999999999998</v>
      </c>
      <c r="BH15" s="71">
        <v>62.488999999999997</v>
      </c>
      <c r="BI15" s="71">
        <v>51.725999999999999</v>
      </c>
      <c r="BJ15" s="71">
        <v>46.066000000000003</v>
      </c>
      <c r="BK15" s="71">
        <v>34.143000000000001</v>
      </c>
      <c r="BL15" s="71">
        <v>34.956000000000003</v>
      </c>
      <c r="BM15" s="71">
        <v>35.540999999999997</v>
      </c>
      <c r="BN15" s="71">
        <v>34.950000000000003</v>
      </c>
      <c r="BO15" s="71">
        <v>35.520000000000003</v>
      </c>
      <c r="BP15" s="71">
        <v>37.258000000000003</v>
      </c>
      <c r="BQ15" s="71">
        <v>38.706000000000003</v>
      </c>
      <c r="BR15" s="71">
        <v>41.860999999999997</v>
      </c>
      <c r="BS15" s="71">
        <v>44.488999999999997</v>
      </c>
      <c r="BT15" s="71">
        <v>40.918999999999997</v>
      </c>
      <c r="BU15" s="71">
        <v>47.609000000000002</v>
      </c>
      <c r="BV15" s="71">
        <v>49.354999999999997</v>
      </c>
      <c r="BW15" s="71">
        <v>43.570999999999998</v>
      </c>
      <c r="BX15" s="71">
        <v>49.6</v>
      </c>
      <c r="BY15" s="71">
        <v>50.07</v>
      </c>
      <c r="BZ15" s="71">
        <v>43.061</v>
      </c>
      <c r="CA15" s="71">
        <v>43.819000000000003</v>
      </c>
      <c r="CB15" s="71">
        <v>44.219000000000001</v>
      </c>
      <c r="CC15" s="71">
        <v>43.04</v>
      </c>
      <c r="CD15" s="71">
        <v>42.338999999999999</v>
      </c>
      <c r="CE15" s="71">
        <v>43.71</v>
      </c>
      <c r="CF15" s="71">
        <v>45.28</v>
      </c>
      <c r="CG15" s="71">
        <v>44.219000000000001</v>
      </c>
      <c r="CH15" s="71">
        <v>46.89</v>
      </c>
      <c r="CI15" s="71">
        <v>44.969000000000001</v>
      </c>
      <c r="CJ15" s="71">
        <v>42.048999999999999</v>
      </c>
      <c r="CK15" s="71">
        <v>39.909999999999997</v>
      </c>
      <c r="CL15" s="71">
        <v>35.14</v>
      </c>
      <c r="CM15" s="71">
        <v>34.130000000000003</v>
      </c>
      <c r="CN15" s="71">
        <v>31.44</v>
      </c>
      <c r="CO15" s="71">
        <v>30.89</v>
      </c>
      <c r="CP15" s="71">
        <v>25</v>
      </c>
      <c r="CQ15" s="71">
        <v>24.24</v>
      </c>
      <c r="CR15" s="71">
        <v>25.565000000000001</v>
      </c>
      <c r="CS15" s="71">
        <v>23.39</v>
      </c>
      <c r="CT15" s="72"/>
      <c r="CU15" s="72"/>
      <c r="CV15" s="72"/>
      <c r="CW15" s="73"/>
      <c r="CX15" s="74">
        <f t="array" ref="CX15">SUMPRODUCT(B15:CW15*0.25)</f>
        <v>2018.5799999999997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175.934</v>
      </c>
      <c r="C17" s="77">
        <f t="shared" ref="C17:BN17" si="0">SUM(C11:C16)</f>
        <v>171.999</v>
      </c>
      <c r="D17" s="77">
        <f t="shared" si="0"/>
        <v>153.41300000000001</v>
      </c>
      <c r="E17" s="77">
        <f t="shared" si="0"/>
        <v>158.054</v>
      </c>
      <c r="F17" s="77">
        <f t="shared" si="0"/>
        <v>155.09700000000001</v>
      </c>
      <c r="G17" s="77">
        <f t="shared" si="0"/>
        <v>155.071</v>
      </c>
      <c r="H17" s="77">
        <f t="shared" si="0"/>
        <v>151.53299999999999</v>
      </c>
      <c r="I17" s="77">
        <f t="shared" si="0"/>
        <v>150.43899999999999</v>
      </c>
      <c r="J17" s="77">
        <f t="shared" si="0"/>
        <v>153.536</v>
      </c>
      <c r="K17" s="77">
        <f t="shared" si="0"/>
        <v>164.35300000000001</v>
      </c>
      <c r="L17" s="77">
        <f t="shared" si="0"/>
        <v>157.49</v>
      </c>
      <c r="M17" s="77">
        <f t="shared" si="0"/>
        <v>159.357</v>
      </c>
      <c r="N17" s="77">
        <f t="shared" si="0"/>
        <v>184.70400000000001</v>
      </c>
      <c r="O17" s="77">
        <f t="shared" si="0"/>
        <v>178.64500000000001</v>
      </c>
      <c r="P17" s="77">
        <f t="shared" si="0"/>
        <v>177.393</v>
      </c>
      <c r="Q17" s="77">
        <f t="shared" si="0"/>
        <v>174.2</v>
      </c>
      <c r="R17" s="77">
        <f t="shared" si="0"/>
        <v>180.51400000000001</v>
      </c>
      <c r="S17" s="77">
        <f t="shared" si="0"/>
        <v>169.286</v>
      </c>
      <c r="T17" s="77">
        <f t="shared" si="0"/>
        <v>171.61</v>
      </c>
      <c r="U17" s="77">
        <f t="shared" si="0"/>
        <v>169.572</v>
      </c>
      <c r="V17" s="77">
        <f t="shared" si="0"/>
        <v>156.20599999999999</v>
      </c>
      <c r="W17" s="77">
        <f t="shared" si="0"/>
        <v>149.82300000000001</v>
      </c>
      <c r="X17" s="77">
        <f t="shared" si="0"/>
        <v>142.59700000000001</v>
      </c>
      <c r="Y17" s="77">
        <f t="shared" si="0"/>
        <v>137.06200000000001</v>
      </c>
      <c r="Z17" s="77">
        <f t="shared" si="0"/>
        <v>129.26900000000001</v>
      </c>
      <c r="AA17" s="77">
        <f t="shared" si="0"/>
        <v>123.652</v>
      </c>
      <c r="AB17" s="77">
        <f t="shared" si="0"/>
        <v>135.21199999999999</v>
      </c>
      <c r="AC17" s="77">
        <f t="shared" si="0"/>
        <v>112.005</v>
      </c>
      <c r="AD17" s="77">
        <f t="shared" si="0"/>
        <v>123.053</v>
      </c>
      <c r="AE17" s="77">
        <f t="shared" si="0"/>
        <v>117.964</v>
      </c>
      <c r="AF17" s="77">
        <f t="shared" si="0"/>
        <v>109.232</v>
      </c>
      <c r="AG17" s="77">
        <f t="shared" si="0"/>
        <v>117.654</v>
      </c>
      <c r="AH17" s="77">
        <f t="shared" si="0"/>
        <v>75.819000000000003</v>
      </c>
      <c r="AI17" s="77">
        <f t="shared" si="0"/>
        <v>90.466999999999999</v>
      </c>
      <c r="AJ17" s="77">
        <f t="shared" si="0"/>
        <v>137.68</v>
      </c>
      <c r="AK17" s="77">
        <f t="shared" si="0"/>
        <v>141.01600000000002</v>
      </c>
      <c r="AL17" s="77">
        <f t="shared" si="0"/>
        <v>146.20999999999998</v>
      </c>
      <c r="AM17" s="77">
        <f t="shared" si="0"/>
        <v>127.65</v>
      </c>
      <c r="AN17" s="77">
        <f t="shared" si="0"/>
        <v>69.024000000000001</v>
      </c>
      <c r="AO17" s="77">
        <f t="shared" si="0"/>
        <v>78.811000000000007</v>
      </c>
      <c r="AP17" s="77">
        <f t="shared" si="0"/>
        <v>69.456000000000003</v>
      </c>
      <c r="AQ17" s="77">
        <f t="shared" si="0"/>
        <v>87.652000000000001</v>
      </c>
      <c r="AR17" s="77">
        <f t="shared" si="0"/>
        <v>78.369</v>
      </c>
      <c r="AS17" s="77">
        <f t="shared" si="0"/>
        <v>74.495999999999995</v>
      </c>
      <c r="AT17" s="77">
        <f t="shared" si="0"/>
        <v>68.876999999999995</v>
      </c>
      <c r="AU17" s="77">
        <f t="shared" si="0"/>
        <v>62.311999999999998</v>
      </c>
      <c r="AV17" s="77">
        <f t="shared" si="0"/>
        <v>49.235999999999997</v>
      </c>
      <c r="AW17" s="77">
        <f t="shared" si="0"/>
        <v>57.231999999999999</v>
      </c>
      <c r="AX17" s="77">
        <f t="shared" si="0"/>
        <v>56.927</v>
      </c>
      <c r="AY17" s="77">
        <f t="shared" si="0"/>
        <v>57.734999999999999</v>
      </c>
      <c r="AZ17" s="77">
        <f t="shared" si="0"/>
        <v>49.289000000000001</v>
      </c>
      <c r="BA17" s="77">
        <f t="shared" si="0"/>
        <v>62.076999999999998</v>
      </c>
      <c r="BB17" s="77">
        <f t="shared" si="0"/>
        <v>62.006999999999998</v>
      </c>
      <c r="BC17" s="77">
        <f t="shared" si="0"/>
        <v>54.508000000000003</v>
      </c>
      <c r="BD17" s="77">
        <f t="shared" si="0"/>
        <v>62.176000000000002</v>
      </c>
      <c r="BE17" s="77">
        <f t="shared" si="0"/>
        <v>65.509</v>
      </c>
      <c r="BF17" s="77">
        <f t="shared" si="0"/>
        <v>68.629000000000005</v>
      </c>
      <c r="BG17" s="77">
        <f t="shared" si="0"/>
        <v>60.198999999999998</v>
      </c>
      <c r="BH17" s="77">
        <f t="shared" si="0"/>
        <v>62.488999999999997</v>
      </c>
      <c r="BI17" s="77">
        <f t="shared" si="0"/>
        <v>51.725999999999999</v>
      </c>
      <c r="BJ17" s="77">
        <f t="shared" si="0"/>
        <v>46.066000000000003</v>
      </c>
      <c r="BK17" s="77">
        <f t="shared" si="0"/>
        <v>34.143000000000001</v>
      </c>
      <c r="BL17" s="77">
        <f t="shared" si="0"/>
        <v>48.385000000000005</v>
      </c>
      <c r="BM17" s="77">
        <f t="shared" si="0"/>
        <v>35.540999999999997</v>
      </c>
      <c r="BN17" s="77">
        <f t="shared" si="0"/>
        <v>34.950000000000003</v>
      </c>
      <c r="BO17" s="77">
        <f t="shared" ref="BO17:CW17" si="1">SUM(BO11:BO16)</f>
        <v>35.520000000000003</v>
      </c>
      <c r="BP17" s="77">
        <f t="shared" si="1"/>
        <v>37.258000000000003</v>
      </c>
      <c r="BQ17" s="77">
        <f t="shared" si="1"/>
        <v>38.706000000000003</v>
      </c>
      <c r="BR17" s="77">
        <f t="shared" si="1"/>
        <v>41.860999999999997</v>
      </c>
      <c r="BS17" s="77">
        <f t="shared" si="1"/>
        <v>44.488999999999997</v>
      </c>
      <c r="BT17" s="77">
        <f t="shared" si="1"/>
        <v>40.918999999999997</v>
      </c>
      <c r="BU17" s="77">
        <f t="shared" si="1"/>
        <v>47.609000000000002</v>
      </c>
      <c r="BV17" s="77">
        <f t="shared" si="1"/>
        <v>49.354999999999997</v>
      </c>
      <c r="BW17" s="77">
        <f t="shared" si="1"/>
        <v>43.570999999999998</v>
      </c>
      <c r="BX17" s="77">
        <f t="shared" si="1"/>
        <v>49.6</v>
      </c>
      <c r="BY17" s="77">
        <f t="shared" si="1"/>
        <v>50.07</v>
      </c>
      <c r="BZ17" s="77">
        <f t="shared" si="1"/>
        <v>43.061</v>
      </c>
      <c r="CA17" s="77">
        <f t="shared" si="1"/>
        <v>43.819000000000003</v>
      </c>
      <c r="CB17" s="77">
        <f t="shared" si="1"/>
        <v>44.219000000000001</v>
      </c>
      <c r="CC17" s="77">
        <f t="shared" si="1"/>
        <v>43.04</v>
      </c>
      <c r="CD17" s="77">
        <f t="shared" si="1"/>
        <v>42.338999999999999</v>
      </c>
      <c r="CE17" s="77">
        <f t="shared" si="1"/>
        <v>43.71</v>
      </c>
      <c r="CF17" s="77">
        <f t="shared" si="1"/>
        <v>45.28</v>
      </c>
      <c r="CG17" s="77">
        <f t="shared" si="1"/>
        <v>44.219000000000001</v>
      </c>
      <c r="CH17" s="77">
        <f t="shared" si="1"/>
        <v>46.89</v>
      </c>
      <c r="CI17" s="77">
        <f t="shared" si="1"/>
        <v>44.969000000000001</v>
      </c>
      <c r="CJ17" s="77">
        <f t="shared" si="1"/>
        <v>42.048999999999999</v>
      </c>
      <c r="CK17" s="77">
        <f t="shared" si="1"/>
        <v>39.909999999999997</v>
      </c>
      <c r="CL17" s="77">
        <f t="shared" si="1"/>
        <v>35.14</v>
      </c>
      <c r="CM17" s="77">
        <f t="shared" si="1"/>
        <v>34.130000000000003</v>
      </c>
      <c r="CN17" s="77">
        <f t="shared" si="1"/>
        <v>31.44</v>
      </c>
      <c r="CO17" s="77">
        <f t="shared" si="1"/>
        <v>30.89</v>
      </c>
      <c r="CP17" s="77">
        <f t="shared" si="1"/>
        <v>25</v>
      </c>
      <c r="CQ17" s="77">
        <f t="shared" si="1"/>
        <v>24.24</v>
      </c>
      <c r="CR17" s="77">
        <f t="shared" si="1"/>
        <v>25.565000000000001</v>
      </c>
      <c r="CS17" s="77">
        <f t="shared" si="1"/>
        <v>23.39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2106.2124999999996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>
        <v>4.8</v>
      </c>
      <c r="AG20" s="88">
        <v>4.8</v>
      </c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>
        <v>4.8</v>
      </c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3.5999999999999996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>
        <v>0.78</v>
      </c>
      <c r="O21" s="94">
        <v>0.73599999999999999</v>
      </c>
      <c r="P21" s="94"/>
      <c r="Q21" s="94"/>
      <c r="R21" s="94"/>
      <c r="S21" s="94"/>
      <c r="T21" s="94">
        <v>0.82</v>
      </c>
      <c r="U21" s="94">
        <v>0.77600000000000002</v>
      </c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>
        <v>4.8</v>
      </c>
      <c r="AG21" s="94">
        <v>5.4559999999999995</v>
      </c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0.71199999999999997</v>
      </c>
      <c r="BG21" s="94"/>
      <c r="BH21" s="94">
        <v>0.73599999999999999</v>
      </c>
      <c r="BI21" s="94">
        <v>6.4</v>
      </c>
      <c r="BJ21" s="94"/>
      <c r="BK21" s="94"/>
      <c r="BL21" s="94"/>
      <c r="BM21" s="94"/>
      <c r="BN21" s="94"/>
      <c r="BO21" s="94"/>
      <c r="BP21" s="94"/>
      <c r="BQ21" s="94">
        <v>1.3540000000000001</v>
      </c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5.6425000000000001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>
        <v>2</v>
      </c>
      <c r="L22" s="99">
        <v>1</v>
      </c>
      <c r="M22" s="99"/>
      <c r="N22" s="99">
        <v>2.33</v>
      </c>
      <c r="O22" s="99">
        <v>2.351</v>
      </c>
      <c r="P22" s="99">
        <v>1.8380000000000001</v>
      </c>
      <c r="Q22" s="99">
        <v>0.91900000000000004</v>
      </c>
      <c r="R22" s="99">
        <v>1.835</v>
      </c>
      <c r="S22" s="99">
        <v>1</v>
      </c>
      <c r="T22" s="99">
        <v>2.7040000000000002</v>
      </c>
      <c r="U22" s="99">
        <v>2.6970000000000001</v>
      </c>
      <c r="V22" s="99">
        <v>1.081</v>
      </c>
      <c r="W22" s="99"/>
      <c r="X22" s="99">
        <v>0.50900000000000001</v>
      </c>
      <c r="Y22" s="99">
        <v>1.0329999999999999</v>
      </c>
      <c r="Z22" s="99">
        <v>1</v>
      </c>
      <c r="AA22" s="99">
        <v>1</v>
      </c>
      <c r="AB22" s="99"/>
      <c r="AC22" s="99">
        <v>2</v>
      </c>
      <c r="AD22" s="99"/>
      <c r="AE22" s="99"/>
      <c r="AF22" s="99">
        <v>4.8</v>
      </c>
      <c r="AG22" s="99">
        <v>9.6609999999999996</v>
      </c>
      <c r="AH22" s="99"/>
      <c r="AI22" s="99"/>
      <c r="AJ22" s="99"/>
      <c r="AK22" s="99"/>
      <c r="AL22" s="99"/>
      <c r="AM22" s="99"/>
      <c r="AN22" s="99">
        <v>2.1549999999999998</v>
      </c>
      <c r="AO22" s="99"/>
      <c r="AP22" s="99">
        <v>2</v>
      </c>
      <c r="AQ22" s="99">
        <v>0.92300000000000004</v>
      </c>
      <c r="AR22" s="99">
        <v>0.92300000000000004</v>
      </c>
      <c r="AS22" s="99">
        <v>1.1180000000000001</v>
      </c>
      <c r="AT22" s="99">
        <v>0.92400000000000004</v>
      </c>
      <c r="AU22" s="99">
        <v>2</v>
      </c>
      <c r="AV22" s="99">
        <v>2</v>
      </c>
      <c r="AW22" s="99">
        <v>2</v>
      </c>
      <c r="AX22" s="99"/>
      <c r="AY22" s="99"/>
      <c r="AZ22" s="99"/>
      <c r="BA22" s="99"/>
      <c r="BB22" s="99"/>
      <c r="BC22" s="99"/>
      <c r="BD22" s="99"/>
      <c r="BE22" s="99"/>
      <c r="BF22" s="99">
        <v>0.65600000000000003</v>
      </c>
      <c r="BG22" s="99"/>
      <c r="BH22" s="99">
        <v>1.7789999999999999</v>
      </c>
      <c r="BI22" s="99">
        <v>8.4</v>
      </c>
      <c r="BJ22" s="99"/>
      <c r="BK22" s="99"/>
      <c r="BL22" s="99">
        <v>3</v>
      </c>
      <c r="BM22" s="99"/>
      <c r="BN22" s="99"/>
      <c r="BO22" s="99"/>
      <c r="BP22" s="99"/>
      <c r="BQ22" s="99">
        <v>5.6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>
        <v>5</v>
      </c>
      <c r="CP22" s="99"/>
      <c r="CQ22" s="99"/>
      <c r="CR22" s="99">
        <v>5.8390000000000004</v>
      </c>
      <c r="CS22" s="99"/>
      <c r="CT22" s="100"/>
      <c r="CU22" s="100"/>
      <c r="CV22" s="100"/>
      <c r="CW22" s="96"/>
      <c r="CX22" s="97">
        <f t="array" ref="CX22">SUMPRODUCT(B22:CW22*0.25)</f>
        <v>21.018750000000001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2</v>
      </c>
      <c r="L27" s="107">
        <f t="shared" si="2"/>
        <v>1</v>
      </c>
      <c r="M27" s="107">
        <f t="shared" si="2"/>
        <v>0</v>
      </c>
      <c r="N27" s="107">
        <f t="shared" si="2"/>
        <v>3.1100000000000003</v>
      </c>
      <c r="O27" s="107">
        <f t="shared" si="2"/>
        <v>3.0869999999999997</v>
      </c>
      <c r="P27" s="107">
        <f t="shared" si="2"/>
        <v>1.8380000000000001</v>
      </c>
      <c r="Q27" s="107">
        <f t="shared" si="2"/>
        <v>0.91900000000000004</v>
      </c>
      <c r="R27" s="107">
        <f t="shared" si="2"/>
        <v>1.835</v>
      </c>
      <c r="S27" s="107">
        <f t="shared" si="2"/>
        <v>1</v>
      </c>
      <c r="T27" s="107">
        <f t="shared" si="2"/>
        <v>3.524</v>
      </c>
      <c r="U27" s="107">
        <f t="shared" si="2"/>
        <v>3.4729999999999999</v>
      </c>
      <c r="V27" s="107">
        <f t="shared" si="2"/>
        <v>1.081</v>
      </c>
      <c r="W27" s="107">
        <f t="shared" si="2"/>
        <v>0</v>
      </c>
      <c r="X27" s="107">
        <f t="shared" si="2"/>
        <v>0.50900000000000001</v>
      </c>
      <c r="Y27" s="107">
        <f t="shared" si="2"/>
        <v>1.0329999999999999</v>
      </c>
      <c r="Z27" s="107">
        <f t="shared" si="2"/>
        <v>1</v>
      </c>
      <c r="AA27" s="107">
        <f t="shared" si="2"/>
        <v>1</v>
      </c>
      <c r="AB27" s="107">
        <f t="shared" si="2"/>
        <v>0</v>
      </c>
      <c r="AC27" s="107">
        <f t="shared" si="2"/>
        <v>2</v>
      </c>
      <c r="AD27" s="107">
        <f t="shared" si="2"/>
        <v>0</v>
      </c>
      <c r="AE27" s="107">
        <f t="shared" si="2"/>
        <v>0</v>
      </c>
      <c r="AF27" s="107">
        <f t="shared" si="2"/>
        <v>14.399999999999999</v>
      </c>
      <c r="AG27" s="107">
        <f t="shared" si="2"/>
        <v>19.917000000000002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2.1549999999999998</v>
      </c>
      <c r="AO27" s="107">
        <f t="shared" si="2"/>
        <v>0</v>
      </c>
      <c r="AP27" s="107">
        <f t="shared" si="2"/>
        <v>2</v>
      </c>
      <c r="AQ27" s="107">
        <f t="shared" si="2"/>
        <v>0.92300000000000004</v>
      </c>
      <c r="AR27" s="107">
        <f t="shared" si="2"/>
        <v>0.92300000000000004</v>
      </c>
      <c r="AS27" s="107">
        <f t="shared" si="2"/>
        <v>1.1180000000000001</v>
      </c>
      <c r="AT27" s="107">
        <f t="shared" si="2"/>
        <v>0.92400000000000004</v>
      </c>
      <c r="AU27" s="107">
        <f t="shared" si="2"/>
        <v>2</v>
      </c>
      <c r="AV27" s="107">
        <f t="shared" si="2"/>
        <v>2</v>
      </c>
      <c r="AW27" s="107">
        <f t="shared" si="2"/>
        <v>2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1.3679999999999999</v>
      </c>
      <c r="BG27" s="107">
        <f t="shared" si="2"/>
        <v>0</v>
      </c>
      <c r="BH27" s="107">
        <f t="shared" si="2"/>
        <v>2.5149999999999997</v>
      </c>
      <c r="BI27" s="107">
        <f t="shared" si="2"/>
        <v>19.600000000000001</v>
      </c>
      <c r="BJ27" s="107">
        <f t="shared" si="2"/>
        <v>0</v>
      </c>
      <c r="BK27" s="107">
        <f t="shared" si="2"/>
        <v>0</v>
      </c>
      <c r="BL27" s="107">
        <f t="shared" si="2"/>
        <v>3</v>
      </c>
      <c r="BM27" s="107">
        <f t="shared" si="2"/>
        <v>0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6.9539999999999997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si="3"/>
        <v>0</v>
      </c>
      <c r="CE27" s="107">
        <f t="shared" si="3"/>
        <v>0</v>
      </c>
      <c r="CF27" s="107">
        <f t="shared" si="3"/>
        <v>0</v>
      </c>
      <c r="CG27" s="107">
        <f t="shared" si="3"/>
        <v>0</v>
      </c>
      <c r="CH27" s="107">
        <f t="shared" si="3"/>
        <v>0</v>
      </c>
      <c r="CI27" s="107">
        <f t="shared" si="3"/>
        <v>0</v>
      </c>
      <c r="CJ27" s="107">
        <f t="shared" si="3"/>
        <v>0</v>
      </c>
      <c r="CK27" s="107">
        <f t="shared" si="3"/>
        <v>0</v>
      </c>
      <c r="CL27" s="107">
        <f t="shared" si="3"/>
        <v>0</v>
      </c>
      <c r="CM27" s="107">
        <f t="shared" si="3"/>
        <v>0</v>
      </c>
      <c r="CN27" s="107">
        <f t="shared" si="3"/>
        <v>0</v>
      </c>
      <c r="CO27" s="107">
        <f t="shared" si="3"/>
        <v>5</v>
      </c>
      <c r="CP27" s="107">
        <f t="shared" si="3"/>
        <v>0</v>
      </c>
      <c r="CQ27" s="107">
        <f t="shared" si="3"/>
        <v>0</v>
      </c>
      <c r="CR27" s="107">
        <f t="shared" si="3"/>
        <v>5.8390000000000004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30.26125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175.934</v>
      </c>
      <c r="C31" s="94">
        <v>171.999</v>
      </c>
      <c r="D31" s="94">
        <v>153.41300000000001</v>
      </c>
      <c r="E31" s="94">
        <v>158.054</v>
      </c>
      <c r="F31" s="94">
        <v>155.09700000000001</v>
      </c>
      <c r="G31" s="94">
        <v>155.071</v>
      </c>
      <c r="H31" s="94">
        <v>151.53299999999999</v>
      </c>
      <c r="I31" s="94">
        <v>150.43899999999999</v>
      </c>
      <c r="J31" s="94">
        <v>153.536</v>
      </c>
      <c r="K31" s="94">
        <v>166.35300000000001</v>
      </c>
      <c r="L31" s="94">
        <v>158.49</v>
      </c>
      <c r="M31" s="94">
        <v>159.357</v>
      </c>
      <c r="N31" s="94">
        <v>187.81399999999999</v>
      </c>
      <c r="O31" s="94">
        <v>181.732</v>
      </c>
      <c r="P31" s="94">
        <v>179.23099999999999</v>
      </c>
      <c r="Q31" s="94">
        <v>175.119</v>
      </c>
      <c r="R31" s="94">
        <v>182.34899999999999</v>
      </c>
      <c r="S31" s="94">
        <v>170.286</v>
      </c>
      <c r="T31" s="94">
        <v>175.13399999999999</v>
      </c>
      <c r="U31" s="94">
        <v>173.04499999999999</v>
      </c>
      <c r="V31" s="94">
        <v>157.28700000000001</v>
      </c>
      <c r="W31" s="94">
        <v>149.82300000000001</v>
      </c>
      <c r="X31" s="94">
        <v>143.10599999999999</v>
      </c>
      <c r="Y31" s="94">
        <v>138.095</v>
      </c>
      <c r="Z31" s="94">
        <v>130.26900000000001</v>
      </c>
      <c r="AA31" s="94">
        <v>124.652</v>
      </c>
      <c r="AB31" s="94">
        <v>135.21199999999999</v>
      </c>
      <c r="AC31" s="94">
        <v>114.005</v>
      </c>
      <c r="AD31" s="94">
        <v>123.053</v>
      </c>
      <c r="AE31" s="94">
        <v>117.964</v>
      </c>
      <c r="AF31" s="94">
        <v>123.63200000000001</v>
      </c>
      <c r="AG31" s="94">
        <v>137.571</v>
      </c>
      <c r="AH31" s="94">
        <v>75.819000000000003</v>
      </c>
      <c r="AI31" s="94">
        <v>90.466999999999999</v>
      </c>
      <c r="AJ31" s="94">
        <v>137.68</v>
      </c>
      <c r="AK31" s="94">
        <v>141.01599999999999</v>
      </c>
      <c r="AL31" s="94">
        <v>146.21</v>
      </c>
      <c r="AM31" s="94">
        <v>127.65</v>
      </c>
      <c r="AN31" s="94">
        <v>71.179000000000002</v>
      </c>
      <c r="AO31" s="94">
        <v>78.811000000000007</v>
      </c>
      <c r="AP31" s="94">
        <v>71.456000000000003</v>
      </c>
      <c r="AQ31" s="94">
        <v>88.575000000000003</v>
      </c>
      <c r="AR31" s="94">
        <v>79.292000000000002</v>
      </c>
      <c r="AS31" s="94">
        <v>75.614000000000004</v>
      </c>
      <c r="AT31" s="94">
        <v>69.801000000000002</v>
      </c>
      <c r="AU31" s="94">
        <v>64.311999999999998</v>
      </c>
      <c r="AV31" s="94">
        <v>51.235999999999997</v>
      </c>
      <c r="AW31" s="94">
        <v>59.231999999999999</v>
      </c>
      <c r="AX31" s="94">
        <v>56.927</v>
      </c>
      <c r="AY31" s="94">
        <v>57.734999999999999</v>
      </c>
      <c r="AZ31" s="94">
        <v>49.289000000000001</v>
      </c>
      <c r="BA31" s="94">
        <v>62.076999999999998</v>
      </c>
      <c r="BB31" s="94">
        <v>62.006999999999998</v>
      </c>
      <c r="BC31" s="94">
        <v>54.508000000000003</v>
      </c>
      <c r="BD31" s="94">
        <v>62.176000000000002</v>
      </c>
      <c r="BE31" s="94">
        <v>65.509</v>
      </c>
      <c r="BF31" s="94">
        <v>69.997</v>
      </c>
      <c r="BG31" s="94">
        <v>60.198999999999998</v>
      </c>
      <c r="BH31" s="94">
        <v>65.004000000000005</v>
      </c>
      <c r="BI31" s="94">
        <v>71.325999999999993</v>
      </c>
      <c r="BJ31" s="94">
        <v>46.066000000000003</v>
      </c>
      <c r="BK31" s="94">
        <v>34.143000000000001</v>
      </c>
      <c r="BL31" s="94">
        <v>51.384999999999998</v>
      </c>
      <c r="BM31" s="94">
        <v>35.540999999999997</v>
      </c>
      <c r="BN31" s="94">
        <v>34.950000000000003</v>
      </c>
      <c r="BO31" s="94">
        <v>35.520000000000003</v>
      </c>
      <c r="BP31" s="94">
        <v>37.258000000000003</v>
      </c>
      <c r="BQ31" s="94">
        <v>45.66</v>
      </c>
      <c r="BR31" s="94">
        <v>41.860999999999997</v>
      </c>
      <c r="BS31" s="94">
        <v>44.488999999999997</v>
      </c>
      <c r="BT31" s="94">
        <v>40.918999999999997</v>
      </c>
      <c r="BU31" s="94">
        <v>47.609000000000002</v>
      </c>
      <c r="BV31" s="94">
        <v>49.354999999999997</v>
      </c>
      <c r="BW31" s="94">
        <v>43.570999999999998</v>
      </c>
      <c r="BX31" s="94">
        <v>49.6</v>
      </c>
      <c r="BY31" s="94">
        <v>50.07</v>
      </c>
      <c r="BZ31" s="94">
        <v>43.061</v>
      </c>
      <c r="CA31" s="94">
        <v>43.819000000000003</v>
      </c>
      <c r="CB31" s="94">
        <v>44.219000000000001</v>
      </c>
      <c r="CC31" s="94">
        <v>43.04</v>
      </c>
      <c r="CD31" s="94">
        <v>42.338999999999999</v>
      </c>
      <c r="CE31" s="94">
        <v>43.71</v>
      </c>
      <c r="CF31" s="94">
        <v>45.28</v>
      </c>
      <c r="CG31" s="94">
        <v>44.219000000000001</v>
      </c>
      <c r="CH31" s="94">
        <v>46.89</v>
      </c>
      <c r="CI31" s="94">
        <v>44.969000000000001</v>
      </c>
      <c r="CJ31" s="94">
        <v>42.048999999999999</v>
      </c>
      <c r="CK31" s="94">
        <v>39.909999999999997</v>
      </c>
      <c r="CL31" s="94">
        <v>35.14</v>
      </c>
      <c r="CM31" s="94">
        <v>34.130000000000003</v>
      </c>
      <c r="CN31" s="94">
        <v>31.44</v>
      </c>
      <c r="CO31" s="94">
        <v>35.89</v>
      </c>
      <c r="CP31" s="94">
        <v>25</v>
      </c>
      <c r="CQ31" s="94">
        <v>24.24</v>
      </c>
      <c r="CR31" s="94">
        <v>31.404</v>
      </c>
      <c r="CS31" s="94">
        <v>23.39</v>
      </c>
      <c r="CT31" s="95"/>
      <c r="CU31" s="95"/>
      <c r="CV31" s="95"/>
      <c r="CW31" s="96"/>
      <c r="CX31" s="97">
        <f t="array" ref="CX31">SUMPRODUCT(B31:CW31*0.25)</f>
        <v>2136.4737499999992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175.934</v>
      </c>
      <c r="C33" s="77">
        <f t="shared" ref="C33:BN33" si="4">SUM(C30:C32)</f>
        <v>171.999</v>
      </c>
      <c r="D33" s="77">
        <f t="shared" si="4"/>
        <v>153.41300000000001</v>
      </c>
      <c r="E33" s="77">
        <f t="shared" si="4"/>
        <v>158.054</v>
      </c>
      <c r="F33" s="77">
        <f t="shared" si="4"/>
        <v>155.09700000000001</v>
      </c>
      <c r="G33" s="77">
        <f t="shared" si="4"/>
        <v>155.071</v>
      </c>
      <c r="H33" s="77">
        <f t="shared" si="4"/>
        <v>151.53299999999999</v>
      </c>
      <c r="I33" s="77">
        <f t="shared" si="4"/>
        <v>150.43899999999999</v>
      </c>
      <c r="J33" s="77">
        <f t="shared" si="4"/>
        <v>153.536</v>
      </c>
      <c r="K33" s="77">
        <f t="shared" si="4"/>
        <v>166.35300000000001</v>
      </c>
      <c r="L33" s="77">
        <f t="shared" si="4"/>
        <v>158.49</v>
      </c>
      <c r="M33" s="77">
        <f t="shared" si="4"/>
        <v>159.357</v>
      </c>
      <c r="N33" s="77">
        <f t="shared" si="4"/>
        <v>187.81399999999999</v>
      </c>
      <c r="O33" s="77">
        <f t="shared" si="4"/>
        <v>181.732</v>
      </c>
      <c r="P33" s="77">
        <f t="shared" si="4"/>
        <v>179.23099999999999</v>
      </c>
      <c r="Q33" s="77">
        <f t="shared" si="4"/>
        <v>175.119</v>
      </c>
      <c r="R33" s="77">
        <f t="shared" si="4"/>
        <v>182.34899999999999</v>
      </c>
      <c r="S33" s="77">
        <f t="shared" si="4"/>
        <v>170.286</v>
      </c>
      <c r="T33" s="77">
        <f t="shared" si="4"/>
        <v>175.13399999999999</v>
      </c>
      <c r="U33" s="77">
        <f t="shared" si="4"/>
        <v>173.04499999999999</v>
      </c>
      <c r="V33" s="77">
        <f t="shared" si="4"/>
        <v>157.28700000000001</v>
      </c>
      <c r="W33" s="77">
        <f t="shared" si="4"/>
        <v>149.82300000000001</v>
      </c>
      <c r="X33" s="77">
        <f t="shared" si="4"/>
        <v>143.10599999999999</v>
      </c>
      <c r="Y33" s="77">
        <f t="shared" si="4"/>
        <v>138.095</v>
      </c>
      <c r="Z33" s="77">
        <f t="shared" si="4"/>
        <v>130.26900000000001</v>
      </c>
      <c r="AA33" s="77">
        <f t="shared" si="4"/>
        <v>124.652</v>
      </c>
      <c r="AB33" s="77">
        <f t="shared" si="4"/>
        <v>135.21199999999999</v>
      </c>
      <c r="AC33" s="77">
        <f t="shared" si="4"/>
        <v>114.005</v>
      </c>
      <c r="AD33" s="77">
        <f t="shared" si="4"/>
        <v>123.053</v>
      </c>
      <c r="AE33" s="77">
        <f t="shared" si="4"/>
        <v>117.964</v>
      </c>
      <c r="AF33" s="77">
        <f t="shared" si="4"/>
        <v>123.63200000000001</v>
      </c>
      <c r="AG33" s="77">
        <f t="shared" si="4"/>
        <v>137.571</v>
      </c>
      <c r="AH33" s="77">
        <f t="shared" si="4"/>
        <v>75.819000000000003</v>
      </c>
      <c r="AI33" s="77">
        <f t="shared" si="4"/>
        <v>90.466999999999999</v>
      </c>
      <c r="AJ33" s="77">
        <f t="shared" si="4"/>
        <v>137.68</v>
      </c>
      <c r="AK33" s="77">
        <f t="shared" si="4"/>
        <v>141.01599999999999</v>
      </c>
      <c r="AL33" s="77">
        <f t="shared" si="4"/>
        <v>146.21</v>
      </c>
      <c r="AM33" s="77">
        <f t="shared" si="4"/>
        <v>127.65</v>
      </c>
      <c r="AN33" s="77">
        <f t="shared" si="4"/>
        <v>71.179000000000002</v>
      </c>
      <c r="AO33" s="77">
        <f t="shared" si="4"/>
        <v>78.811000000000007</v>
      </c>
      <c r="AP33" s="77">
        <f t="shared" si="4"/>
        <v>71.456000000000003</v>
      </c>
      <c r="AQ33" s="77">
        <f t="shared" si="4"/>
        <v>88.575000000000003</v>
      </c>
      <c r="AR33" s="77">
        <f t="shared" si="4"/>
        <v>79.292000000000002</v>
      </c>
      <c r="AS33" s="77">
        <f t="shared" si="4"/>
        <v>75.614000000000004</v>
      </c>
      <c r="AT33" s="77">
        <f t="shared" si="4"/>
        <v>69.801000000000002</v>
      </c>
      <c r="AU33" s="77">
        <f t="shared" si="4"/>
        <v>64.311999999999998</v>
      </c>
      <c r="AV33" s="77">
        <f t="shared" si="4"/>
        <v>51.235999999999997</v>
      </c>
      <c r="AW33" s="77">
        <f t="shared" si="4"/>
        <v>59.231999999999999</v>
      </c>
      <c r="AX33" s="77">
        <f t="shared" si="4"/>
        <v>56.927</v>
      </c>
      <c r="AY33" s="77">
        <f t="shared" si="4"/>
        <v>57.734999999999999</v>
      </c>
      <c r="AZ33" s="77">
        <f t="shared" si="4"/>
        <v>49.289000000000001</v>
      </c>
      <c r="BA33" s="77">
        <f t="shared" si="4"/>
        <v>62.076999999999998</v>
      </c>
      <c r="BB33" s="77">
        <f t="shared" si="4"/>
        <v>62.006999999999998</v>
      </c>
      <c r="BC33" s="77">
        <f t="shared" si="4"/>
        <v>54.508000000000003</v>
      </c>
      <c r="BD33" s="77">
        <f t="shared" si="4"/>
        <v>62.176000000000002</v>
      </c>
      <c r="BE33" s="77">
        <f t="shared" si="4"/>
        <v>65.509</v>
      </c>
      <c r="BF33" s="77">
        <f t="shared" si="4"/>
        <v>69.997</v>
      </c>
      <c r="BG33" s="77">
        <f t="shared" si="4"/>
        <v>60.198999999999998</v>
      </c>
      <c r="BH33" s="77">
        <f t="shared" si="4"/>
        <v>65.004000000000005</v>
      </c>
      <c r="BI33" s="77">
        <f t="shared" si="4"/>
        <v>71.325999999999993</v>
      </c>
      <c r="BJ33" s="77">
        <f t="shared" si="4"/>
        <v>46.066000000000003</v>
      </c>
      <c r="BK33" s="77">
        <f t="shared" si="4"/>
        <v>34.143000000000001</v>
      </c>
      <c r="BL33" s="77">
        <f t="shared" si="4"/>
        <v>51.384999999999998</v>
      </c>
      <c r="BM33" s="77">
        <f t="shared" si="4"/>
        <v>35.540999999999997</v>
      </c>
      <c r="BN33" s="77">
        <f t="shared" si="4"/>
        <v>34.950000000000003</v>
      </c>
      <c r="BO33" s="77">
        <f t="shared" ref="BO33:CW33" si="5">SUM(BO30:BO32)</f>
        <v>35.520000000000003</v>
      </c>
      <c r="BP33" s="77">
        <f t="shared" si="5"/>
        <v>37.258000000000003</v>
      </c>
      <c r="BQ33" s="77">
        <f t="shared" si="5"/>
        <v>45.66</v>
      </c>
      <c r="BR33" s="77">
        <f t="shared" si="5"/>
        <v>41.860999999999997</v>
      </c>
      <c r="BS33" s="77">
        <f t="shared" si="5"/>
        <v>44.488999999999997</v>
      </c>
      <c r="BT33" s="77">
        <f t="shared" si="5"/>
        <v>40.918999999999997</v>
      </c>
      <c r="BU33" s="77">
        <f t="shared" si="5"/>
        <v>47.609000000000002</v>
      </c>
      <c r="BV33" s="77">
        <f t="shared" si="5"/>
        <v>49.354999999999997</v>
      </c>
      <c r="BW33" s="77">
        <f t="shared" si="5"/>
        <v>43.570999999999998</v>
      </c>
      <c r="BX33" s="77">
        <f t="shared" si="5"/>
        <v>49.6</v>
      </c>
      <c r="BY33" s="77">
        <f t="shared" si="5"/>
        <v>50.07</v>
      </c>
      <c r="BZ33" s="77">
        <f t="shared" si="5"/>
        <v>43.061</v>
      </c>
      <c r="CA33" s="77">
        <f t="shared" si="5"/>
        <v>43.819000000000003</v>
      </c>
      <c r="CB33" s="77">
        <f t="shared" si="5"/>
        <v>44.219000000000001</v>
      </c>
      <c r="CC33" s="77">
        <f t="shared" si="5"/>
        <v>43.04</v>
      </c>
      <c r="CD33" s="77">
        <f t="shared" si="5"/>
        <v>42.338999999999999</v>
      </c>
      <c r="CE33" s="77">
        <f t="shared" si="5"/>
        <v>43.71</v>
      </c>
      <c r="CF33" s="77">
        <f t="shared" si="5"/>
        <v>45.28</v>
      </c>
      <c r="CG33" s="77">
        <f t="shared" si="5"/>
        <v>44.219000000000001</v>
      </c>
      <c r="CH33" s="77">
        <f t="shared" si="5"/>
        <v>46.89</v>
      </c>
      <c r="CI33" s="77">
        <f t="shared" si="5"/>
        <v>44.969000000000001</v>
      </c>
      <c r="CJ33" s="77">
        <f t="shared" si="5"/>
        <v>42.048999999999999</v>
      </c>
      <c r="CK33" s="77">
        <f t="shared" si="5"/>
        <v>39.909999999999997</v>
      </c>
      <c r="CL33" s="77">
        <f t="shared" si="5"/>
        <v>35.14</v>
      </c>
      <c r="CM33" s="77">
        <f t="shared" si="5"/>
        <v>34.130000000000003</v>
      </c>
      <c r="CN33" s="77">
        <f t="shared" si="5"/>
        <v>31.44</v>
      </c>
      <c r="CO33" s="77">
        <f t="shared" si="5"/>
        <v>35.89</v>
      </c>
      <c r="CP33" s="77">
        <f t="shared" si="5"/>
        <v>25</v>
      </c>
      <c r="CQ33" s="77">
        <f t="shared" si="5"/>
        <v>24.24</v>
      </c>
      <c r="CR33" s="77">
        <f t="shared" si="5"/>
        <v>31.404</v>
      </c>
      <c r="CS33" s="77">
        <f t="shared" si="5"/>
        <v>23.39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2136.4737499999992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>
        <v>66.5</v>
      </c>
      <c r="AO38" s="120"/>
      <c r="AP38" s="120"/>
      <c r="AQ38" s="120"/>
      <c r="AR38" s="120"/>
      <c r="AS38" s="120"/>
      <c r="AT38" s="120"/>
      <c r="AU38" s="120"/>
      <c r="AV38" s="120"/>
      <c r="AW38" s="120">
        <v>11.8</v>
      </c>
      <c r="AX38" s="120"/>
      <c r="AY38" s="120">
        <v>14.7</v>
      </c>
      <c r="AZ38" s="120">
        <v>19.600000000000001</v>
      </c>
      <c r="BA38" s="120"/>
      <c r="BB38" s="120">
        <v>50.4</v>
      </c>
      <c r="BC38" s="120">
        <v>73.599999999999994</v>
      </c>
      <c r="BD38" s="120">
        <v>33.700000000000003</v>
      </c>
      <c r="BE38" s="120"/>
      <c r="BF38" s="120"/>
      <c r="BG38" s="120"/>
      <c r="BH38" s="120">
        <v>58.2</v>
      </c>
      <c r="BI38" s="120"/>
      <c r="BJ38" s="120"/>
      <c r="BK38" s="120"/>
      <c r="BL38" s="120"/>
      <c r="BM38" s="120"/>
      <c r="BN38" s="120"/>
      <c r="BO38" s="120"/>
      <c r="BP38" s="120">
        <v>2.4</v>
      </c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>
        <v>43.3</v>
      </c>
      <c r="CQ38" s="120">
        <v>43.5</v>
      </c>
      <c r="CR38" s="120">
        <v>37</v>
      </c>
      <c r="CS38" s="120">
        <v>145.80000000000001</v>
      </c>
      <c r="CT38" s="122"/>
      <c r="CU38" s="122"/>
      <c r="CV38" s="122"/>
      <c r="CW38" s="121"/>
      <c r="CX38" s="97">
        <f t="array" ref="CX38">SUMPRODUCT(B38:CW38*0.25)</f>
        <v>150.125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354.3</v>
      </c>
      <c r="BK40" s="120">
        <v>354.3</v>
      </c>
      <c r="BL40" s="120">
        <v>354.3</v>
      </c>
      <c r="BM40" s="120">
        <v>354.3</v>
      </c>
      <c r="BN40" s="120"/>
      <c r="BO40" s="120"/>
      <c r="BP40" s="120"/>
      <c r="BQ40" s="120"/>
      <c r="BR40" s="120">
        <v>107.4</v>
      </c>
      <c r="BS40" s="120">
        <v>107.4</v>
      </c>
      <c r="BT40" s="120">
        <v>107.4</v>
      </c>
      <c r="BU40" s="120">
        <v>107.4</v>
      </c>
      <c r="BV40" s="120">
        <v>265</v>
      </c>
      <c r="BW40" s="120">
        <v>265</v>
      </c>
      <c r="BX40" s="120">
        <v>265</v>
      </c>
      <c r="BY40" s="120">
        <v>265</v>
      </c>
      <c r="BZ40" s="120">
        <v>278.2</v>
      </c>
      <c r="CA40" s="120">
        <v>278.2</v>
      </c>
      <c r="CB40" s="120">
        <v>278.2</v>
      </c>
      <c r="CC40" s="120">
        <v>278.2</v>
      </c>
      <c r="CD40" s="120">
        <v>311.60000000000002</v>
      </c>
      <c r="CE40" s="120">
        <v>311.60000000000002</v>
      </c>
      <c r="CF40" s="120">
        <v>311.60000000000002</v>
      </c>
      <c r="CG40" s="120">
        <v>311.60000000000002</v>
      </c>
      <c r="CH40" s="120">
        <v>269</v>
      </c>
      <c r="CI40" s="120">
        <v>269</v>
      </c>
      <c r="CJ40" s="120">
        <v>269</v>
      </c>
      <c r="CK40" s="120">
        <v>269</v>
      </c>
      <c r="CL40" s="120">
        <v>254.2</v>
      </c>
      <c r="CM40" s="120">
        <v>254.2</v>
      </c>
      <c r="CN40" s="120">
        <v>254.2</v>
      </c>
      <c r="CO40" s="120">
        <v>254.2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1839.7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66.5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11.8</v>
      </c>
      <c r="AX41" s="107">
        <f t="shared" si="6"/>
        <v>0</v>
      </c>
      <c r="AY41" s="107">
        <f t="shared" si="6"/>
        <v>14.7</v>
      </c>
      <c r="AZ41" s="107">
        <f t="shared" si="6"/>
        <v>19.600000000000001</v>
      </c>
      <c r="BA41" s="107">
        <f t="shared" si="6"/>
        <v>0</v>
      </c>
      <c r="BB41" s="107">
        <f t="shared" si="6"/>
        <v>50.4</v>
      </c>
      <c r="BC41" s="107">
        <f t="shared" si="6"/>
        <v>73.599999999999994</v>
      </c>
      <c r="BD41" s="107">
        <f t="shared" si="6"/>
        <v>33.700000000000003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58.2</v>
      </c>
      <c r="BI41" s="107">
        <f t="shared" si="6"/>
        <v>0</v>
      </c>
      <c r="BJ41" s="107">
        <f t="shared" si="6"/>
        <v>354.3</v>
      </c>
      <c r="BK41" s="107">
        <f t="shared" si="6"/>
        <v>354.3</v>
      </c>
      <c r="BL41" s="107">
        <f t="shared" si="6"/>
        <v>354.3</v>
      </c>
      <c r="BM41" s="107">
        <f t="shared" si="6"/>
        <v>354.3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2.4</v>
      </c>
      <c r="BQ41" s="107">
        <f t="shared" si="7"/>
        <v>0</v>
      </c>
      <c r="BR41" s="107">
        <f t="shared" si="7"/>
        <v>107.4</v>
      </c>
      <c r="BS41" s="107">
        <f t="shared" si="7"/>
        <v>107.4</v>
      </c>
      <c r="BT41" s="107">
        <f t="shared" si="7"/>
        <v>107.4</v>
      </c>
      <c r="BU41" s="107">
        <f t="shared" si="7"/>
        <v>107.4</v>
      </c>
      <c r="BV41" s="107">
        <f t="shared" si="7"/>
        <v>265</v>
      </c>
      <c r="BW41" s="107">
        <f t="shared" si="7"/>
        <v>265</v>
      </c>
      <c r="BX41" s="107">
        <f t="shared" si="7"/>
        <v>265</v>
      </c>
      <c r="BY41" s="107">
        <f t="shared" si="7"/>
        <v>265</v>
      </c>
      <c r="BZ41" s="107">
        <f t="shared" si="7"/>
        <v>278.2</v>
      </c>
      <c r="CA41" s="107">
        <f t="shared" si="7"/>
        <v>278.2</v>
      </c>
      <c r="CB41" s="107">
        <f t="shared" si="7"/>
        <v>278.2</v>
      </c>
      <c r="CC41" s="107">
        <f t="shared" si="7"/>
        <v>278.2</v>
      </c>
      <c r="CD41" s="107">
        <f t="shared" si="7"/>
        <v>311.60000000000002</v>
      </c>
      <c r="CE41" s="107">
        <f t="shared" si="7"/>
        <v>311.60000000000002</v>
      </c>
      <c r="CF41" s="107">
        <f t="shared" si="7"/>
        <v>311.60000000000002</v>
      </c>
      <c r="CG41" s="107">
        <f t="shared" si="7"/>
        <v>311.60000000000002</v>
      </c>
      <c r="CH41" s="107">
        <f t="shared" si="7"/>
        <v>269</v>
      </c>
      <c r="CI41" s="107">
        <f t="shared" si="7"/>
        <v>269</v>
      </c>
      <c r="CJ41" s="107">
        <f t="shared" si="7"/>
        <v>269</v>
      </c>
      <c r="CK41" s="107">
        <f t="shared" si="7"/>
        <v>269</v>
      </c>
      <c r="CL41" s="107">
        <f t="shared" si="7"/>
        <v>254.2</v>
      </c>
      <c r="CM41" s="107">
        <f t="shared" si="7"/>
        <v>254.2</v>
      </c>
      <c r="CN41" s="107">
        <f t="shared" si="7"/>
        <v>254.2</v>
      </c>
      <c r="CO41" s="107">
        <f t="shared" si="7"/>
        <v>254.2</v>
      </c>
      <c r="CP41" s="107">
        <f t="shared" si="7"/>
        <v>43.3</v>
      </c>
      <c r="CQ41" s="107">
        <f t="shared" si="7"/>
        <v>43.5</v>
      </c>
      <c r="CR41" s="107">
        <f t="shared" si="7"/>
        <v>37</v>
      </c>
      <c r="CS41" s="107">
        <f t="shared" si="7"/>
        <v>145.80000000000001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1989.825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>
        <v>66.5</v>
      </c>
      <c r="AO46" s="120"/>
      <c r="AP46" s="120"/>
      <c r="AQ46" s="120"/>
      <c r="AR46" s="120"/>
      <c r="AS46" s="120"/>
      <c r="AT46" s="120"/>
      <c r="AU46" s="120"/>
      <c r="AV46" s="120"/>
      <c r="AW46" s="120">
        <v>11.8</v>
      </c>
      <c r="AX46" s="120"/>
      <c r="AY46" s="120">
        <v>14.7</v>
      </c>
      <c r="AZ46" s="120">
        <v>19.600000000000001</v>
      </c>
      <c r="BA46" s="120"/>
      <c r="BB46" s="120">
        <v>50.4</v>
      </c>
      <c r="BC46" s="120">
        <v>73.599999999999994</v>
      </c>
      <c r="BD46" s="120">
        <v>33.700000000000003</v>
      </c>
      <c r="BE46" s="120"/>
      <c r="BF46" s="120"/>
      <c r="BG46" s="120"/>
      <c r="BH46" s="120">
        <v>58.2</v>
      </c>
      <c r="BI46" s="120"/>
      <c r="BJ46" s="120"/>
      <c r="BK46" s="120"/>
      <c r="BL46" s="120"/>
      <c r="BM46" s="120"/>
      <c r="BN46" s="120"/>
      <c r="BO46" s="120"/>
      <c r="BP46" s="120">
        <v>2.4</v>
      </c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>
        <v>43.3</v>
      </c>
      <c r="CQ46" s="120">
        <v>43.5</v>
      </c>
      <c r="CR46" s="120">
        <v>37</v>
      </c>
      <c r="CS46" s="120">
        <v>145.80000000000001</v>
      </c>
      <c r="CT46" s="122"/>
      <c r="CU46" s="122"/>
      <c r="CV46" s="122"/>
      <c r="CW46" s="121"/>
      <c r="CX46" s="97">
        <f t="array" ref="CX46">SUMPRODUCT(B46:CW46*0.25)</f>
        <v>150.125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354.3</v>
      </c>
      <c r="BK48" s="120">
        <v>354.3</v>
      </c>
      <c r="BL48" s="120">
        <v>354.3</v>
      </c>
      <c r="BM48" s="120">
        <v>354.3</v>
      </c>
      <c r="BN48" s="120"/>
      <c r="BO48" s="120"/>
      <c r="BP48" s="120"/>
      <c r="BQ48" s="120"/>
      <c r="BR48" s="120">
        <v>107.4</v>
      </c>
      <c r="BS48" s="120">
        <v>107.4</v>
      </c>
      <c r="BT48" s="120">
        <v>107.4</v>
      </c>
      <c r="BU48" s="120">
        <v>107.4</v>
      </c>
      <c r="BV48" s="120">
        <v>265</v>
      </c>
      <c r="BW48" s="120">
        <v>265</v>
      </c>
      <c r="BX48" s="120">
        <v>265</v>
      </c>
      <c r="BY48" s="120">
        <v>265</v>
      </c>
      <c r="BZ48" s="120">
        <v>278.2</v>
      </c>
      <c r="CA48" s="120">
        <v>278.2</v>
      </c>
      <c r="CB48" s="120">
        <v>278.2</v>
      </c>
      <c r="CC48" s="120">
        <v>278.2</v>
      </c>
      <c r="CD48" s="120">
        <v>311.60000000000002</v>
      </c>
      <c r="CE48" s="120">
        <v>311.60000000000002</v>
      </c>
      <c r="CF48" s="120">
        <v>311.60000000000002</v>
      </c>
      <c r="CG48" s="120">
        <v>311.60000000000002</v>
      </c>
      <c r="CH48" s="120">
        <v>269</v>
      </c>
      <c r="CI48" s="120">
        <v>269</v>
      </c>
      <c r="CJ48" s="120">
        <v>269</v>
      </c>
      <c r="CK48" s="120">
        <v>269</v>
      </c>
      <c r="CL48" s="120">
        <v>254.2</v>
      </c>
      <c r="CM48" s="120">
        <v>254.2</v>
      </c>
      <c r="CN48" s="120">
        <v>254.2</v>
      </c>
      <c r="CO48" s="120">
        <v>254.2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1839.7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66.5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11.8</v>
      </c>
      <c r="AX50" s="107">
        <f t="shared" si="8"/>
        <v>0</v>
      </c>
      <c r="AY50" s="107">
        <f t="shared" si="8"/>
        <v>14.7</v>
      </c>
      <c r="AZ50" s="107">
        <f t="shared" si="8"/>
        <v>19.600000000000001</v>
      </c>
      <c r="BA50" s="107">
        <f t="shared" si="8"/>
        <v>0</v>
      </c>
      <c r="BB50" s="107">
        <f t="shared" si="8"/>
        <v>50.4</v>
      </c>
      <c r="BC50" s="107">
        <f t="shared" si="8"/>
        <v>73.599999999999994</v>
      </c>
      <c r="BD50" s="107">
        <f t="shared" si="8"/>
        <v>33.700000000000003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58.2</v>
      </c>
      <c r="BI50" s="107">
        <f t="shared" si="8"/>
        <v>0</v>
      </c>
      <c r="BJ50" s="107">
        <f t="shared" si="8"/>
        <v>354.3</v>
      </c>
      <c r="BK50" s="107">
        <f t="shared" si="8"/>
        <v>354.3</v>
      </c>
      <c r="BL50" s="107">
        <f t="shared" si="8"/>
        <v>354.3</v>
      </c>
      <c r="BM50" s="107">
        <f t="shared" si="8"/>
        <v>354.3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2.4</v>
      </c>
      <c r="BQ50" s="107">
        <f t="shared" si="9"/>
        <v>0</v>
      </c>
      <c r="BR50" s="107">
        <f t="shared" si="9"/>
        <v>107.4</v>
      </c>
      <c r="BS50" s="107">
        <f t="shared" si="9"/>
        <v>107.4</v>
      </c>
      <c r="BT50" s="107">
        <f t="shared" si="9"/>
        <v>107.4</v>
      </c>
      <c r="BU50" s="107">
        <f t="shared" si="9"/>
        <v>107.4</v>
      </c>
      <c r="BV50" s="107">
        <f t="shared" si="9"/>
        <v>265</v>
      </c>
      <c r="BW50" s="107">
        <f t="shared" si="9"/>
        <v>265</v>
      </c>
      <c r="BX50" s="107">
        <f t="shared" si="9"/>
        <v>265</v>
      </c>
      <c r="BY50" s="107">
        <f t="shared" si="9"/>
        <v>265</v>
      </c>
      <c r="BZ50" s="107">
        <f t="shared" si="9"/>
        <v>278.2</v>
      </c>
      <c r="CA50" s="107">
        <f t="shared" si="9"/>
        <v>278.2</v>
      </c>
      <c r="CB50" s="107">
        <f t="shared" si="9"/>
        <v>278.2</v>
      </c>
      <c r="CC50" s="107">
        <f t="shared" si="9"/>
        <v>278.2</v>
      </c>
      <c r="CD50" s="107">
        <f t="shared" si="9"/>
        <v>311.60000000000002</v>
      </c>
      <c r="CE50" s="107">
        <f t="shared" si="9"/>
        <v>311.60000000000002</v>
      </c>
      <c r="CF50" s="107">
        <f t="shared" si="9"/>
        <v>311.60000000000002</v>
      </c>
      <c r="CG50" s="107">
        <f t="shared" si="9"/>
        <v>311.60000000000002</v>
      </c>
      <c r="CH50" s="107">
        <f t="shared" si="9"/>
        <v>269</v>
      </c>
      <c r="CI50" s="107">
        <f t="shared" si="9"/>
        <v>269</v>
      </c>
      <c r="CJ50" s="107">
        <f t="shared" si="9"/>
        <v>269</v>
      </c>
      <c r="CK50" s="107">
        <f t="shared" si="9"/>
        <v>269</v>
      </c>
      <c r="CL50" s="107">
        <f t="shared" si="9"/>
        <v>254.2</v>
      </c>
      <c r="CM50" s="107">
        <f t="shared" si="9"/>
        <v>254.2</v>
      </c>
      <c r="CN50" s="107">
        <f t="shared" si="9"/>
        <v>254.2</v>
      </c>
      <c r="CO50" s="107">
        <f t="shared" si="9"/>
        <v>254.2</v>
      </c>
      <c r="CP50" s="107">
        <f t="shared" si="9"/>
        <v>43.3</v>
      </c>
      <c r="CQ50" s="107">
        <f t="shared" si="9"/>
        <v>43.5</v>
      </c>
      <c r="CR50" s="107">
        <f t="shared" si="9"/>
        <v>37</v>
      </c>
      <c r="CS50" s="107">
        <f t="shared" si="9"/>
        <v>145.80000000000001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1989.825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175.934</v>
      </c>
      <c r="C53" s="107">
        <f t="shared" ref="C53:BN53" si="12">C17+C27+C41</f>
        <v>171.999</v>
      </c>
      <c r="D53" s="107">
        <f t="shared" si="12"/>
        <v>153.41300000000001</v>
      </c>
      <c r="E53" s="107">
        <f t="shared" si="12"/>
        <v>158.054</v>
      </c>
      <c r="F53" s="107">
        <f t="shared" si="12"/>
        <v>155.09700000000001</v>
      </c>
      <c r="G53" s="107">
        <f t="shared" si="12"/>
        <v>155.071</v>
      </c>
      <c r="H53" s="107">
        <f t="shared" si="12"/>
        <v>151.53299999999999</v>
      </c>
      <c r="I53" s="107">
        <f t="shared" si="12"/>
        <v>150.43899999999999</v>
      </c>
      <c r="J53" s="107">
        <f t="shared" si="12"/>
        <v>153.536</v>
      </c>
      <c r="K53" s="107">
        <f t="shared" si="12"/>
        <v>166.35300000000001</v>
      </c>
      <c r="L53" s="107">
        <f t="shared" si="12"/>
        <v>158.49</v>
      </c>
      <c r="M53" s="107">
        <f t="shared" si="12"/>
        <v>159.357</v>
      </c>
      <c r="N53" s="107">
        <f t="shared" si="12"/>
        <v>187.81400000000002</v>
      </c>
      <c r="O53" s="107">
        <f t="shared" si="12"/>
        <v>181.732</v>
      </c>
      <c r="P53" s="107">
        <f t="shared" si="12"/>
        <v>179.23099999999999</v>
      </c>
      <c r="Q53" s="107">
        <f t="shared" si="12"/>
        <v>175.119</v>
      </c>
      <c r="R53" s="107">
        <f t="shared" si="12"/>
        <v>182.34900000000002</v>
      </c>
      <c r="S53" s="107">
        <f t="shared" si="12"/>
        <v>170.286</v>
      </c>
      <c r="T53" s="107">
        <f t="shared" si="12"/>
        <v>175.13400000000001</v>
      </c>
      <c r="U53" s="107">
        <f t="shared" si="12"/>
        <v>173.04500000000002</v>
      </c>
      <c r="V53" s="107">
        <f t="shared" si="12"/>
        <v>157.28699999999998</v>
      </c>
      <c r="W53" s="107">
        <f t="shared" si="12"/>
        <v>149.82300000000001</v>
      </c>
      <c r="X53" s="107">
        <f t="shared" si="12"/>
        <v>143.10599999999999</v>
      </c>
      <c r="Y53" s="107">
        <f t="shared" si="12"/>
        <v>138.095</v>
      </c>
      <c r="Z53" s="107">
        <f t="shared" si="12"/>
        <v>130.26900000000001</v>
      </c>
      <c r="AA53" s="107">
        <f t="shared" si="12"/>
        <v>124.652</v>
      </c>
      <c r="AB53" s="107">
        <f t="shared" si="12"/>
        <v>135.21199999999999</v>
      </c>
      <c r="AC53" s="107">
        <f t="shared" si="12"/>
        <v>114.005</v>
      </c>
      <c r="AD53" s="107">
        <f t="shared" si="12"/>
        <v>123.053</v>
      </c>
      <c r="AE53" s="107">
        <f t="shared" si="12"/>
        <v>117.964</v>
      </c>
      <c r="AF53" s="107">
        <f t="shared" si="12"/>
        <v>123.63200000000001</v>
      </c>
      <c r="AG53" s="107">
        <f t="shared" si="12"/>
        <v>137.571</v>
      </c>
      <c r="AH53" s="107">
        <f t="shared" si="12"/>
        <v>75.819000000000003</v>
      </c>
      <c r="AI53" s="107">
        <f t="shared" si="12"/>
        <v>90.466999999999999</v>
      </c>
      <c r="AJ53" s="107">
        <f t="shared" si="12"/>
        <v>137.68</v>
      </c>
      <c r="AK53" s="107">
        <f t="shared" si="12"/>
        <v>141.01600000000002</v>
      </c>
      <c r="AL53" s="107">
        <f t="shared" si="12"/>
        <v>146.20999999999998</v>
      </c>
      <c r="AM53" s="107">
        <f t="shared" si="12"/>
        <v>127.65</v>
      </c>
      <c r="AN53" s="107">
        <f t="shared" si="12"/>
        <v>137.679</v>
      </c>
      <c r="AO53" s="107">
        <f t="shared" si="12"/>
        <v>78.811000000000007</v>
      </c>
      <c r="AP53" s="107">
        <f t="shared" si="12"/>
        <v>71.456000000000003</v>
      </c>
      <c r="AQ53" s="107">
        <f t="shared" si="12"/>
        <v>88.575000000000003</v>
      </c>
      <c r="AR53" s="107">
        <f t="shared" si="12"/>
        <v>79.292000000000002</v>
      </c>
      <c r="AS53" s="107">
        <f t="shared" si="12"/>
        <v>75.61399999999999</v>
      </c>
      <c r="AT53" s="107">
        <f t="shared" si="12"/>
        <v>69.801000000000002</v>
      </c>
      <c r="AU53" s="107">
        <f t="shared" si="12"/>
        <v>64.311999999999998</v>
      </c>
      <c r="AV53" s="107">
        <f t="shared" si="12"/>
        <v>51.235999999999997</v>
      </c>
      <c r="AW53" s="107">
        <f t="shared" si="12"/>
        <v>71.031999999999996</v>
      </c>
      <c r="AX53" s="107">
        <f t="shared" si="12"/>
        <v>56.927</v>
      </c>
      <c r="AY53" s="107">
        <f t="shared" si="12"/>
        <v>72.435000000000002</v>
      </c>
      <c r="AZ53" s="107">
        <f t="shared" si="12"/>
        <v>68.88900000000001</v>
      </c>
      <c r="BA53" s="107">
        <f t="shared" si="12"/>
        <v>62.076999999999998</v>
      </c>
      <c r="BB53" s="107">
        <f t="shared" si="12"/>
        <v>112.407</v>
      </c>
      <c r="BC53" s="107">
        <f t="shared" si="12"/>
        <v>128.108</v>
      </c>
      <c r="BD53" s="107">
        <f t="shared" si="12"/>
        <v>95.876000000000005</v>
      </c>
      <c r="BE53" s="107">
        <f t="shared" si="12"/>
        <v>65.509</v>
      </c>
      <c r="BF53" s="107">
        <f t="shared" si="12"/>
        <v>69.997</v>
      </c>
      <c r="BG53" s="107">
        <f t="shared" si="12"/>
        <v>60.198999999999998</v>
      </c>
      <c r="BH53" s="107">
        <f t="shared" si="12"/>
        <v>123.20399999999999</v>
      </c>
      <c r="BI53" s="107">
        <f t="shared" si="12"/>
        <v>71.325999999999993</v>
      </c>
      <c r="BJ53" s="107">
        <f t="shared" si="12"/>
        <v>400.36599999999999</v>
      </c>
      <c r="BK53" s="107">
        <f t="shared" si="12"/>
        <v>388.44299999999998</v>
      </c>
      <c r="BL53" s="107">
        <f t="shared" si="12"/>
        <v>405.685</v>
      </c>
      <c r="BM53" s="107">
        <f t="shared" si="12"/>
        <v>389.84100000000001</v>
      </c>
      <c r="BN53" s="107">
        <f t="shared" si="12"/>
        <v>34.950000000000003</v>
      </c>
      <c r="BO53" s="107">
        <f t="shared" ref="BO53:CX53" si="13">BO17+BO27+BO41</f>
        <v>35.520000000000003</v>
      </c>
      <c r="BP53" s="107">
        <f t="shared" si="13"/>
        <v>39.658000000000001</v>
      </c>
      <c r="BQ53" s="107">
        <f t="shared" si="13"/>
        <v>45.660000000000004</v>
      </c>
      <c r="BR53" s="107">
        <f t="shared" si="13"/>
        <v>149.261</v>
      </c>
      <c r="BS53" s="107">
        <f t="shared" si="13"/>
        <v>151.88900000000001</v>
      </c>
      <c r="BT53" s="107">
        <f t="shared" si="13"/>
        <v>148.31900000000002</v>
      </c>
      <c r="BU53" s="107">
        <f t="shared" si="13"/>
        <v>155.00900000000001</v>
      </c>
      <c r="BV53" s="107">
        <f t="shared" si="13"/>
        <v>314.35500000000002</v>
      </c>
      <c r="BW53" s="107">
        <f t="shared" si="13"/>
        <v>308.57100000000003</v>
      </c>
      <c r="BX53" s="107">
        <f t="shared" si="13"/>
        <v>314.60000000000002</v>
      </c>
      <c r="BY53" s="107">
        <f t="shared" si="13"/>
        <v>315.07</v>
      </c>
      <c r="BZ53" s="107">
        <f t="shared" si="13"/>
        <v>321.26099999999997</v>
      </c>
      <c r="CA53" s="107">
        <f t="shared" si="13"/>
        <v>322.01900000000001</v>
      </c>
      <c r="CB53" s="107">
        <f t="shared" si="13"/>
        <v>322.41899999999998</v>
      </c>
      <c r="CC53" s="107">
        <f t="shared" si="13"/>
        <v>321.24</v>
      </c>
      <c r="CD53" s="107">
        <f t="shared" si="13"/>
        <v>353.93900000000002</v>
      </c>
      <c r="CE53" s="107">
        <f t="shared" si="13"/>
        <v>355.31</v>
      </c>
      <c r="CF53" s="107">
        <f t="shared" si="13"/>
        <v>356.88</v>
      </c>
      <c r="CG53" s="107">
        <f t="shared" si="13"/>
        <v>355.81900000000002</v>
      </c>
      <c r="CH53" s="107">
        <f t="shared" si="13"/>
        <v>315.89</v>
      </c>
      <c r="CI53" s="107">
        <f t="shared" si="13"/>
        <v>313.96899999999999</v>
      </c>
      <c r="CJ53" s="107">
        <f t="shared" si="13"/>
        <v>311.04899999999998</v>
      </c>
      <c r="CK53" s="107">
        <f t="shared" si="13"/>
        <v>308.90999999999997</v>
      </c>
      <c r="CL53" s="107">
        <f t="shared" si="13"/>
        <v>289.33999999999997</v>
      </c>
      <c r="CM53" s="107">
        <f t="shared" si="13"/>
        <v>288.33</v>
      </c>
      <c r="CN53" s="107">
        <f t="shared" si="13"/>
        <v>285.64</v>
      </c>
      <c r="CO53" s="107">
        <f t="shared" si="13"/>
        <v>290.08999999999997</v>
      </c>
      <c r="CP53" s="107">
        <f t="shared" si="13"/>
        <v>68.3</v>
      </c>
      <c r="CQ53" s="107">
        <f t="shared" si="13"/>
        <v>67.739999999999995</v>
      </c>
      <c r="CR53" s="107">
        <f t="shared" si="13"/>
        <v>68.403999999999996</v>
      </c>
      <c r="CS53" s="107">
        <f t="shared" si="13"/>
        <v>169.19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4126.2987499999999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-175.9</v>
      </c>
      <c r="C5" s="25">
        <v>-172</v>
      </c>
      <c r="D5" s="25">
        <v>-112.4</v>
      </c>
      <c r="E5" s="25">
        <v>-120</v>
      </c>
      <c r="F5" s="25">
        <v>-155.1</v>
      </c>
      <c r="G5" s="25">
        <v>-155.1</v>
      </c>
      <c r="H5" s="25">
        <v>-151.5</v>
      </c>
      <c r="I5" s="25">
        <v>-101.2</v>
      </c>
      <c r="J5" s="25">
        <v>-153.5</v>
      </c>
      <c r="K5" s="25">
        <v>-149.4</v>
      </c>
      <c r="L5" s="25">
        <v>-145.4</v>
      </c>
      <c r="M5" s="25">
        <v>-144</v>
      </c>
      <c r="N5" s="25">
        <v>-160</v>
      </c>
      <c r="O5" s="25">
        <v>-144.1</v>
      </c>
      <c r="P5" s="25">
        <v>-148.69999999999999</v>
      </c>
      <c r="Q5" s="25">
        <v>-158.9</v>
      </c>
      <c r="R5" s="25">
        <v>-142.9</v>
      </c>
      <c r="S5" s="25">
        <v>-143</v>
      </c>
      <c r="T5" s="25">
        <v>-157.19999999999999</v>
      </c>
      <c r="U5" s="25">
        <v>-173</v>
      </c>
      <c r="V5" s="25">
        <v>-113</v>
      </c>
      <c r="W5" s="25">
        <v>-97.2</v>
      </c>
      <c r="X5" s="25">
        <v>-93.1</v>
      </c>
      <c r="Y5" s="25">
        <v>-97.5</v>
      </c>
      <c r="Z5" s="25">
        <v>-114.3</v>
      </c>
      <c r="AA5" s="25">
        <v>-123.7</v>
      </c>
      <c r="AB5" s="25">
        <v>-122.2</v>
      </c>
      <c r="AC5" s="25">
        <v>-99.4</v>
      </c>
      <c r="AD5" s="25">
        <v>-120.7</v>
      </c>
      <c r="AE5" s="25">
        <v>-115.9</v>
      </c>
      <c r="AF5" s="25">
        <v>-121.6</v>
      </c>
      <c r="AG5" s="25">
        <v>-136.6</v>
      </c>
      <c r="AH5" s="25">
        <v>-41.5</v>
      </c>
      <c r="AI5" s="25">
        <v>-76.3</v>
      </c>
      <c r="AJ5" s="25">
        <v>-116.8</v>
      </c>
      <c r="AK5" s="25">
        <v>-129</v>
      </c>
      <c r="AL5" s="25">
        <v>-132</v>
      </c>
      <c r="AM5" s="25">
        <v>-116.9</v>
      </c>
      <c r="AN5" s="25">
        <v>66.5</v>
      </c>
      <c r="AO5" s="25">
        <v>-50.4</v>
      </c>
      <c r="AP5" s="25"/>
      <c r="AQ5" s="25">
        <v>-17.5</v>
      </c>
      <c r="AR5" s="25">
        <v>-17.600000000000001</v>
      </c>
      <c r="AS5" s="25">
        <v>-40</v>
      </c>
      <c r="AT5" s="25">
        <v>-21.1</v>
      </c>
      <c r="AU5" s="25">
        <v>-26</v>
      </c>
      <c r="AV5" s="25">
        <v>-26.6</v>
      </c>
      <c r="AW5" s="25">
        <v>11.8</v>
      </c>
      <c r="AX5" s="25">
        <v>-35.9</v>
      </c>
      <c r="AY5" s="25">
        <v>14.7</v>
      </c>
      <c r="AZ5" s="25">
        <v>19.600000000000001</v>
      </c>
      <c r="BA5" s="25">
        <v>-17.899999999999999</v>
      </c>
      <c r="BB5" s="25">
        <v>50.4</v>
      </c>
      <c r="BC5" s="25">
        <v>73.599999999999994</v>
      </c>
      <c r="BD5" s="25">
        <v>33.700000000000003</v>
      </c>
      <c r="BE5" s="25">
        <v>-1.8</v>
      </c>
      <c r="BF5" s="25">
        <v>-64.3</v>
      </c>
      <c r="BG5" s="25">
        <v>-9</v>
      </c>
      <c r="BH5" s="25">
        <v>58.2</v>
      </c>
      <c r="BI5" s="25">
        <v>-1.9</v>
      </c>
      <c r="BJ5" s="25">
        <v>115.70000000000002</v>
      </c>
      <c r="BK5" s="25">
        <v>-34.099999999999966</v>
      </c>
      <c r="BL5" s="25">
        <v>-51.199999999999989</v>
      </c>
      <c r="BM5" s="25">
        <v>-26.899999999999977</v>
      </c>
      <c r="BN5" s="25">
        <v>-21.1</v>
      </c>
      <c r="BO5" s="25">
        <v>-27</v>
      </c>
      <c r="BP5" s="25">
        <v>2.4</v>
      </c>
      <c r="BQ5" s="25">
        <v>-45.2</v>
      </c>
      <c r="BR5" s="25">
        <v>-11.299999999999997</v>
      </c>
      <c r="BS5" s="25">
        <v>-34.599999999999994</v>
      </c>
      <c r="BT5" s="25">
        <v>-31</v>
      </c>
      <c r="BU5" s="25">
        <v>-47.099999999999994</v>
      </c>
      <c r="BV5" s="25">
        <v>-29.199999999999989</v>
      </c>
      <c r="BW5" s="25">
        <v>-14.5</v>
      </c>
      <c r="BX5" s="25">
        <v>23.699999999999989</v>
      </c>
      <c r="BY5" s="25">
        <v>-9.6000000000000227</v>
      </c>
      <c r="BZ5" s="25">
        <v>26.699999999999989</v>
      </c>
      <c r="CA5" s="25">
        <v>53.199999999999989</v>
      </c>
      <c r="CB5" s="25">
        <v>7</v>
      </c>
      <c r="CC5" s="25">
        <v>-21.300000000000011</v>
      </c>
      <c r="CD5" s="25">
        <v>13.700000000000045</v>
      </c>
      <c r="CE5" s="25">
        <v>-30.399999999999977</v>
      </c>
      <c r="CF5" s="25">
        <v>2.3000000000000114</v>
      </c>
      <c r="CG5" s="25">
        <v>10</v>
      </c>
      <c r="CH5" s="25">
        <v>17.900000000000006</v>
      </c>
      <c r="CI5" s="25">
        <v>-34.5</v>
      </c>
      <c r="CJ5" s="25">
        <v>31.099999999999994</v>
      </c>
      <c r="CK5" s="25">
        <v>32.5</v>
      </c>
      <c r="CL5" s="25">
        <v>-26.800000000000011</v>
      </c>
      <c r="CM5" s="25">
        <v>14.099999999999994</v>
      </c>
      <c r="CN5" s="25">
        <v>14.5</v>
      </c>
      <c r="CO5" s="25">
        <v>-11</v>
      </c>
      <c r="CP5" s="25">
        <v>-19.700000000000003</v>
      </c>
      <c r="CQ5" s="25">
        <v>-19.5</v>
      </c>
      <c r="CR5" s="25">
        <v>-26</v>
      </c>
      <c r="CS5" s="25">
        <v>82.800000000000011</v>
      </c>
      <c r="CT5" s="26"/>
      <c r="CU5" s="26"/>
      <c r="CV5" s="26"/>
      <c r="CW5" s="27"/>
      <c r="CX5" s="132">
        <f t="array" ref="CX5">SUMPRODUCT(B5:CW5*0.25)</f>
        <v>-1264.2250000000004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97.58</v>
      </c>
      <c r="C8" s="138">
        <v>95.7</v>
      </c>
      <c r="D8" s="138">
        <v>91.17</v>
      </c>
      <c r="E8" s="138">
        <v>89.37</v>
      </c>
      <c r="F8" s="138">
        <v>93.71</v>
      </c>
      <c r="G8" s="138">
        <v>91.18</v>
      </c>
      <c r="H8" s="138">
        <v>89.87</v>
      </c>
      <c r="I8" s="138">
        <v>86.88</v>
      </c>
      <c r="J8" s="138">
        <v>90.34</v>
      </c>
      <c r="K8" s="138">
        <v>86.88</v>
      </c>
      <c r="L8" s="138">
        <v>84.63</v>
      </c>
      <c r="M8" s="138">
        <v>82.04</v>
      </c>
      <c r="N8" s="138">
        <v>86.24</v>
      </c>
      <c r="O8" s="138">
        <v>85.08</v>
      </c>
      <c r="P8" s="138">
        <v>83.96</v>
      </c>
      <c r="Q8" s="138">
        <v>82.92</v>
      </c>
      <c r="R8" s="138">
        <v>82.68</v>
      </c>
      <c r="S8" s="138">
        <v>83.67</v>
      </c>
      <c r="T8" s="138">
        <v>84.46</v>
      </c>
      <c r="U8" s="138">
        <v>84.49</v>
      </c>
      <c r="V8" s="138">
        <v>85.49</v>
      </c>
      <c r="W8" s="138">
        <v>84.63</v>
      </c>
      <c r="X8" s="138">
        <v>88.79</v>
      </c>
      <c r="Y8" s="138">
        <v>88.29</v>
      </c>
      <c r="Z8" s="138">
        <v>82.73</v>
      </c>
      <c r="AA8" s="138">
        <v>81</v>
      </c>
      <c r="AB8" s="138">
        <v>85.79</v>
      </c>
      <c r="AC8" s="138">
        <v>91.99</v>
      </c>
      <c r="AD8" s="138">
        <v>87.84</v>
      </c>
      <c r="AE8" s="138">
        <v>88.78</v>
      </c>
      <c r="AF8" s="138">
        <v>90.53</v>
      </c>
      <c r="AG8" s="138">
        <v>95.61</v>
      </c>
      <c r="AH8" s="138">
        <v>95.9</v>
      </c>
      <c r="AI8" s="138">
        <v>97.89</v>
      </c>
      <c r="AJ8" s="138">
        <v>101.38</v>
      </c>
      <c r="AK8" s="138">
        <v>98.41</v>
      </c>
      <c r="AL8" s="138">
        <v>103.1</v>
      </c>
      <c r="AM8" s="138">
        <v>100.17</v>
      </c>
      <c r="AN8" s="138">
        <v>95.77</v>
      </c>
      <c r="AO8" s="138">
        <v>88.6</v>
      </c>
      <c r="AP8" s="138">
        <v>100</v>
      </c>
      <c r="AQ8" s="138">
        <v>95.07</v>
      </c>
      <c r="AR8" s="138">
        <v>90.38</v>
      </c>
      <c r="AS8" s="138">
        <v>87.88</v>
      </c>
      <c r="AT8" s="138">
        <v>92.71</v>
      </c>
      <c r="AU8" s="138">
        <v>90.28</v>
      </c>
      <c r="AV8" s="138">
        <v>88.42</v>
      </c>
      <c r="AW8" s="138">
        <v>86.84</v>
      </c>
      <c r="AX8" s="138">
        <v>87.99</v>
      </c>
      <c r="AY8" s="138">
        <v>86.75</v>
      </c>
      <c r="AZ8" s="138">
        <v>86.37</v>
      </c>
      <c r="BA8" s="138">
        <v>86.51</v>
      </c>
      <c r="BB8" s="138">
        <v>84.82</v>
      </c>
      <c r="BC8" s="138">
        <v>86.02</v>
      </c>
      <c r="BD8" s="138">
        <v>89.57</v>
      </c>
      <c r="BE8" s="138">
        <v>88.58</v>
      </c>
      <c r="BF8" s="138">
        <v>81.92</v>
      </c>
      <c r="BG8" s="138">
        <v>90.55</v>
      </c>
      <c r="BH8" s="138">
        <v>96.82</v>
      </c>
      <c r="BI8" s="138">
        <v>112.9</v>
      </c>
      <c r="BJ8" s="138">
        <v>92.45</v>
      </c>
      <c r="BK8" s="138">
        <v>106.57</v>
      </c>
      <c r="BL8" s="138">
        <v>116.13</v>
      </c>
      <c r="BM8" s="138">
        <v>122.92</v>
      </c>
      <c r="BN8" s="138">
        <v>110.92</v>
      </c>
      <c r="BO8" s="138">
        <v>117.77</v>
      </c>
      <c r="BP8" s="138">
        <v>120.4</v>
      </c>
      <c r="BQ8" s="138">
        <v>118.94</v>
      </c>
      <c r="BR8" s="138">
        <v>120.43</v>
      </c>
      <c r="BS8" s="138">
        <v>121.28</v>
      </c>
      <c r="BT8" s="138">
        <v>121.99</v>
      </c>
      <c r="BU8" s="138">
        <v>119.51</v>
      </c>
      <c r="BV8" s="138">
        <v>120.27</v>
      </c>
      <c r="BW8" s="138">
        <v>117.67</v>
      </c>
      <c r="BX8" s="138">
        <v>118.55</v>
      </c>
      <c r="BY8" s="138">
        <v>116.14</v>
      </c>
      <c r="BZ8" s="138">
        <v>118.55</v>
      </c>
      <c r="CA8" s="138">
        <v>117.83</v>
      </c>
      <c r="CB8" s="138">
        <v>117.69</v>
      </c>
      <c r="CC8" s="138">
        <v>115.49</v>
      </c>
      <c r="CD8" s="138">
        <v>122.72</v>
      </c>
      <c r="CE8" s="138">
        <v>117.26</v>
      </c>
      <c r="CF8" s="138">
        <v>113.58</v>
      </c>
      <c r="CG8" s="138">
        <v>106.48</v>
      </c>
      <c r="CH8" s="138">
        <v>119.6</v>
      </c>
      <c r="CI8" s="138">
        <v>115.42</v>
      </c>
      <c r="CJ8" s="138">
        <v>109.92</v>
      </c>
      <c r="CK8" s="138">
        <v>103.79</v>
      </c>
      <c r="CL8" s="138">
        <v>118.58</v>
      </c>
      <c r="CM8" s="138">
        <v>114.99</v>
      </c>
      <c r="CN8" s="138">
        <v>108.95</v>
      </c>
      <c r="CO8" s="138">
        <v>97.32</v>
      </c>
      <c r="CP8" s="138">
        <v>109.76</v>
      </c>
      <c r="CQ8" s="138">
        <v>103.21</v>
      </c>
      <c r="CR8" s="138">
        <v>94.37</v>
      </c>
      <c r="CS8" s="138">
        <v>85.22</v>
      </c>
      <c r="CT8" s="139"/>
      <c r="CU8" s="139"/>
      <c r="CV8" s="139"/>
      <c r="CW8" s="140"/>
      <c r="CX8" s="141">
        <f>IF(SUM(B8:CW8)&lt;&gt;0,AVERAGEIF(B8:CW8,"&lt;&gt;"""),"")</f>
        <v>98.631145833333335</v>
      </c>
    </row>
    <row r="9" spans="1:102" ht="24.95" customHeight="1" thickBot="1" x14ac:dyDescent="0.25">
      <c r="A9" s="133" t="s">
        <v>6</v>
      </c>
      <c r="B9" s="42">
        <v>93.454999999999998</v>
      </c>
      <c r="C9" s="43">
        <v>93.454999999999998</v>
      </c>
      <c r="D9" s="43">
        <v>93.454999999999998</v>
      </c>
      <c r="E9" s="43">
        <v>93.454999999999998</v>
      </c>
      <c r="F9" s="43">
        <v>90.41</v>
      </c>
      <c r="G9" s="43">
        <v>90.41</v>
      </c>
      <c r="H9" s="43">
        <v>90.41</v>
      </c>
      <c r="I9" s="43">
        <v>90.41</v>
      </c>
      <c r="J9" s="43">
        <v>85.972499999999997</v>
      </c>
      <c r="K9" s="43">
        <v>85.972499999999997</v>
      </c>
      <c r="L9" s="43">
        <v>85.972499999999997</v>
      </c>
      <c r="M9" s="43">
        <v>85.972499999999997</v>
      </c>
      <c r="N9" s="43">
        <v>84.55</v>
      </c>
      <c r="O9" s="43">
        <v>84.55</v>
      </c>
      <c r="P9" s="43">
        <v>84.55</v>
      </c>
      <c r="Q9" s="43">
        <v>84.55</v>
      </c>
      <c r="R9" s="43">
        <v>83.825000000000003</v>
      </c>
      <c r="S9" s="43">
        <v>83.825000000000003</v>
      </c>
      <c r="T9" s="43">
        <v>83.825000000000003</v>
      </c>
      <c r="U9" s="43">
        <v>83.825000000000003</v>
      </c>
      <c r="V9" s="43">
        <v>86.8</v>
      </c>
      <c r="W9" s="43">
        <v>86.8</v>
      </c>
      <c r="X9" s="43">
        <v>86.8</v>
      </c>
      <c r="Y9" s="43">
        <v>86.8</v>
      </c>
      <c r="Z9" s="43">
        <v>85.377499999999998</v>
      </c>
      <c r="AA9" s="43">
        <v>85.377499999999998</v>
      </c>
      <c r="AB9" s="43">
        <v>85.377499999999998</v>
      </c>
      <c r="AC9" s="43">
        <v>85.377499999999998</v>
      </c>
      <c r="AD9" s="43">
        <v>90.69</v>
      </c>
      <c r="AE9" s="43">
        <v>90.69</v>
      </c>
      <c r="AF9" s="43">
        <v>90.69</v>
      </c>
      <c r="AG9" s="43">
        <v>90.69</v>
      </c>
      <c r="AH9" s="43">
        <v>98.394999999999996</v>
      </c>
      <c r="AI9" s="43">
        <v>98.394999999999996</v>
      </c>
      <c r="AJ9" s="43">
        <v>98.394999999999996</v>
      </c>
      <c r="AK9" s="43">
        <v>98.394999999999996</v>
      </c>
      <c r="AL9" s="43">
        <v>96.91</v>
      </c>
      <c r="AM9" s="43">
        <v>96.91</v>
      </c>
      <c r="AN9" s="43">
        <v>96.91</v>
      </c>
      <c r="AO9" s="43">
        <v>96.91</v>
      </c>
      <c r="AP9" s="43">
        <v>93.332499999999996</v>
      </c>
      <c r="AQ9" s="43">
        <v>93.332499999999996</v>
      </c>
      <c r="AR9" s="43">
        <v>93.332499999999996</v>
      </c>
      <c r="AS9" s="43">
        <v>93.332499999999996</v>
      </c>
      <c r="AT9" s="43">
        <v>89.5625</v>
      </c>
      <c r="AU9" s="43">
        <v>89.5625</v>
      </c>
      <c r="AV9" s="43">
        <v>89.5625</v>
      </c>
      <c r="AW9" s="43">
        <v>89.5625</v>
      </c>
      <c r="AX9" s="43">
        <v>86.905000000000001</v>
      </c>
      <c r="AY9" s="43">
        <v>86.905000000000001</v>
      </c>
      <c r="AZ9" s="43">
        <v>86.905000000000001</v>
      </c>
      <c r="BA9" s="43">
        <v>86.905000000000001</v>
      </c>
      <c r="BB9" s="43">
        <v>87.247500000000002</v>
      </c>
      <c r="BC9" s="43">
        <v>87.247500000000002</v>
      </c>
      <c r="BD9" s="43">
        <v>87.247500000000002</v>
      </c>
      <c r="BE9" s="43">
        <v>87.247500000000002</v>
      </c>
      <c r="BF9" s="43">
        <v>95.547499999999999</v>
      </c>
      <c r="BG9" s="43">
        <v>95.547499999999999</v>
      </c>
      <c r="BH9" s="43">
        <v>95.547499999999999</v>
      </c>
      <c r="BI9" s="43">
        <v>95.547499999999999</v>
      </c>
      <c r="BJ9" s="43">
        <v>109.5175</v>
      </c>
      <c r="BK9" s="43">
        <v>109.5175</v>
      </c>
      <c r="BL9" s="43">
        <v>109.5175</v>
      </c>
      <c r="BM9" s="43">
        <v>109.5175</v>
      </c>
      <c r="BN9" s="43">
        <v>117.00749999999999</v>
      </c>
      <c r="BO9" s="43">
        <v>117.00749999999999</v>
      </c>
      <c r="BP9" s="43">
        <v>117.00749999999999</v>
      </c>
      <c r="BQ9" s="43">
        <v>117.00749999999999</v>
      </c>
      <c r="BR9" s="43">
        <v>120.80249999999999</v>
      </c>
      <c r="BS9" s="43">
        <v>120.80249999999999</v>
      </c>
      <c r="BT9" s="43">
        <v>120.80249999999999</v>
      </c>
      <c r="BU9" s="43">
        <v>120.80249999999999</v>
      </c>
      <c r="BV9" s="43">
        <v>118.1575</v>
      </c>
      <c r="BW9" s="43">
        <v>118.1575</v>
      </c>
      <c r="BX9" s="43">
        <v>118.1575</v>
      </c>
      <c r="BY9" s="43">
        <v>118.1575</v>
      </c>
      <c r="BZ9" s="43">
        <v>117.39</v>
      </c>
      <c r="CA9" s="43">
        <v>117.39</v>
      </c>
      <c r="CB9" s="43">
        <v>117.39</v>
      </c>
      <c r="CC9" s="43">
        <v>117.39</v>
      </c>
      <c r="CD9" s="43">
        <v>115.01</v>
      </c>
      <c r="CE9" s="43">
        <v>115.01</v>
      </c>
      <c r="CF9" s="43">
        <v>115.01</v>
      </c>
      <c r="CG9" s="43">
        <v>115.01</v>
      </c>
      <c r="CH9" s="43">
        <v>112.1825</v>
      </c>
      <c r="CI9" s="43">
        <v>112.1825</v>
      </c>
      <c r="CJ9" s="43">
        <v>112.1825</v>
      </c>
      <c r="CK9" s="43">
        <v>112.1825</v>
      </c>
      <c r="CL9" s="43">
        <v>109.96</v>
      </c>
      <c r="CM9" s="43">
        <v>109.96</v>
      </c>
      <c r="CN9" s="43">
        <v>109.96</v>
      </c>
      <c r="CO9" s="43">
        <v>109.96</v>
      </c>
      <c r="CP9" s="43">
        <v>98.14</v>
      </c>
      <c r="CQ9" s="43">
        <v>98.14</v>
      </c>
      <c r="CR9" s="43">
        <v>98.14</v>
      </c>
      <c r="CS9" s="43">
        <v>98.14</v>
      </c>
      <c r="CT9" s="44"/>
      <c r="CU9" s="44"/>
      <c r="CV9" s="44"/>
      <c r="CW9" s="45"/>
      <c r="CX9" s="142">
        <f>IF(SUM(B9:CW9)&lt;&gt;0,AVERAGEIF(B9:CW9,"&lt;&gt;"""),"")</f>
        <v>98.631145833333292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175.9</v>
      </c>
      <c r="C14" s="149">
        <v>172</v>
      </c>
      <c r="D14" s="149">
        <v>112.4</v>
      </c>
      <c r="E14" s="149">
        <v>120</v>
      </c>
      <c r="F14" s="149">
        <v>155.1</v>
      </c>
      <c r="G14" s="149">
        <v>155.1</v>
      </c>
      <c r="H14" s="149">
        <v>151.5</v>
      </c>
      <c r="I14" s="149">
        <v>101.2</v>
      </c>
      <c r="J14" s="149">
        <v>153.5</v>
      </c>
      <c r="K14" s="149">
        <v>149.4</v>
      </c>
      <c r="L14" s="149">
        <v>145.4</v>
      </c>
      <c r="M14" s="149">
        <v>144</v>
      </c>
      <c r="N14" s="149">
        <v>160</v>
      </c>
      <c r="O14" s="149">
        <v>144.1</v>
      </c>
      <c r="P14" s="149">
        <v>148.69999999999999</v>
      </c>
      <c r="Q14" s="149">
        <v>158.9</v>
      </c>
      <c r="R14" s="149">
        <v>142.9</v>
      </c>
      <c r="S14" s="149">
        <v>143</v>
      </c>
      <c r="T14" s="149">
        <v>157.19999999999999</v>
      </c>
      <c r="U14" s="149">
        <v>173</v>
      </c>
      <c r="V14" s="149">
        <v>113</v>
      </c>
      <c r="W14" s="149">
        <v>97.2</v>
      </c>
      <c r="X14" s="149">
        <v>93.1</v>
      </c>
      <c r="Y14" s="149">
        <v>97.5</v>
      </c>
      <c r="Z14" s="149">
        <v>114.3</v>
      </c>
      <c r="AA14" s="149">
        <v>123.7</v>
      </c>
      <c r="AB14" s="149">
        <v>122.2</v>
      </c>
      <c r="AC14" s="149">
        <v>99.4</v>
      </c>
      <c r="AD14" s="149">
        <v>120.7</v>
      </c>
      <c r="AE14" s="149">
        <v>115.9</v>
      </c>
      <c r="AF14" s="149">
        <v>121.6</v>
      </c>
      <c r="AG14" s="149">
        <v>136.6</v>
      </c>
      <c r="AH14" s="149">
        <v>41.5</v>
      </c>
      <c r="AI14" s="149">
        <v>76.3</v>
      </c>
      <c r="AJ14" s="149">
        <v>116.8</v>
      </c>
      <c r="AK14" s="149">
        <v>129</v>
      </c>
      <c r="AL14" s="149">
        <v>132</v>
      </c>
      <c r="AM14" s="149">
        <v>116.9</v>
      </c>
      <c r="AN14" s="149"/>
      <c r="AO14" s="149">
        <v>50.4</v>
      </c>
      <c r="AP14" s="149"/>
      <c r="AQ14" s="149">
        <v>17.5</v>
      </c>
      <c r="AR14" s="149">
        <v>17.600000000000001</v>
      </c>
      <c r="AS14" s="149">
        <v>40</v>
      </c>
      <c r="AT14" s="149">
        <v>21.1</v>
      </c>
      <c r="AU14" s="149">
        <v>26</v>
      </c>
      <c r="AV14" s="149">
        <v>26.6</v>
      </c>
      <c r="AW14" s="149"/>
      <c r="AX14" s="149">
        <v>35.9</v>
      </c>
      <c r="AY14" s="149"/>
      <c r="AZ14" s="149"/>
      <c r="BA14" s="149">
        <v>17.899999999999999</v>
      </c>
      <c r="BB14" s="149"/>
      <c r="BC14" s="149"/>
      <c r="BD14" s="149"/>
      <c r="BE14" s="149">
        <v>1.8</v>
      </c>
      <c r="BF14" s="149">
        <v>64.3</v>
      </c>
      <c r="BG14" s="149">
        <v>9</v>
      </c>
      <c r="BH14" s="149"/>
      <c r="BI14" s="149">
        <v>1.9</v>
      </c>
      <c r="BJ14" s="149">
        <v>238.6</v>
      </c>
      <c r="BK14" s="149">
        <v>388.4</v>
      </c>
      <c r="BL14" s="149">
        <v>405.5</v>
      </c>
      <c r="BM14" s="149">
        <v>381.2</v>
      </c>
      <c r="BN14" s="149">
        <v>21.1</v>
      </c>
      <c r="BO14" s="149">
        <v>27</v>
      </c>
      <c r="BP14" s="149"/>
      <c r="BQ14" s="149">
        <v>45.2</v>
      </c>
      <c r="BR14" s="149">
        <v>118.7</v>
      </c>
      <c r="BS14" s="149">
        <v>142</v>
      </c>
      <c r="BT14" s="149">
        <v>138.4</v>
      </c>
      <c r="BU14" s="149">
        <v>154.5</v>
      </c>
      <c r="BV14" s="149">
        <v>294.2</v>
      </c>
      <c r="BW14" s="149">
        <v>279.5</v>
      </c>
      <c r="BX14" s="149">
        <v>241.3</v>
      </c>
      <c r="BY14" s="149">
        <v>274.60000000000002</v>
      </c>
      <c r="BZ14" s="149">
        <v>251.5</v>
      </c>
      <c r="CA14" s="149">
        <v>225</v>
      </c>
      <c r="CB14" s="149">
        <v>271.2</v>
      </c>
      <c r="CC14" s="149">
        <v>299.5</v>
      </c>
      <c r="CD14" s="149">
        <v>297.89999999999998</v>
      </c>
      <c r="CE14" s="149">
        <v>342</v>
      </c>
      <c r="CF14" s="149">
        <v>309.3</v>
      </c>
      <c r="CG14" s="149">
        <v>301.60000000000002</v>
      </c>
      <c r="CH14" s="149">
        <v>251.1</v>
      </c>
      <c r="CI14" s="149">
        <v>303.5</v>
      </c>
      <c r="CJ14" s="149">
        <v>237.9</v>
      </c>
      <c r="CK14" s="149">
        <v>236.5</v>
      </c>
      <c r="CL14" s="149">
        <v>281</v>
      </c>
      <c r="CM14" s="149">
        <v>240.1</v>
      </c>
      <c r="CN14" s="149">
        <v>239.7</v>
      </c>
      <c r="CO14" s="149">
        <v>265.2</v>
      </c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3191.05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>
        <v>63</v>
      </c>
      <c r="CQ16" s="155">
        <v>63</v>
      </c>
      <c r="CR16" s="155">
        <v>63</v>
      </c>
      <c r="CS16" s="155">
        <v>63</v>
      </c>
      <c r="CT16" s="156"/>
      <c r="CU16" s="156"/>
      <c r="CV16" s="156"/>
      <c r="CW16" s="157"/>
      <c r="CX16" s="158">
        <f t="array" ref="CX16">SUMPRODUCT(B16:CW16*0.25)</f>
        <v>63</v>
      </c>
    </row>
    <row r="17" spans="1:102" ht="30" customHeight="1" thickBot="1" x14ac:dyDescent="0.25">
      <c r="A17" s="105" t="s">
        <v>53</v>
      </c>
      <c r="B17" s="159">
        <f>SUM(B12:B16)</f>
        <v>175.9</v>
      </c>
      <c r="C17" s="160">
        <f t="shared" ref="C17:BN17" si="0">SUM(C12:C16)</f>
        <v>172</v>
      </c>
      <c r="D17" s="160">
        <f t="shared" si="0"/>
        <v>112.4</v>
      </c>
      <c r="E17" s="160">
        <f t="shared" si="0"/>
        <v>120</v>
      </c>
      <c r="F17" s="160">
        <f t="shared" si="0"/>
        <v>155.1</v>
      </c>
      <c r="G17" s="160">
        <f t="shared" si="0"/>
        <v>155.1</v>
      </c>
      <c r="H17" s="160">
        <f t="shared" si="0"/>
        <v>151.5</v>
      </c>
      <c r="I17" s="160">
        <f t="shared" si="0"/>
        <v>101.2</v>
      </c>
      <c r="J17" s="160">
        <f t="shared" si="0"/>
        <v>153.5</v>
      </c>
      <c r="K17" s="160">
        <f t="shared" si="0"/>
        <v>149.4</v>
      </c>
      <c r="L17" s="160">
        <f t="shared" si="0"/>
        <v>145.4</v>
      </c>
      <c r="M17" s="160">
        <f t="shared" si="0"/>
        <v>144</v>
      </c>
      <c r="N17" s="160">
        <f t="shared" si="0"/>
        <v>160</v>
      </c>
      <c r="O17" s="160">
        <f t="shared" si="0"/>
        <v>144.1</v>
      </c>
      <c r="P17" s="160">
        <f t="shared" si="0"/>
        <v>148.69999999999999</v>
      </c>
      <c r="Q17" s="160">
        <f t="shared" si="0"/>
        <v>158.9</v>
      </c>
      <c r="R17" s="160">
        <f t="shared" si="0"/>
        <v>142.9</v>
      </c>
      <c r="S17" s="160">
        <f t="shared" si="0"/>
        <v>143</v>
      </c>
      <c r="T17" s="160">
        <f t="shared" si="0"/>
        <v>157.19999999999999</v>
      </c>
      <c r="U17" s="160">
        <f t="shared" si="0"/>
        <v>173</v>
      </c>
      <c r="V17" s="160">
        <f t="shared" si="0"/>
        <v>113</v>
      </c>
      <c r="W17" s="160">
        <f t="shared" si="0"/>
        <v>97.2</v>
      </c>
      <c r="X17" s="160">
        <f t="shared" si="0"/>
        <v>93.1</v>
      </c>
      <c r="Y17" s="160">
        <f t="shared" si="0"/>
        <v>97.5</v>
      </c>
      <c r="Z17" s="160">
        <f t="shared" si="0"/>
        <v>114.3</v>
      </c>
      <c r="AA17" s="160">
        <f t="shared" si="0"/>
        <v>123.7</v>
      </c>
      <c r="AB17" s="160">
        <f t="shared" si="0"/>
        <v>122.2</v>
      </c>
      <c r="AC17" s="160">
        <f t="shared" si="0"/>
        <v>99.4</v>
      </c>
      <c r="AD17" s="160">
        <f t="shared" si="0"/>
        <v>120.7</v>
      </c>
      <c r="AE17" s="160">
        <f t="shared" si="0"/>
        <v>115.9</v>
      </c>
      <c r="AF17" s="160">
        <f t="shared" si="0"/>
        <v>121.6</v>
      </c>
      <c r="AG17" s="160">
        <f t="shared" si="0"/>
        <v>136.6</v>
      </c>
      <c r="AH17" s="160">
        <f t="shared" si="0"/>
        <v>41.5</v>
      </c>
      <c r="AI17" s="160">
        <f t="shared" si="0"/>
        <v>76.3</v>
      </c>
      <c r="AJ17" s="160">
        <f t="shared" si="0"/>
        <v>116.8</v>
      </c>
      <c r="AK17" s="160">
        <f t="shared" si="0"/>
        <v>129</v>
      </c>
      <c r="AL17" s="160">
        <f t="shared" si="0"/>
        <v>132</v>
      </c>
      <c r="AM17" s="160">
        <f t="shared" si="0"/>
        <v>116.9</v>
      </c>
      <c r="AN17" s="160">
        <f t="shared" si="0"/>
        <v>0</v>
      </c>
      <c r="AO17" s="160">
        <f t="shared" si="0"/>
        <v>50.4</v>
      </c>
      <c r="AP17" s="160">
        <f t="shared" si="0"/>
        <v>0</v>
      </c>
      <c r="AQ17" s="160">
        <f t="shared" si="0"/>
        <v>17.5</v>
      </c>
      <c r="AR17" s="160">
        <f t="shared" si="0"/>
        <v>17.600000000000001</v>
      </c>
      <c r="AS17" s="160">
        <f t="shared" si="0"/>
        <v>40</v>
      </c>
      <c r="AT17" s="160">
        <f t="shared" si="0"/>
        <v>21.1</v>
      </c>
      <c r="AU17" s="160">
        <f t="shared" si="0"/>
        <v>26</v>
      </c>
      <c r="AV17" s="160">
        <f t="shared" si="0"/>
        <v>26.6</v>
      </c>
      <c r="AW17" s="160">
        <f t="shared" si="0"/>
        <v>0</v>
      </c>
      <c r="AX17" s="160">
        <f t="shared" si="0"/>
        <v>35.9</v>
      </c>
      <c r="AY17" s="160">
        <f t="shared" si="0"/>
        <v>0</v>
      </c>
      <c r="AZ17" s="160">
        <f t="shared" si="0"/>
        <v>0</v>
      </c>
      <c r="BA17" s="160">
        <f t="shared" si="0"/>
        <v>17.899999999999999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1.8</v>
      </c>
      <c r="BF17" s="160">
        <f t="shared" si="0"/>
        <v>64.3</v>
      </c>
      <c r="BG17" s="160">
        <f t="shared" si="0"/>
        <v>9</v>
      </c>
      <c r="BH17" s="160">
        <f t="shared" si="0"/>
        <v>0</v>
      </c>
      <c r="BI17" s="160">
        <f t="shared" si="0"/>
        <v>1.9</v>
      </c>
      <c r="BJ17" s="160">
        <f t="shared" si="0"/>
        <v>238.6</v>
      </c>
      <c r="BK17" s="160">
        <f t="shared" si="0"/>
        <v>388.4</v>
      </c>
      <c r="BL17" s="160">
        <f t="shared" si="0"/>
        <v>405.5</v>
      </c>
      <c r="BM17" s="160">
        <f t="shared" si="0"/>
        <v>381.2</v>
      </c>
      <c r="BN17" s="160">
        <f t="shared" si="0"/>
        <v>21.1</v>
      </c>
      <c r="BO17" s="160">
        <f t="shared" ref="BO17:CW17" si="1">SUM(BO12:BO16)</f>
        <v>27</v>
      </c>
      <c r="BP17" s="160">
        <f t="shared" si="1"/>
        <v>0</v>
      </c>
      <c r="BQ17" s="160">
        <f t="shared" si="1"/>
        <v>45.2</v>
      </c>
      <c r="BR17" s="160">
        <f t="shared" si="1"/>
        <v>118.7</v>
      </c>
      <c r="BS17" s="160">
        <f t="shared" si="1"/>
        <v>142</v>
      </c>
      <c r="BT17" s="160">
        <f t="shared" si="1"/>
        <v>138.4</v>
      </c>
      <c r="BU17" s="160">
        <f t="shared" si="1"/>
        <v>154.5</v>
      </c>
      <c r="BV17" s="160">
        <f t="shared" si="1"/>
        <v>294.2</v>
      </c>
      <c r="BW17" s="160">
        <f t="shared" si="1"/>
        <v>279.5</v>
      </c>
      <c r="BX17" s="160">
        <f t="shared" si="1"/>
        <v>241.3</v>
      </c>
      <c r="BY17" s="160">
        <f t="shared" si="1"/>
        <v>274.60000000000002</v>
      </c>
      <c r="BZ17" s="160">
        <f t="shared" si="1"/>
        <v>251.5</v>
      </c>
      <c r="CA17" s="160">
        <f t="shared" si="1"/>
        <v>225</v>
      </c>
      <c r="CB17" s="160">
        <f t="shared" si="1"/>
        <v>271.2</v>
      </c>
      <c r="CC17" s="160">
        <f t="shared" si="1"/>
        <v>299.5</v>
      </c>
      <c r="CD17" s="160">
        <f t="shared" si="1"/>
        <v>297.89999999999998</v>
      </c>
      <c r="CE17" s="160">
        <f t="shared" si="1"/>
        <v>342</v>
      </c>
      <c r="CF17" s="160">
        <f t="shared" si="1"/>
        <v>309.3</v>
      </c>
      <c r="CG17" s="160">
        <f t="shared" si="1"/>
        <v>301.60000000000002</v>
      </c>
      <c r="CH17" s="160">
        <f t="shared" si="1"/>
        <v>251.1</v>
      </c>
      <c r="CI17" s="160">
        <f t="shared" si="1"/>
        <v>303.5</v>
      </c>
      <c r="CJ17" s="160">
        <f t="shared" si="1"/>
        <v>237.9</v>
      </c>
      <c r="CK17" s="160">
        <f t="shared" si="1"/>
        <v>236.5</v>
      </c>
      <c r="CL17" s="160">
        <f t="shared" si="1"/>
        <v>281</v>
      </c>
      <c r="CM17" s="160">
        <f t="shared" si="1"/>
        <v>240.1</v>
      </c>
      <c r="CN17" s="160">
        <f t="shared" si="1"/>
        <v>239.7</v>
      </c>
      <c r="CO17" s="160">
        <f t="shared" si="1"/>
        <v>265.2</v>
      </c>
      <c r="CP17" s="160">
        <f t="shared" si="1"/>
        <v>63</v>
      </c>
      <c r="CQ17" s="160">
        <f t="shared" si="1"/>
        <v>63</v>
      </c>
      <c r="CR17" s="160">
        <f t="shared" si="1"/>
        <v>63</v>
      </c>
      <c r="CS17" s="160">
        <f t="shared" si="1"/>
        <v>63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3254.05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>
        <v>66.5</v>
      </c>
      <c r="AO22" s="149"/>
      <c r="AP22" s="149"/>
      <c r="AQ22" s="149"/>
      <c r="AR22" s="149"/>
      <c r="AS22" s="149"/>
      <c r="AT22" s="149"/>
      <c r="AU22" s="149"/>
      <c r="AV22" s="149"/>
      <c r="AW22" s="149">
        <v>11.8</v>
      </c>
      <c r="AX22" s="149"/>
      <c r="AY22" s="149">
        <v>14.7</v>
      </c>
      <c r="AZ22" s="149">
        <v>19.600000000000001</v>
      </c>
      <c r="BA22" s="149"/>
      <c r="BB22" s="149">
        <v>50.4</v>
      </c>
      <c r="BC22" s="149">
        <v>73.599999999999994</v>
      </c>
      <c r="BD22" s="149">
        <v>33.700000000000003</v>
      </c>
      <c r="BE22" s="149"/>
      <c r="BF22" s="149"/>
      <c r="BG22" s="149"/>
      <c r="BH22" s="149">
        <v>58.2</v>
      </c>
      <c r="BI22" s="149"/>
      <c r="BJ22" s="149"/>
      <c r="BK22" s="149"/>
      <c r="BL22" s="149"/>
      <c r="BM22" s="149"/>
      <c r="BN22" s="149"/>
      <c r="BO22" s="149"/>
      <c r="BP22" s="149">
        <v>2.4</v>
      </c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>
        <v>43.3</v>
      </c>
      <c r="CQ22" s="149">
        <v>43.5</v>
      </c>
      <c r="CR22" s="149">
        <v>37</v>
      </c>
      <c r="CS22" s="149">
        <v>145.80000000000001</v>
      </c>
      <c r="CT22" s="150"/>
      <c r="CU22" s="150"/>
      <c r="CV22" s="150"/>
      <c r="CW22" s="151"/>
      <c r="CX22" s="152">
        <f t="array" ref="CX22">SUMPRODUCT(B22:CW22*0.25)</f>
        <v>150.125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>
        <v>354.3</v>
      </c>
      <c r="BK24" s="155">
        <v>354.3</v>
      </c>
      <c r="BL24" s="155">
        <v>354.3</v>
      </c>
      <c r="BM24" s="155">
        <v>354.3</v>
      </c>
      <c r="BN24" s="155"/>
      <c r="BO24" s="155"/>
      <c r="BP24" s="155"/>
      <c r="BQ24" s="155"/>
      <c r="BR24" s="155">
        <v>107.4</v>
      </c>
      <c r="BS24" s="155">
        <v>107.4</v>
      </c>
      <c r="BT24" s="155">
        <v>107.4</v>
      </c>
      <c r="BU24" s="155">
        <v>107.4</v>
      </c>
      <c r="BV24" s="155">
        <v>265</v>
      </c>
      <c r="BW24" s="155">
        <v>265</v>
      </c>
      <c r="BX24" s="155">
        <v>265</v>
      </c>
      <c r="BY24" s="155">
        <v>265</v>
      </c>
      <c r="BZ24" s="155">
        <v>278.2</v>
      </c>
      <c r="CA24" s="155">
        <v>278.2</v>
      </c>
      <c r="CB24" s="155">
        <v>278.2</v>
      </c>
      <c r="CC24" s="155">
        <v>278.2</v>
      </c>
      <c r="CD24" s="155">
        <v>311.60000000000002</v>
      </c>
      <c r="CE24" s="155">
        <v>311.60000000000002</v>
      </c>
      <c r="CF24" s="155">
        <v>311.60000000000002</v>
      </c>
      <c r="CG24" s="155">
        <v>311.60000000000002</v>
      </c>
      <c r="CH24" s="155">
        <v>269</v>
      </c>
      <c r="CI24" s="155">
        <v>269</v>
      </c>
      <c r="CJ24" s="155">
        <v>269</v>
      </c>
      <c r="CK24" s="155">
        <v>269</v>
      </c>
      <c r="CL24" s="155">
        <v>254.2</v>
      </c>
      <c r="CM24" s="155">
        <v>254.2</v>
      </c>
      <c r="CN24" s="155">
        <v>254.2</v>
      </c>
      <c r="CO24" s="155">
        <v>254.2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1839.7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66.5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11.8</v>
      </c>
      <c r="AX25" s="160">
        <f t="shared" si="2"/>
        <v>0</v>
      </c>
      <c r="AY25" s="160">
        <f t="shared" si="2"/>
        <v>14.7</v>
      </c>
      <c r="AZ25" s="160">
        <f t="shared" si="2"/>
        <v>19.600000000000001</v>
      </c>
      <c r="BA25" s="160">
        <f t="shared" si="2"/>
        <v>0</v>
      </c>
      <c r="BB25" s="160">
        <f t="shared" si="2"/>
        <v>50.4</v>
      </c>
      <c r="BC25" s="160">
        <f t="shared" si="2"/>
        <v>73.599999999999994</v>
      </c>
      <c r="BD25" s="160">
        <f t="shared" si="2"/>
        <v>33.700000000000003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58.2</v>
      </c>
      <c r="BI25" s="160">
        <f t="shared" si="2"/>
        <v>0</v>
      </c>
      <c r="BJ25" s="160">
        <f t="shared" si="2"/>
        <v>354.3</v>
      </c>
      <c r="BK25" s="160">
        <f t="shared" si="2"/>
        <v>354.3</v>
      </c>
      <c r="BL25" s="160">
        <f t="shared" si="2"/>
        <v>354.3</v>
      </c>
      <c r="BM25" s="160">
        <f t="shared" si="2"/>
        <v>354.3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2.4</v>
      </c>
      <c r="BQ25" s="160">
        <f t="shared" si="3"/>
        <v>0</v>
      </c>
      <c r="BR25" s="160">
        <f t="shared" si="3"/>
        <v>107.4</v>
      </c>
      <c r="BS25" s="160">
        <f t="shared" si="3"/>
        <v>107.4</v>
      </c>
      <c r="BT25" s="160">
        <f t="shared" si="3"/>
        <v>107.4</v>
      </c>
      <c r="BU25" s="160">
        <f t="shared" si="3"/>
        <v>107.4</v>
      </c>
      <c r="BV25" s="160">
        <f t="shared" si="3"/>
        <v>265</v>
      </c>
      <c r="BW25" s="160">
        <f t="shared" si="3"/>
        <v>265</v>
      </c>
      <c r="BX25" s="160">
        <f t="shared" si="3"/>
        <v>265</v>
      </c>
      <c r="BY25" s="160">
        <f t="shared" si="3"/>
        <v>265</v>
      </c>
      <c r="BZ25" s="160">
        <f t="shared" si="3"/>
        <v>278.2</v>
      </c>
      <c r="CA25" s="160">
        <f t="shared" si="3"/>
        <v>278.2</v>
      </c>
      <c r="CB25" s="160">
        <f t="shared" si="3"/>
        <v>278.2</v>
      </c>
      <c r="CC25" s="160">
        <f t="shared" si="3"/>
        <v>278.2</v>
      </c>
      <c r="CD25" s="160">
        <f t="shared" si="3"/>
        <v>311.60000000000002</v>
      </c>
      <c r="CE25" s="160">
        <f t="shared" si="3"/>
        <v>311.60000000000002</v>
      </c>
      <c r="CF25" s="160">
        <f t="shared" si="3"/>
        <v>311.60000000000002</v>
      </c>
      <c r="CG25" s="160">
        <f t="shared" si="3"/>
        <v>311.60000000000002</v>
      </c>
      <c r="CH25" s="160">
        <f t="shared" si="3"/>
        <v>269</v>
      </c>
      <c r="CI25" s="160">
        <f t="shared" si="3"/>
        <v>269</v>
      </c>
      <c r="CJ25" s="160">
        <f t="shared" si="3"/>
        <v>269</v>
      </c>
      <c r="CK25" s="160">
        <f t="shared" si="3"/>
        <v>269</v>
      </c>
      <c r="CL25" s="160">
        <f t="shared" si="3"/>
        <v>254.2</v>
      </c>
      <c r="CM25" s="160">
        <f t="shared" si="3"/>
        <v>254.2</v>
      </c>
      <c r="CN25" s="160">
        <f t="shared" si="3"/>
        <v>254.2</v>
      </c>
      <c r="CO25" s="160">
        <f t="shared" si="3"/>
        <v>254.2</v>
      </c>
      <c r="CP25" s="160">
        <f t="shared" si="3"/>
        <v>43.3</v>
      </c>
      <c r="CQ25" s="160">
        <f t="shared" si="3"/>
        <v>43.5</v>
      </c>
      <c r="CR25" s="160">
        <f t="shared" si="3"/>
        <v>37</v>
      </c>
      <c r="CS25" s="160">
        <f t="shared" si="3"/>
        <v>145.80000000000001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1989.825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2026-01-16T22:19:43Z</dcterms:created>
  <dcterms:modified xsi:type="dcterms:W3CDTF">2026-01-16T22:19:45Z</dcterms:modified>
</cp:coreProperties>
</file>