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 a="1"/>
  <c r="CX36" i="5" s="1"/>
  <c r="CX41" i="5" s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/>
  <c r="CX32" i="5" a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 a="1"/>
  <c r="CX25" i="5" s="1"/>
  <c r="CX24" i="5" a="1"/>
  <c r="CX24" i="5" s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/>
  <c r="CX13" i="5" a="1"/>
  <c r="CX12" i="5"/>
  <c r="CX12" i="5" a="1"/>
  <c r="CX11" i="5"/>
  <c r="CX17" i="5" s="1"/>
  <c r="CX53" i="5" s="1"/>
  <c r="CX11" i="5" a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25" i="6" l="1"/>
  <c r="CX50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<sst xmlns="http://schemas.openxmlformats.org/spreadsheetml/2006/main" count="122" uniqueCount="56">
  <si>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25/11/2025 23:28:04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</si>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</sst>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7FD-44E6-A2A8-ABBBCCCC1E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7FD-44E6-A2A8-ABBBCCCC1E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">
                  <c:v>2.2999999999999998</c:v>
                </c:pt>
                <c:pt idx="3">
                  <c:v>4</c:v>
                </c:pt>
                <c:pt idx="7">
                  <c:v>0.3</c:v>
                </c:pt>
                <c:pt idx="61">
                  <c:v>4</c:v>
                </c:pt>
                <c:pt idx="62">
                  <c:v>4</c:v>
                </c:pt>
                <c:pt idx="86">
                  <c:v>3.7</c:v>
                </c:pt>
                <c:pt idx="8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FD-44E6-A2A8-ABBBCCCC1E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1.722</c:v>
                </c:pt>
                <c:pt idx="3">
                  <c:v>12.444000000000001</c:v>
                </c:pt>
                <c:pt idx="33">
                  <c:v>0.311</c:v>
                </c:pt>
                <c:pt idx="34">
                  <c:v>0.622</c:v>
                </c:pt>
                <c:pt idx="35">
                  <c:v>0.622</c:v>
                </c:pt>
                <c:pt idx="36">
                  <c:v>0.45700000000000002</c:v>
                </c:pt>
                <c:pt idx="37">
                  <c:v>0.30599999999999999</c:v>
                </c:pt>
                <c:pt idx="38">
                  <c:v>0.30599999999999999</c:v>
                </c:pt>
                <c:pt idx="39">
                  <c:v>0.30599999999999999</c:v>
                </c:pt>
                <c:pt idx="40">
                  <c:v>0.30199999999999999</c:v>
                </c:pt>
                <c:pt idx="41">
                  <c:v>0.45400000000000001</c:v>
                </c:pt>
                <c:pt idx="42">
                  <c:v>0.45500000000000002</c:v>
                </c:pt>
                <c:pt idx="43">
                  <c:v>0.30299999999999999</c:v>
                </c:pt>
                <c:pt idx="44">
                  <c:v>0.29899999999999999</c:v>
                </c:pt>
                <c:pt idx="45">
                  <c:v>0.15</c:v>
                </c:pt>
                <c:pt idx="46">
                  <c:v>0.29799999999999999</c:v>
                </c:pt>
                <c:pt idx="47">
                  <c:v>0.29799999999999999</c:v>
                </c:pt>
                <c:pt idx="48">
                  <c:v>0.29799999999999999</c:v>
                </c:pt>
                <c:pt idx="51">
                  <c:v>0.59499999999999997</c:v>
                </c:pt>
                <c:pt idx="63">
                  <c:v>0.77500000000000002</c:v>
                </c:pt>
                <c:pt idx="64">
                  <c:v>0.77900000000000003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FD-44E6-A2A8-ABBBCCCC1E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7FD-44E6-A2A8-ABBBCCCC1E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7FD-44E6-A2A8-ABBBCCCC1E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0">
                  <c:v>34.533999999999999</c:v>
                </c:pt>
                <c:pt idx="1">
                  <c:v>28.091999999999999</c:v>
                </c:pt>
                <c:pt idx="2">
                  <c:v>29.331</c:v>
                </c:pt>
                <c:pt idx="3">
                  <c:v>16.419</c:v>
                </c:pt>
                <c:pt idx="4">
                  <c:v>10.875999999999999</c:v>
                </c:pt>
                <c:pt idx="7">
                  <c:v>38.566000000000003</c:v>
                </c:pt>
                <c:pt idx="8">
                  <c:v>51.6</c:v>
                </c:pt>
                <c:pt idx="9">
                  <c:v>52.4</c:v>
                </c:pt>
                <c:pt idx="10">
                  <c:v>63.8</c:v>
                </c:pt>
                <c:pt idx="11">
                  <c:v>60.4</c:v>
                </c:pt>
                <c:pt idx="12">
                  <c:v>52.055</c:v>
                </c:pt>
                <c:pt idx="13">
                  <c:v>57.274999999999999</c:v>
                </c:pt>
                <c:pt idx="14">
                  <c:v>51.127000000000002</c:v>
                </c:pt>
                <c:pt idx="15">
                  <c:v>49.911000000000001</c:v>
                </c:pt>
                <c:pt idx="16">
                  <c:v>53.253999999999998</c:v>
                </c:pt>
                <c:pt idx="17">
                  <c:v>58.265000000000001</c:v>
                </c:pt>
                <c:pt idx="18">
                  <c:v>39.6</c:v>
                </c:pt>
                <c:pt idx="19">
                  <c:v>45.371000000000002</c:v>
                </c:pt>
                <c:pt idx="34">
                  <c:v>13.148</c:v>
                </c:pt>
                <c:pt idx="37">
                  <c:v>0.6</c:v>
                </c:pt>
                <c:pt idx="50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FD-44E6-A2A8-ABBBCCCC1E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7FD-44E6-A2A8-ABBBCCCC1E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7FD-44E6-A2A8-ABBBCCCC1E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">
                  <c:v>0.85399999999999998</c:v>
                </c:pt>
                <c:pt idx="4">
                  <c:v>13.217000000000001</c:v>
                </c:pt>
                <c:pt idx="5">
                  <c:v>8.1419999999999995</c:v>
                </c:pt>
                <c:pt idx="8">
                  <c:v>0.26400000000000001</c:v>
                </c:pt>
                <c:pt idx="9">
                  <c:v>5.2510000000000003</c:v>
                </c:pt>
                <c:pt idx="10">
                  <c:v>3.355</c:v>
                </c:pt>
                <c:pt idx="11">
                  <c:v>8.0939999999999994</c:v>
                </c:pt>
                <c:pt idx="18">
                  <c:v>1.456</c:v>
                </c:pt>
                <c:pt idx="20">
                  <c:v>30.077000000000002</c:v>
                </c:pt>
                <c:pt idx="21">
                  <c:v>31.809000000000001</c:v>
                </c:pt>
                <c:pt idx="22">
                  <c:v>28.486000000000001</c:v>
                </c:pt>
                <c:pt idx="23">
                  <c:v>69.162999999999997</c:v>
                </c:pt>
                <c:pt idx="24">
                  <c:v>21.55</c:v>
                </c:pt>
                <c:pt idx="25">
                  <c:v>23</c:v>
                </c:pt>
                <c:pt idx="26">
                  <c:v>8</c:v>
                </c:pt>
                <c:pt idx="27">
                  <c:v>28</c:v>
                </c:pt>
                <c:pt idx="28">
                  <c:v>89</c:v>
                </c:pt>
                <c:pt idx="29">
                  <c:v>98.799000000000007</c:v>
                </c:pt>
                <c:pt idx="30">
                  <c:v>70.501000000000005</c:v>
                </c:pt>
                <c:pt idx="31">
                  <c:v>77.55</c:v>
                </c:pt>
                <c:pt idx="32">
                  <c:v>43.055</c:v>
                </c:pt>
                <c:pt idx="33">
                  <c:v>2</c:v>
                </c:pt>
                <c:pt idx="34">
                  <c:v>2</c:v>
                </c:pt>
                <c:pt idx="35">
                  <c:v>8.3129999999999988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41</c:v>
                </c:pt>
                <c:pt idx="40">
                  <c:v>17.734000000000002</c:v>
                </c:pt>
                <c:pt idx="41">
                  <c:v>27.919999999999998</c:v>
                </c:pt>
                <c:pt idx="42">
                  <c:v>27.1</c:v>
                </c:pt>
                <c:pt idx="43">
                  <c:v>28.230999999999998</c:v>
                </c:pt>
                <c:pt idx="44">
                  <c:v>17.306000000000001</c:v>
                </c:pt>
                <c:pt idx="45">
                  <c:v>16.012</c:v>
                </c:pt>
                <c:pt idx="46">
                  <c:v>1.6850000000000001</c:v>
                </c:pt>
                <c:pt idx="47">
                  <c:v>23.111000000000001</c:v>
                </c:pt>
                <c:pt idx="48">
                  <c:v>18.402000000000001</c:v>
                </c:pt>
                <c:pt idx="49">
                  <c:v>24.184999999999999</c:v>
                </c:pt>
                <c:pt idx="50">
                  <c:v>23.832000000000001</c:v>
                </c:pt>
                <c:pt idx="51">
                  <c:v>8.754999999999999</c:v>
                </c:pt>
                <c:pt idx="52">
                  <c:v>149.702</c:v>
                </c:pt>
                <c:pt idx="53">
                  <c:v>189.64</c:v>
                </c:pt>
                <c:pt idx="54">
                  <c:v>171.28</c:v>
                </c:pt>
                <c:pt idx="55">
                  <c:v>160.27000000000001</c:v>
                </c:pt>
                <c:pt idx="56">
                  <c:v>1</c:v>
                </c:pt>
                <c:pt idx="57">
                  <c:v>1</c:v>
                </c:pt>
                <c:pt idx="59">
                  <c:v>71.570999999999998</c:v>
                </c:pt>
                <c:pt idx="60">
                  <c:v>109.818</c:v>
                </c:pt>
                <c:pt idx="61">
                  <c:v>92.587000000000003</c:v>
                </c:pt>
                <c:pt idx="62">
                  <c:v>89.176000000000002</c:v>
                </c:pt>
                <c:pt idx="63">
                  <c:v>10.055</c:v>
                </c:pt>
                <c:pt idx="64">
                  <c:v>9</c:v>
                </c:pt>
                <c:pt idx="65">
                  <c:v>5</c:v>
                </c:pt>
                <c:pt idx="66">
                  <c:v>5</c:v>
                </c:pt>
                <c:pt idx="67">
                  <c:v>23.573</c:v>
                </c:pt>
                <c:pt idx="68">
                  <c:v>23</c:v>
                </c:pt>
                <c:pt idx="69">
                  <c:v>23</c:v>
                </c:pt>
                <c:pt idx="70">
                  <c:v>23</c:v>
                </c:pt>
                <c:pt idx="71">
                  <c:v>28.832000000000001</c:v>
                </c:pt>
                <c:pt idx="72">
                  <c:v>24</c:v>
                </c:pt>
                <c:pt idx="73">
                  <c:v>26</c:v>
                </c:pt>
                <c:pt idx="74">
                  <c:v>8.08</c:v>
                </c:pt>
                <c:pt idx="75">
                  <c:v>25</c:v>
                </c:pt>
                <c:pt idx="76">
                  <c:v>48.146999999999998</c:v>
                </c:pt>
                <c:pt idx="77">
                  <c:v>77.849999999999994</c:v>
                </c:pt>
                <c:pt idx="78">
                  <c:v>120.07299999999999</c:v>
                </c:pt>
                <c:pt idx="79">
                  <c:v>147</c:v>
                </c:pt>
                <c:pt idx="80">
                  <c:v>136.5</c:v>
                </c:pt>
                <c:pt idx="81">
                  <c:v>53.968999999999994</c:v>
                </c:pt>
                <c:pt idx="82">
                  <c:v>42.361000000000004</c:v>
                </c:pt>
                <c:pt idx="83">
                  <c:v>41.738</c:v>
                </c:pt>
                <c:pt idx="84">
                  <c:v>57.282000000000004</c:v>
                </c:pt>
                <c:pt idx="85">
                  <c:v>43.000999999999998</c:v>
                </c:pt>
                <c:pt idx="86">
                  <c:v>50.84</c:v>
                </c:pt>
                <c:pt idx="87">
                  <c:v>52.65</c:v>
                </c:pt>
                <c:pt idx="88">
                  <c:v>53.95</c:v>
                </c:pt>
                <c:pt idx="89">
                  <c:v>64.040999999999997</c:v>
                </c:pt>
                <c:pt idx="90">
                  <c:v>60.295000000000002</c:v>
                </c:pt>
                <c:pt idx="91">
                  <c:v>48.725999999999999</c:v>
                </c:pt>
                <c:pt idx="92">
                  <c:v>47.732999999999997</c:v>
                </c:pt>
                <c:pt idx="93">
                  <c:v>14.824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FD-44E6-A2A8-ABBBCCCC1E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25.3</c:v>
                </c:pt>
                <c:pt idx="25">
                  <c:v>25.3</c:v>
                </c:pt>
                <c:pt idx="26">
                  <c:v>25.3</c:v>
                </c:pt>
                <c:pt idx="27">
                  <c:v>25.3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25.6</c:v>
                </c:pt>
                <c:pt idx="72">
                  <c:v>0</c:v>
                </c:pt>
                <c:pt idx="73">
                  <c:v>0</c:v>
                </c:pt>
                <c:pt idx="74">
                  <c:v>117.7</c:v>
                </c:pt>
                <c:pt idx="75">
                  <c:v>0</c:v>
                </c:pt>
                <c:pt idx="76">
                  <c:v>25.2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FD-44E6-A2A8-ABBBCCCC1E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2.5150000000000001</c:v>
                </c:pt>
                <c:pt idx="1">
                  <c:v>5.6980000000000004</c:v>
                </c:pt>
                <c:pt idx="2">
                  <c:v>4.5919999999999996</c:v>
                </c:pt>
                <c:pt idx="3">
                  <c:v>7.6260000000000003</c:v>
                </c:pt>
                <c:pt idx="4">
                  <c:v>8.0869999999999997</c:v>
                </c:pt>
                <c:pt idx="5">
                  <c:v>12.244</c:v>
                </c:pt>
                <c:pt idx="6">
                  <c:v>13.837999999999999</c:v>
                </c:pt>
                <c:pt idx="7">
                  <c:v>0.97899999999999998</c:v>
                </c:pt>
                <c:pt idx="8">
                  <c:v>3.0409999999999999</c:v>
                </c:pt>
                <c:pt idx="9">
                  <c:v>2.4460000000000002</c:v>
                </c:pt>
                <c:pt idx="10">
                  <c:v>0.93100000000000005</c:v>
                </c:pt>
                <c:pt idx="11">
                  <c:v>0.77400000000000002</c:v>
                </c:pt>
                <c:pt idx="12">
                  <c:v>0.21199999999999999</c:v>
                </c:pt>
                <c:pt idx="13">
                  <c:v>0.17899999999999999</c:v>
                </c:pt>
                <c:pt idx="14">
                  <c:v>0.16600000000000001</c:v>
                </c:pt>
                <c:pt idx="15">
                  <c:v>0.156</c:v>
                </c:pt>
                <c:pt idx="16">
                  <c:v>0.16400000000000001</c:v>
                </c:pt>
                <c:pt idx="17">
                  <c:v>0.27100000000000002</c:v>
                </c:pt>
                <c:pt idx="18">
                  <c:v>0.432</c:v>
                </c:pt>
                <c:pt idx="19">
                  <c:v>2.5880000000000001</c:v>
                </c:pt>
                <c:pt idx="20">
                  <c:v>8.8559999999999999</c:v>
                </c:pt>
                <c:pt idx="21">
                  <c:v>8.0869999999999997</c:v>
                </c:pt>
                <c:pt idx="22">
                  <c:v>13.9</c:v>
                </c:pt>
                <c:pt idx="23">
                  <c:v>5.2140000000000004</c:v>
                </c:pt>
                <c:pt idx="24">
                  <c:v>2.06</c:v>
                </c:pt>
                <c:pt idx="25">
                  <c:v>1.5860000000000001</c:v>
                </c:pt>
                <c:pt idx="26">
                  <c:v>7.1040000000000001</c:v>
                </c:pt>
                <c:pt idx="27">
                  <c:v>8.7029999999999994</c:v>
                </c:pt>
                <c:pt idx="28">
                  <c:v>11.67</c:v>
                </c:pt>
                <c:pt idx="29">
                  <c:v>6.1379999999999999</c:v>
                </c:pt>
                <c:pt idx="30">
                  <c:v>6.8369999999999997</c:v>
                </c:pt>
                <c:pt idx="31">
                  <c:v>11.38</c:v>
                </c:pt>
                <c:pt idx="32">
                  <c:v>45.530999999999999</c:v>
                </c:pt>
                <c:pt idx="33">
                  <c:v>54.430999999999997</c:v>
                </c:pt>
                <c:pt idx="34">
                  <c:v>77.287999999999997</c:v>
                </c:pt>
                <c:pt idx="35">
                  <c:v>81.257000000000005</c:v>
                </c:pt>
                <c:pt idx="36">
                  <c:v>129.83099999999999</c:v>
                </c:pt>
                <c:pt idx="37">
                  <c:v>104.33499999999999</c:v>
                </c:pt>
                <c:pt idx="38">
                  <c:v>153.65100000000001</c:v>
                </c:pt>
                <c:pt idx="39">
                  <c:v>91.698999999999998</c:v>
                </c:pt>
                <c:pt idx="40">
                  <c:v>104.208</c:v>
                </c:pt>
                <c:pt idx="41">
                  <c:v>93.542000000000002</c:v>
                </c:pt>
                <c:pt idx="42">
                  <c:v>95.99</c:v>
                </c:pt>
                <c:pt idx="43">
                  <c:v>106.181</c:v>
                </c:pt>
                <c:pt idx="44">
                  <c:v>111.744</c:v>
                </c:pt>
                <c:pt idx="45">
                  <c:v>120.81100000000001</c:v>
                </c:pt>
                <c:pt idx="46">
                  <c:v>153.38999999999999</c:v>
                </c:pt>
                <c:pt idx="47">
                  <c:v>176.995</c:v>
                </c:pt>
                <c:pt idx="48">
                  <c:v>127.56</c:v>
                </c:pt>
                <c:pt idx="49">
                  <c:v>131.92599999999999</c:v>
                </c:pt>
                <c:pt idx="50">
                  <c:v>117.98099999999999</c:v>
                </c:pt>
                <c:pt idx="51">
                  <c:v>155.88999999999999</c:v>
                </c:pt>
                <c:pt idx="52">
                  <c:v>45.55</c:v>
                </c:pt>
                <c:pt idx="53">
                  <c:v>13.851000000000001</c:v>
                </c:pt>
                <c:pt idx="54">
                  <c:v>22.058</c:v>
                </c:pt>
                <c:pt idx="55">
                  <c:v>21.672999999999998</c:v>
                </c:pt>
                <c:pt idx="56">
                  <c:v>111.708</c:v>
                </c:pt>
                <c:pt idx="57">
                  <c:v>94.731999999999999</c:v>
                </c:pt>
                <c:pt idx="58">
                  <c:v>92.106999999999999</c:v>
                </c:pt>
                <c:pt idx="59">
                  <c:v>21.401</c:v>
                </c:pt>
                <c:pt idx="60">
                  <c:v>0.49199999999999999</c:v>
                </c:pt>
                <c:pt idx="61">
                  <c:v>1.286</c:v>
                </c:pt>
                <c:pt idx="62">
                  <c:v>0.94799999999999995</c:v>
                </c:pt>
                <c:pt idx="63">
                  <c:v>28.366</c:v>
                </c:pt>
                <c:pt idx="64">
                  <c:v>41.149000000000001</c:v>
                </c:pt>
                <c:pt idx="65">
                  <c:v>32.374000000000002</c:v>
                </c:pt>
                <c:pt idx="66">
                  <c:v>29.384</c:v>
                </c:pt>
                <c:pt idx="67">
                  <c:v>15.881</c:v>
                </c:pt>
                <c:pt idx="68">
                  <c:v>9.1780000000000008</c:v>
                </c:pt>
                <c:pt idx="69">
                  <c:v>13.557</c:v>
                </c:pt>
                <c:pt idx="70">
                  <c:v>14.685</c:v>
                </c:pt>
                <c:pt idx="71">
                  <c:v>2.6880000000000002</c:v>
                </c:pt>
                <c:pt idx="72">
                  <c:v>22.678999999999998</c:v>
                </c:pt>
                <c:pt idx="73">
                  <c:v>26.683</c:v>
                </c:pt>
                <c:pt idx="74">
                  <c:v>8.0000000000000002E-3</c:v>
                </c:pt>
                <c:pt idx="75">
                  <c:v>26.420999999999999</c:v>
                </c:pt>
                <c:pt idx="76">
                  <c:v>2.4020000000000001</c:v>
                </c:pt>
                <c:pt idx="77">
                  <c:v>5.9829999999999997</c:v>
                </c:pt>
                <c:pt idx="78">
                  <c:v>0.13400000000000001</c:v>
                </c:pt>
                <c:pt idx="79">
                  <c:v>5.6130000000000004</c:v>
                </c:pt>
                <c:pt idx="80">
                  <c:v>0.30499999999999999</c:v>
                </c:pt>
                <c:pt idx="81">
                  <c:v>0.28399999999999997</c:v>
                </c:pt>
                <c:pt idx="82">
                  <c:v>0.24199999999999999</c:v>
                </c:pt>
                <c:pt idx="83">
                  <c:v>0.2</c:v>
                </c:pt>
                <c:pt idx="84">
                  <c:v>0.61099999999999999</c:v>
                </c:pt>
                <c:pt idx="85">
                  <c:v>0.115</c:v>
                </c:pt>
                <c:pt idx="86">
                  <c:v>0.33700000000000002</c:v>
                </c:pt>
                <c:pt idx="87">
                  <c:v>0.54800000000000004</c:v>
                </c:pt>
                <c:pt idx="88">
                  <c:v>0.307</c:v>
                </c:pt>
                <c:pt idx="89">
                  <c:v>0.121</c:v>
                </c:pt>
                <c:pt idx="90">
                  <c:v>0.50700000000000001</c:v>
                </c:pt>
                <c:pt idx="91">
                  <c:v>1.7549999999999999</c:v>
                </c:pt>
                <c:pt idx="92">
                  <c:v>3.7829999999999999</c:v>
                </c:pt>
                <c:pt idx="93">
                  <c:v>9.9480000000000004</c:v>
                </c:pt>
                <c:pt idx="94">
                  <c:v>25.858000000000001</c:v>
                </c:pt>
                <c:pt idx="95">
                  <c:v>30.600999999999999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FD-44E6-A2A8-ABBBCCCC1E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7FD-44E6-A2A8-ABBBCCCC1E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7FD-44E6-A2A8-ABBBCCCC1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74.83</c:v>
                </c:pt>
                <c:pt idx="1">
                  <c:v>74.459999999999994</c:v>
                </c:pt>
                <c:pt idx="2">
                  <c:v>75.25</c:v>
                </c:pt>
                <c:pt idx="3">
                  <c:v>74.36</c:v>
                </c:pt>
                <c:pt idx="4">
                  <c:v>75.52</c:v>
                </c:pt>
                <c:pt idx="5">
                  <c:v>74.900000000000006</c:v>
                </c:pt>
                <c:pt idx="6">
                  <c:v>44.94</c:v>
                </c:pt>
                <c:pt idx="7">
                  <c:v>74.17</c:v>
                </c:pt>
                <c:pt idx="8">
                  <c:v>74.91</c:v>
                </c:pt>
                <c:pt idx="9">
                  <c:v>75.180000000000007</c:v>
                </c:pt>
                <c:pt idx="10">
                  <c:v>75.13</c:v>
                </c:pt>
                <c:pt idx="11">
                  <c:v>75.45</c:v>
                </c:pt>
                <c:pt idx="12">
                  <c:v>73.05</c:v>
                </c:pt>
                <c:pt idx="13">
                  <c:v>73.790000000000006</c:v>
                </c:pt>
                <c:pt idx="14">
                  <c:v>74.11</c:v>
                </c:pt>
                <c:pt idx="15">
                  <c:v>74.28</c:v>
                </c:pt>
                <c:pt idx="16">
                  <c:v>74.150000000000006</c:v>
                </c:pt>
                <c:pt idx="17">
                  <c:v>74.64</c:v>
                </c:pt>
                <c:pt idx="18">
                  <c:v>75.67</c:v>
                </c:pt>
                <c:pt idx="19">
                  <c:v>78.349999999999994</c:v>
                </c:pt>
                <c:pt idx="20">
                  <c:v>83.2</c:v>
                </c:pt>
                <c:pt idx="21">
                  <c:v>83.2</c:v>
                </c:pt>
                <c:pt idx="22">
                  <c:v>83.1</c:v>
                </c:pt>
                <c:pt idx="23">
                  <c:v>86.35</c:v>
                </c:pt>
                <c:pt idx="24">
                  <c:v>93.93</c:v>
                </c:pt>
                <c:pt idx="25">
                  <c:v>106.93</c:v>
                </c:pt>
                <c:pt idx="26">
                  <c:v>126.64</c:v>
                </c:pt>
                <c:pt idx="27">
                  <c:v>118.11</c:v>
                </c:pt>
                <c:pt idx="28">
                  <c:v>89.45</c:v>
                </c:pt>
                <c:pt idx="29">
                  <c:v>80.319999999999993</c:v>
                </c:pt>
                <c:pt idx="30">
                  <c:v>77</c:v>
                </c:pt>
                <c:pt idx="31">
                  <c:v>74.91</c:v>
                </c:pt>
                <c:pt idx="32">
                  <c:v>77</c:v>
                </c:pt>
                <c:pt idx="33">
                  <c:v>74</c:v>
                </c:pt>
                <c:pt idx="34">
                  <c:v>69</c:v>
                </c:pt>
                <c:pt idx="35">
                  <c:v>74</c:v>
                </c:pt>
                <c:pt idx="36">
                  <c:v>74</c:v>
                </c:pt>
                <c:pt idx="37">
                  <c:v>67.5</c:v>
                </c:pt>
                <c:pt idx="38">
                  <c:v>73</c:v>
                </c:pt>
                <c:pt idx="39">
                  <c:v>59.89</c:v>
                </c:pt>
                <c:pt idx="40">
                  <c:v>47.04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32.200000000000003</c:v>
                </c:pt>
                <c:pt idx="47">
                  <c:v>68</c:v>
                </c:pt>
                <c:pt idx="48">
                  <c:v>0.1</c:v>
                </c:pt>
                <c:pt idx="49">
                  <c:v>65.11</c:v>
                </c:pt>
                <c:pt idx="50">
                  <c:v>67.5</c:v>
                </c:pt>
                <c:pt idx="51">
                  <c:v>74</c:v>
                </c:pt>
                <c:pt idx="52">
                  <c:v>74.91</c:v>
                </c:pt>
                <c:pt idx="53">
                  <c:v>78.489999999999995</c:v>
                </c:pt>
                <c:pt idx="54">
                  <c:v>80.900000000000006</c:v>
                </c:pt>
                <c:pt idx="55">
                  <c:v>81.45</c:v>
                </c:pt>
                <c:pt idx="56">
                  <c:v>13.38</c:v>
                </c:pt>
                <c:pt idx="57">
                  <c:v>72.41</c:v>
                </c:pt>
                <c:pt idx="58">
                  <c:v>72.41</c:v>
                </c:pt>
                <c:pt idx="59">
                  <c:v>77.959999999999994</c:v>
                </c:pt>
                <c:pt idx="60">
                  <c:v>92.07</c:v>
                </c:pt>
                <c:pt idx="61">
                  <c:v>93.55</c:v>
                </c:pt>
                <c:pt idx="62">
                  <c:v>94.15</c:v>
                </c:pt>
                <c:pt idx="63">
                  <c:v>153.79</c:v>
                </c:pt>
                <c:pt idx="64">
                  <c:v>139.85</c:v>
                </c:pt>
                <c:pt idx="65">
                  <c:v>189.49</c:v>
                </c:pt>
                <c:pt idx="66">
                  <c:v>195.96</c:v>
                </c:pt>
                <c:pt idx="67">
                  <c:v>325.39999999999998</c:v>
                </c:pt>
                <c:pt idx="68">
                  <c:v>171.93</c:v>
                </c:pt>
                <c:pt idx="69">
                  <c:v>173.64</c:v>
                </c:pt>
                <c:pt idx="70">
                  <c:v>187.6</c:v>
                </c:pt>
                <c:pt idx="71">
                  <c:v>263.02999999999997</c:v>
                </c:pt>
                <c:pt idx="72">
                  <c:v>219.59</c:v>
                </c:pt>
                <c:pt idx="73">
                  <c:v>192.19</c:v>
                </c:pt>
                <c:pt idx="74">
                  <c:v>220.01</c:v>
                </c:pt>
                <c:pt idx="75">
                  <c:v>178.3</c:v>
                </c:pt>
                <c:pt idx="76">
                  <c:v>221.16</c:v>
                </c:pt>
                <c:pt idx="77">
                  <c:v>153.26</c:v>
                </c:pt>
                <c:pt idx="78">
                  <c:v>131.9</c:v>
                </c:pt>
                <c:pt idx="79">
                  <c:v>120.87</c:v>
                </c:pt>
                <c:pt idx="80">
                  <c:v>93.94</c:v>
                </c:pt>
                <c:pt idx="81">
                  <c:v>90.5</c:v>
                </c:pt>
                <c:pt idx="82">
                  <c:v>89.56</c:v>
                </c:pt>
                <c:pt idx="83">
                  <c:v>83.68</c:v>
                </c:pt>
                <c:pt idx="84">
                  <c:v>90.07</c:v>
                </c:pt>
                <c:pt idx="85">
                  <c:v>77.239999999999995</c:v>
                </c:pt>
                <c:pt idx="86">
                  <c:v>86.63</c:v>
                </c:pt>
                <c:pt idx="87">
                  <c:v>84.5</c:v>
                </c:pt>
                <c:pt idx="88">
                  <c:v>82.77</c:v>
                </c:pt>
                <c:pt idx="89">
                  <c:v>77.97</c:v>
                </c:pt>
                <c:pt idx="90">
                  <c:v>77.69</c:v>
                </c:pt>
                <c:pt idx="91">
                  <c:v>77.88</c:v>
                </c:pt>
                <c:pt idx="92">
                  <c:v>77</c:v>
                </c:pt>
                <c:pt idx="93">
                  <c:v>74.37</c:v>
                </c:pt>
                <c:pt idx="94">
                  <c:v>73.77</c:v>
                </c:pt>
                <c:pt idx="95">
                  <c:v>51.51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FD-44E6-A2A8-ABBBCCCC1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6AE-48B3-9120-C797CCB8DB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28">
                  <c:v>4.8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4">
                  <c:v>5.8570000000000002</c:v>
                </c:pt>
                <c:pt idx="37">
                  <c:v>12</c:v>
                </c:pt>
                <c:pt idx="38">
                  <c:v>3.5249999999999999</c:v>
                </c:pt>
                <c:pt idx="39">
                  <c:v>12</c:v>
                </c:pt>
                <c:pt idx="40">
                  <c:v>12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20</c:v>
                </c:pt>
                <c:pt idx="47">
                  <c:v>20</c:v>
                </c:pt>
                <c:pt idx="48">
                  <c:v>8</c:v>
                </c:pt>
                <c:pt idx="49">
                  <c:v>12</c:v>
                </c:pt>
                <c:pt idx="50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78">
                  <c:v>9.7729999999999997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AE-48B3-9120-C797CCB8DB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15.677</c:v>
                </c:pt>
                <c:pt idx="1">
                  <c:v>16.158000000000001</c:v>
                </c:pt>
                <c:pt idx="2">
                  <c:v>16.809999999999999</c:v>
                </c:pt>
                <c:pt idx="3">
                  <c:v>19.289000000000001</c:v>
                </c:pt>
                <c:pt idx="4">
                  <c:v>19.43</c:v>
                </c:pt>
                <c:pt idx="5">
                  <c:v>16.786000000000001</c:v>
                </c:pt>
                <c:pt idx="6">
                  <c:v>16.738</c:v>
                </c:pt>
                <c:pt idx="7">
                  <c:v>15.571000000000002</c:v>
                </c:pt>
                <c:pt idx="8">
                  <c:v>21.278000000000002</c:v>
                </c:pt>
                <c:pt idx="9">
                  <c:v>21.580000000000002</c:v>
                </c:pt>
                <c:pt idx="10">
                  <c:v>21.26</c:v>
                </c:pt>
                <c:pt idx="11">
                  <c:v>21.292000000000002</c:v>
                </c:pt>
                <c:pt idx="12">
                  <c:v>17.277000000000001</c:v>
                </c:pt>
                <c:pt idx="13">
                  <c:v>17.103000000000002</c:v>
                </c:pt>
                <c:pt idx="14">
                  <c:v>17.303999999999998</c:v>
                </c:pt>
                <c:pt idx="15">
                  <c:v>17.917999999999999</c:v>
                </c:pt>
                <c:pt idx="16">
                  <c:v>20.312000000000001</c:v>
                </c:pt>
                <c:pt idx="17">
                  <c:v>19.344000000000001</c:v>
                </c:pt>
                <c:pt idx="18">
                  <c:v>16.279</c:v>
                </c:pt>
                <c:pt idx="19">
                  <c:v>13.326000000000001</c:v>
                </c:pt>
                <c:pt idx="20">
                  <c:v>11.253</c:v>
                </c:pt>
                <c:pt idx="21">
                  <c:v>12.84</c:v>
                </c:pt>
                <c:pt idx="22">
                  <c:v>10.667999999999999</c:v>
                </c:pt>
                <c:pt idx="23">
                  <c:v>12.599</c:v>
                </c:pt>
                <c:pt idx="24">
                  <c:v>11.888999999999999</c:v>
                </c:pt>
                <c:pt idx="25">
                  <c:v>16.256</c:v>
                </c:pt>
                <c:pt idx="26">
                  <c:v>12.807</c:v>
                </c:pt>
                <c:pt idx="27">
                  <c:v>31.013999999999999</c:v>
                </c:pt>
                <c:pt idx="28">
                  <c:v>29.821999999999999</c:v>
                </c:pt>
                <c:pt idx="29">
                  <c:v>28.960999999999999</c:v>
                </c:pt>
                <c:pt idx="30">
                  <c:v>28.446999999999999</c:v>
                </c:pt>
                <c:pt idx="31">
                  <c:v>30.079000000000001</c:v>
                </c:pt>
                <c:pt idx="32">
                  <c:v>24.862000000000002</c:v>
                </c:pt>
                <c:pt idx="33">
                  <c:v>15.98</c:v>
                </c:pt>
                <c:pt idx="34">
                  <c:v>24.013999999999999</c:v>
                </c:pt>
                <c:pt idx="35">
                  <c:v>19.227</c:v>
                </c:pt>
                <c:pt idx="36">
                  <c:v>27.16</c:v>
                </c:pt>
                <c:pt idx="37">
                  <c:v>36.460999999999999</c:v>
                </c:pt>
                <c:pt idx="38">
                  <c:v>34.152999999999999</c:v>
                </c:pt>
                <c:pt idx="39">
                  <c:v>32.721000000000004</c:v>
                </c:pt>
                <c:pt idx="40">
                  <c:v>38.933999999999997</c:v>
                </c:pt>
                <c:pt idx="41">
                  <c:v>42.275999999999996</c:v>
                </c:pt>
                <c:pt idx="42">
                  <c:v>41.885000000000005</c:v>
                </c:pt>
                <c:pt idx="43">
                  <c:v>43.754999999999995</c:v>
                </c:pt>
                <c:pt idx="44">
                  <c:v>39.649000000000001</c:v>
                </c:pt>
                <c:pt idx="45">
                  <c:v>40.662999999999997</c:v>
                </c:pt>
                <c:pt idx="46">
                  <c:v>40.272999999999996</c:v>
                </c:pt>
                <c:pt idx="47">
                  <c:v>43.426000000000002</c:v>
                </c:pt>
                <c:pt idx="48">
                  <c:v>45.786999999999999</c:v>
                </c:pt>
                <c:pt idx="49">
                  <c:v>37.510999999999996</c:v>
                </c:pt>
                <c:pt idx="50">
                  <c:v>32.266999999999996</c:v>
                </c:pt>
                <c:pt idx="51">
                  <c:v>21.298000000000002</c:v>
                </c:pt>
                <c:pt idx="52">
                  <c:v>37.61</c:v>
                </c:pt>
                <c:pt idx="53">
                  <c:v>39.03</c:v>
                </c:pt>
                <c:pt idx="54">
                  <c:v>38.780999999999999</c:v>
                </c:pt>
                <c:pt idx="55">
                  <c:v>34.945999999999998</c:v>
                </c:pt>
                <c:pt idx="56">
                  <c:v>16.204999999999998</c:v>
                </c:pt>
                <c:pt idx="57">
                  <c:v>36.088000000000001</c:v>
                </c:pt>
                <c:pt idx="58">
                  <c:v>34.363</c:v>
                </c:pt>
                <c:pt idx="59">
                  <c:v>30.538</c:v>
                </c:pt>
                <c:pt idx="60">
                  <c:v>32.829000000000001</c:v>
                </c:pt>
                <c:pt idx="61">
                  <c:v>32.124000000000002</c:v>
                </c:pt>
                <c:pt idx="62">
                  <c:v>25.988</c:v>
                </c:pt>
                <c:pt idx="63">
                  <c:v>6.2649999999999997</c:v>
                </c:pt>
                <c:pt idx="64">
                  <c:v>7.1639999999999997</c:v>
                </c:pt>
                <c:pt idx="65">
                  <c:v>3.7189999999999999</c:v>
                </c:pt>
                <c:pt idx="66">
                  <c:v>3.1349999999999998</c:v>
                </c:pt>
                <c:pt idx="67">
                  <c:v>4.1989999999999998</c:v>
                </c:pt>
                <c:pt idx="68">
                  <c:v>9.3629999999999995</c:v>
                </c:pt>
                <c:pt idx="69">
                  <c:v>9.8859999999999992</c:v>
                </c:pt>
                <c:pt idx="70">
                  <c:v>9.9060000000000006</c:v>
                </c:pt>
                <c:pt idx="71">
                  <c:v>10.134</c:v>
                </c:pt>
                <c:pt idx="72">
                  <c:v>8.7789999999999999</c:v>
                </c:pt>
                <c:pt idx="74">
                  <c:v>28.189999999999998</c:v>
                </c:pt>
                <c:pt idx="76">
                  <c:v>28.557000000000002</c:v>
                </c:pt>
                <c:pt idx="77">
                  <c:v>21.125</c:v>
                </c:pt>
                <c:pt idx="78">
                  <c:v>27.654</c:v>
                </c:pt>
                <c:pt idx="79">
                  <c:v>18.213000000000001</c:v>
                </c:pt>
                <c:pt idx="80">
                  <c:v>7.15</c:v>
                </c:pt>
                <c:pt idx="81">
                  <c:v>6.476</c:v>
                </c:pt>
                <c:pt idx="82">
                  <c:v>4.444</c:v>
                </c:pt>
                <c:pt idx="83">
                  <c:v>3.9359999999999999</c:v>
                </c:pt>
                <c:pt idx="84">
                  <c:v>4.3730000000000002</c:v>
                </c:pt>
                <c:pt idx="85">
                  <c:v>5.5720000000000001</c:v>
                </c:pt>
                <c:pt idx="86">
                  <c:v>6.5129999999999999</c:v>
                </c:pt>
                <c:pt idx="87">
                  <c:v>10.038</c:v>
                </c:pt>
                <c:pt idx="88">
                  <c:v>11.263999999999999</c:v>
                </c:pt>
                <c:pt idx="89">
                  <c:v>15.227</c:v>
                </c:pt>
                <c:pt idx="90">
                  <c:v>15.524000000000001</c:v>
                </c:pt>
                <c:pt idx="91">
                  <c:v>13.558999999999999</c:v>
                </c:pt>
                <c:pt idx="92">
                  <c:v>14.135999999999999</c:v>
                </c:pt>
                <c:pt idx="93">
                  <c:v>14.673</c:v>
                </c:pt>
                <c:pt idx="94">
                  <c:v>15.458</c:v>
                </c:pt>
                <c:pt idx="95">
                  <c:v>2.0259999999999998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AE-48B3-9120-C797CCB8DB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16</c:v>
                </c:pt>
                <c:pt idx="1">
                  <c:v>14</c:v>
                </c:pt>
                <c:pt idx="2">
                  <c:v>14.4</c:v>
                </c:pt>
                <c:pt idx="3">
                  <c:v>15.3</c:v>
                </c:pt>
                <c:pt idx="4">
                  <c:v>16</c:v>
                </c:pt>
                <c:pt idx="5">
                  <c:v>8.6</c:v>
                </c:pt>
                <c:pt idx="6">
                  <c:v>2.1</c:v>
                </c:pt>
                <c:pt idx="7">
                  <c:v>9.3000000000000007</c:v>
                </c:pt>
                <c:pt idx="8">
                  <c:v>16.600000000000001</c:v>
                </c:pt>
                <c:pt idx="9">
                  <c:v>16</c:v>
                </c:pt>
                <c:pt idx="10">
                  <c:v>15.3</c:v>
                </c:pt>
                <c:pt idx="11">
                  <c:v>16</c:v>
                </c:pt>
                <c:pt idx="12">
                  <c:v>11.3</c:v>
                </c:pt>
                <c:pt idx="13">
                  <c:v>11.3</c:v>
                </c:pt>
                <c:pt idx="14">
                  <c:v>11.5</c:v>
                </c:pt>
                <c:pt idx="15">
                  <c:v>10.199999999999999</c:v>
                </c:pt>
                <c:pt idx="16">
                  <c:v>14.399999999999999</c:v>
                </c:pt>
                <c:pt idx="17">
                  <c:v>15</c:v>
                </c:pt>
                <c:pt idx="18">
                  <c:v>8.4</c:v>
                </c:pt>
                <c:pt idx="19">
                  <c:v>8.5</c:v>
                </c:pt>
                <c:pt idx="20">
                  <c:v>12.1</c:v>
                </c:pt>
                <c:pt idx="21">
                  <c:v>10.7</c:v>
                </c:pt>
                <c:pt idx="22">
                  <c:v>5.6</c:v>
                </c:pt>
                <c:pt idx="23">
                  <c:v>6.3</c:v>
                </c:pt>
                <c:pt idx="24">
                  <c:v>5.9</c:v>
                </c:pt>
                <c:pt idx="25">
                  <c:v>4.0999999999999996</c:v>
                </c:pt>
                <c:pt idx="26">
                  <c:v>6.2</c:v>
                </c:pt>
                <c:pt idx="27">
                  <c:v>24.1</c:v>
                </c:pt>
                <c:pt idx="28">
                  <c:v>29.4</c:v>
                </c:pt>
                <c:pt idx="29">
                  <c:v>33.9</c:v>
                </c:pt>
                <c:pt idx="30">
                  <c:v>32.200000000000003</c:v>
                </c:pt>
                <c:pt idx="31">
                  <c:v>41.5</c:v>
                </c:pt>
                <c:pt idx="32">
                  <c:v>38.200000000000003</c:v>
                </c:pt>
                <c:pt idx="33">
                  <c:v>30.521999999999998</c:v>
                </c:pt>
                <c:pt idx="34">
                  <c:v>36.1</c:v>
                </c:pt>
                <c:pt idx="35">
                  <c:v>33.503999999999998</c:v>
                </c:pt>
                <c:pt idx="36">
                  <c:v>46.400999999999996</c:v>
                </c:pt>
                <c:pt idx="37">
                  <c:v>56.7</c:v>
                </c:pt>
                <c:pt idx="38">
                  <c:v>50.5</c:v>
                </c:pt>
                <c:pt idx="39">
                  <c:v>58.4</c:v>
                </c:pt>
                <c:pt idx="40">
                  <c:v>56</c:v>
                </c:pt>
                <c:pt idx="41">
                  <c:v>58</c:v>
                </c:pt>
                <c:pt idx="42">
                  <c:v>59.8</c:v>
                </c:pt>
                <c:pt idx="43">
                  <c:v>67.7</c:v>
                </c:pt>
                <c:pt idx="44">
                  <c:v>70.7</c:v>
                </c:pt>
                <c:pt idx="45">
                  <c:v>75.2</c:v>
                </c:pt>
                <c:pt idx="46">
                  <c:v>84.1</c:v>
                </c:pt>
                <c:pt idx="47">
                  <c:v>104.367</c:v>
                </c:pt>
                <c:pt idx="48">
                  <c:v>76.599999999999994</c:v>
                </c:pt>
                <c:pt idx="49">
                  <c:v>86.1</c:v>
                </c:pt>
                <c:pt idx="50">
                  <c:v>77.099999999999994</c:v>
                </c:pt>
                <c:pt idx="51">
                  <c:v>67.515999999999991</c:v>
                </c:pt>
                <c:pt idx="52">
                  <c:v>98.8</c:v>
                </c:pt>
                <c:pt idx="53">
                  <c:v>95.800000000000011</c:v>
                </c:pt>
                <c:pt idx="54">
                  <c:v>46.2</c:v>
                </c:pt>
                <c:pt idx="55">
                  <c:v>52.900000000000006</c:v>
                </c:pt>
                <c:pt idx="56">
                  <c:v>29.7</c:v>
                </c:pt>
                <c:pt idx="57">
                  <c:v>38.799999999999997</c:v>
                </c:pt>
                <c:pt idx="58">
                  <c:v>37.299999999999997</c:v>
                </c:pt>
                <c:pt idx="59">
                  <c:v>36.6</c:v>
                </c:pt>
                <c:pt idx="60">
                  <c:v>28.6</c:v>
                </c:pt>
                <c:pt idx="61">
                  <c:v>30.3</c:v>
                </c:pt>
                <c:pt idx="62">
                  <c:v>24.3</c:v>
                </c:pt>
                <c:pt idx="63">
                  <c:v>9.2149999999999999</c:v>
                </c:pt>
                <c:pt idx="64">
                  <c:v>10.355</c:v>
                </c:pt>
                <c:pt idx="65">
                  <c:v>8.2550000000000008</c:v>
                </c:pt>
                <c:pt idx="66">
                  <c:v>6.2489999999999997</c:v>
                </c:pt>
                <c:pt idx="67">
                  <c:v>13.4</c:v>
                </c:pt>
                <c:pt idx="68">
                  <c:v>18.414999999999999</c:v>
                </c:pt>
                <c:pt idx="69">
                  <c:v>23.071000000000002</c:v>
                </c:pt>
                <c:pt idx="70">
                  <c:v>24.179000000000002</c:v>
                </c:pt>
                <c:pt idx="71">
                  <c:v>34.277999999999999</c:v>
                </c:pt>
                <c:pt idx="72">
                  <c:v>37</c:v>
                </c:pt>
                <c:pt idx="73">
                  <c:v>38</c:v>
                </c:pt>
                <c:pt idx="74">
                  <c:v>96.6</c:v>
                </c:pt>
                <c:pt idx="75">
                  <c:v>33.920999999999999</c:v>
                </c:pt>
                <c:pt idx="76">
                  <c:v>44.5</c:v>
                </c:pt>
                <c:pt idx="77">
                  <c:v>44.5</c:v>
                </c:pt>
                <c:pt idx="78">
                  <c:v>55.9</c:v>
                </c:pt>
                <c:pt idx="79">
                  <c:v>129.4</c:v>
                </c:pt>
                <c:pt idx="80">
                  <c:v>103.47999999999999</c:v>
                </c:pt>
                <c:pt idx="81">
                  <c:v>15.7</c:v>
                </c:pt>
                <c:pt idx="82">
                  <c:v>10.1</c:v>
                </c:pt>
                <c:pt idx="83">
                  <c:v>10.199999999999999</c:v>
                </c:pt>
                <c:pt idx="84">
                  <c:v>40.5</c:v>
                </c:pt>
                <c:pt idx="85">
                  <c:v>11.1</c:v>
                </c:pt>
                <c:pt idx="86">
                  <c:v>39.799999999999997</c:v>
                </c:pt>
                <c:pt idx="87">
                  <c:v>42.332999999999998</c:v>
                </c:pt>
                <c:pt idx="88">
                  <c:v>39.6</c:v>
                </c:pt>
                <c:pt idx="89">
                  <c:v>43.019999999999996</c:v>
                </c:pt>
                <c:pt idx="90">
                  <c:v>37.980000000000004</c:v>
                </c:pt>
                <c:pt idx="91">
                  <c:v>31.299999999999997</c:v>
                </c:pt>
                <c:pt idx="92">
                  <c:v>36.700000000000003</c:v>
                </c:pt>
                <c:pt idx="93">
                  <c:v>9.9</c:v>
                </c:pt>
                <c:pt idx="94">
                  <c:v>10.4</c:v>
                </c:pt>
                <c:pt idx="95">
                  <c:v>28.574999999999999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AE-48B3-9120-C797CCB8DB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6AE-48B3-9120-C797CCB8DB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6AE-48B3-9120-C797CCB8DB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2">
                  <c:v>18.103000000000002</c:v>
                </c:pt>
                <c:pt idx="34">
                  <c:v>17.106999999999999</c:v>
                </c:pt>
                <c:pt idx="35">
                  <c:v>23.532</c:v>
                </c:pt>
                <c:pt idx="36">
                  <c:v>69.257999999999996</c:v>
                </c:pt>
                <c:pt idx="37">
                  <c:v>10.113</c:v>
                </c:pt>
                <c:pt idx="38">
                  <c:v>77.594999999999999</c:v>
                </c:pt>
                <c:pt idx="47">
                  <c:v>15.611000000000001</c:v>
                </c:pt>
                <c:pt idx="50">
                  <c:v>8.1000000000000003E-2</c:v>
                </c:pt>
                <c:pt idx="51">
                  <c:v>51.718000000000004</c:v>
                </c:pt>
                <c:pt idx="54">
                  <c:v>40.770000000000003</c:v>
                </c:pt>
                <c:pt idx="55">
                  <c:v>38.523000000000003</c:v>
                </c:pt>
                <c:pt idx="56">
                  <c:v>43.981999999999999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6AE-48B3-9120-C797CCB8DB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6AE-48B3-9120-C797CCB8DB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6AE-48B3-9120-C797CCB8DB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4">
                  <c:v>16.709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AE-48B3-9120-C797CCB8DB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10.4</c:v>
                </c:pt>
                <c:pt idx="9">
                  <c:v>10.4</c:v>
                </c:pt>
                <c:pt idx="10">
                  <c:v>15.4</c:v>
                </c:pt>
                <c:pt idx="11">
                  <c:v>15.4</c:v>
                </c:pt>
                <c:pt idx="12">
                  <c:v>5.9</c:v>
                </c:pt>
                <c:pt idx="13">
                  <c:v>11.9</c:v>
                </c:pt>
                <c:pt idx="14">
                  <c:v>5.9</c:v>
                </c:pt>
                <c:pt idx="15">
                  <c:v>5.9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0.6</c:v>
                </c:pt>
                <c:pt idx="21">
                  <c:v>0</c:v>
                </c:pt>
                <c:pt idx="22">
                  <c:v>6</c:v>
                </c:pt>
                <c:pt idx="23">
                  <c:v>38.200000000000003</c:v>
                </c:pt>
                <c:pt idx="24">
                  <c:v>5</c:v>
                </c:pt>
                <c:pt idx="25">
                  <c:v>0</c:v>
                </c:pt>
                <c:pt idx="26">
                  <c:v>0</c:v>
                </c:pt>
                <c:pt idx="27">
                  <c:v>6.5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5.7</c:v>
                </c:pt>
                <c:pt idx="33">
                  <c:v>6.5</c:v>
                </c:pt>
                <c:pt idx="34">
                  <c:v>6.5</c:v>
                </c:pt>
                <c:pt idx="35">
                  <c:v>5.7</c:v>
                </c:pt>
                <c:pt idx="36">
                  <c:v>8.6999999999999993</c:v>
                </c:pt>
                <c:pt idx="37">
                  <c:v>8.6999999999999993</c:v>
                </c:pt>
                <c:pt idx="38">
                  <c:v>8.6999999999999993</c:v>
                </c:pt>
                <c:pt idx="39">
                  <c:v>8.6999999999999993</c:v>
                </c:pt>
                <c:pt idx="40">
                  <c:v>10.9</c:v>
                </c:pt>
                <c:pt idx="41">
                  <c:v>10.9</c:v>
                </c:pt>
                <c:pt idx="42">
                  <c:v>10.9</c:v>
                </c:pt>
                <c:pt idx="43">
                  <c:v>10.9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4.7</c:v>
                </c:pt>
                <c:pt idx="49">
                  <c:v>4.7</c:v>
                </c:pt>
                <c:pt idx="50">
                  <c:v>4.7</c:v>
                </c:pt>
                <c:pt idx="51">
                  <c:v>4.7</c:v>
                </c:pt>
                <c:pt idx="52">
                  <c:v>22.7</c:v>
                </c:pt>
                <c:pt idx="53">
                  <c:v>22.7</c:v>
                </c:pt>
                <c:pt idx="54">
                  <c:v>22.7</c:v>
                </c:pt>
                <c:pt idx="55">
                  <c:v>22.7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10.6</c:v>
                </c:pt>
                <c:pt idx="64">
                  <c:v>16.7</c:v>
                </c:pt>
                <c:pt idx="65">
                  <c:v>17.399999999999999</c:v>
                </c:pt>
                <c:pt idx="66">
                  <c:v>16.7</c:v>
                </c:pt>
                <c:pt idx="67">
                  <c:v>21.7</c:v>
                </c:pt>
                <c:pt idx="68">
                  <c:v>3.6</c:v>
                </c:pt>
                <c:pt idx="69">
                  <c:v>3.6</c:v>
                </c:pt>
                <c:pt idx="70">
                  <c:v>3.6</c:v>
                </c:pt>
                <c:pt idx="71">
                  <c:v>3.6</c:v>
                </c:pt>
                <c:pt idx="72">
                  <c:v>0.9</c:v>
                </c:pt>
                <c:pt idx="73">
                  <c:v>2.7</c:v>
                </c:pt>
                <c:pt idx="74">
                  <c:v>0.9</c:v>
                </c:pt>
                <c:pt idx="75">
                  <c:v>0.9</c:v>
                </c:pt>
                <c:pt idx="76">
                  <c:v>0</c:v>
                </c:pt>
                <c:pt idx="77">
                  <c:v>0.2</c:v>
                </c:pt>
                <c:pt idx="78">
                  <c:v>15.4</c:v>
                </c:pt>
                <c:pt idx="79">
                  <c:v>5</c:v>
                </c:pt>
                <c:pt idx="80">
                  <c:v>0.7</c:v>
                </c:pt>
                <c:pt idx="81">
                  <c:v>0</c:v>
                </c:pt>
                <c:pt idx="82">
                  <c:v>4.2</c:v>
                </c:pt>
                <c:pt idx="83">
                  <c:v>12.7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AE-48B3-9120-C797CCB8DB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5.3719999999999999</c:v>
                </c:pt>
                <c:pt idx="1">
                  <c:v>5.3540000000000001</c:v>
                </c:pt>
                <c:pt idx="2">
                  <c:v>5.867</c:v>
                </c:pt>
                <c:pt idx="3">
                  <c:v>5.9</c:v>
                </c:pt>
                <c:pt idx="4">
                  <c:v>1.75</c:v>
                </c:pt>
                <c:pt idx="7">
                  <c:v>14.974</c:v>
                </c:pt>
                <c:pt idx="8">
                  <c:v>6.6269999999999998</c:v>
                </c:pt>
                <c:pt idx="9">
                  <c:v>12.117000000000001</c:v>
                </c:pt>
                <c:pt idx="10">
                  <c:v>16.126000000000001</c:v>
                </c:pt>
                <c:pt idx="11">
                  <c:v>16.576000000000001</c:v>
                </c:pt>
                <c:pt idx="12">
                  <c:v>17.79</c:v>
                </c:pt>
                <c:pt idx="13">
                  <c:v>17.151</c:v>
                </c:pt>
                <c:pt idx="14">
                  <c:v>16.588999999999999</c:v>
                </c:pt>
                <c:pt idx="15">
                  <c:v>16.048999999999999</c:v>
                </c:pt>
                <c:pt idx="16">
                  <c:v>18.706</c:v>
                </c:pt>
                <c:pt idx="17">
                  <c:v>19.192</c:v>
                </c:pt>
                <c:pt idx="18">
                  <c:v>21.809000000000001</c:v>
                </c:pt>
                <c:pt idx="19">
                  <c:v>26.132999999999999</c:v>
                </c:pt>
                <c:pt idx="20">
                  <c:v>14.98</c:v>
                </c:pt>
                <c:pt idx="21">
                  <c:v>16.356000000000002</c:v>
                </c:pt>
                <c:pt idx="22">
                  <c:v>20.117999999999999</c:v>
                </c:pt>
                <c:pt idx="23">
                  <c:v>17.277999999999999</c:v>
                </c:pt>
                <c:pt idx="24">
                  <c:v>26.085999999999999</c:v>
                </c:pt>
                <c:pt idx="25">
                  <c:v>29.494</c:v>
                </c:pt>
                <c:pt idx="26">
                  <c:v>21.361000000000001</c:v>
                </c:pt>
                <c:pt idx="27">
                  <c:v>0.35299999999999998</c:v>
                </c:pt>
                <c:pt idx="28">
                  <c:v>36.648000000000003</c:v>
                </c:pt>
                <c:pt idx="29">
                  <c:v>30.076000000000001</c:v>
                </c:pt>
                <c:pt idx="30">
                  <c:v>4.6909999999999998</c:v>
                </c:pt>
                <c:pt idx="31">
                  <c:v>5.351</c:v>
                </c:pt>
                <c:pt idx="32">
                  <c:v>1.7210000000000001</c:v>
                </c:pt>
                <c:pt idx="33">
                  <c:v>3.74</c:v>
                </c:pt>
                <c:pt idx="34">
                  <c:v>3.48</c:v>
                </c:pt>
                <c:pt idx="35">
                  <c:v>8.2289999999999992</c:v>
                </c:pt>
                <c:pt idx="36">
                  <c:v>20.768999999999998</c:v>
                </c:pt>
                <c:pt idx="37">
                  <c:v>23.266999999999999</c:v>
                </c:pt>
                <c:pt idx="38">
                  <c:v>21.484000000000002</c:v>
                </c:pt>
                <c:pt idx="39">
                  <c:v>21.184000000000001</c:v>
                </c:pt>
                <c:pt idx="40">
                  <c:v>4.41</c:v>
                </c:pt>
                <c:pt idx="41">
                  <c:v>2.74</c:v>
                </c:pt>
                <c:pt idx="42">
                  <c:v>2.96</c:v>
                </c:pt>
                <c:pt idx="43">
                  <c:v>4.3600000000000003</c:v>
                </c:pt>
                <c:pt idx="45">
                  <c:v>2.11</c:v>
                </c:pt>
                <c:pt idx="47">
                  <c:v>6</c:v>
                </c:pt>
                <c:pt idx="48">
                  <c:v>11.173</c:v>
                </c:pt>
                <c:pt idx="49">
                  <c:v>15.8</c:v>
                </c:pt>
                <c:pt idx="50">
                  <c:v>19.864999999999998</c:v>
                </c:pt>
                <c:pt idx="51">
                  <c:v>20.007999999999999</c:v>
                </c:pt>
                <c:pt idx="52">
                  <c:v>24.141999999999999</c:v>
                </c:pt>
                <c:pt idx="53">
                  <c:v>33.960999999999999</c:v>
                </c:pt>
                <c:pt idx="54">
                  <c:v>32.887</c:v>
                </c:pt>
                <c:pt idx="55">
                  <c:v>28.873999999999999</c:v>
                </c:pt>
                <c:pt idx="56">
                  <c:v>18.321000000000002</c:v>
                </c:pt>
                <c:pt idx="57">
                  <c:v>16.344000000000001</c:v>
                </c:pt>
                <c:pt idx="58">
                  <c:v>15.944000000000001</c:v>
                </c:pt>
                <c:pt idx="59">
                  <c:v>21.334</c:v>
                </c:pt>
                <c:pt idx="60">
                  <c:v>40.280999999999999</c:v>
                </c:pt>
                <c:pt idx="61">
                  <c:v>26.849</c:v>
                </c:pt>
                <c:pt idx="62">
                  <c:v>35.235999999999997</c:v>
                </c:pt>
                <c:pt idx="63">
                  <c:v>13.116</c:v>
                </c:pt>
                <c:pt idx="65">
                  <c:v>8</c:v>
                </c:pt>
                <c:pt idx="66">
                  <c:v>8.3000000000000007</c:v>
                </c:pt>
                <c:pt idx="67">
                  <c:v>0.155</c:v>
                </c:pt>
                <c:pt idx="68">
                  <c:v>0.8</c:v>
                </c:pt>
                <c:pt idx="71">
                  <c:v>9.1349999999999998</c:v>
                </c:pt>
                <c:pt idx="73">
                  <c:v>11.983000000000001</c:v>
                </c:pt>
                <c:pt idx="74">
                  <c:v>0.109</c:v>
                </c:pt>
                <c:pt idx="75">
                  <c:v>16.600000000000001</c:v>
                </c:pt>
                <c:pt idx="76">
                  <c:v>2.65</c:v>
                </c:pt>
                <c:pt idx="77">
                  <c:v>18.007999999999999</c:v>
                </c:pt>
                <c:pt idx="78">
                  <c:v>11.48</c:v>
                </c:pt>
                <c:pt idx="80">
                  <c:v>25.475000000000001</c:v>
                </c:pt>
                <c:pt idx="81">
                  <c:v>32.076999999999998</c:v>
                </c:pt>
                <c:pt idx="82">
                  <c:v>23.859000000000002</c:v>
                </c:pt>
                <c:pt idx="83">
                  <c:v>15.102</c:v>
                </c:pt>
                <c:pt idx="84">
                  <c:v>13.02</c:v>
                </c:pt>
                <c:pt idx="85">
                  <c:v>26.443999999999999</c:v>
                </c:pt>
                <c:pt idx="86">
                  <c:v>8.5640000000000001</c:v>
                </c:pt>
                <c:pt idx="87">
                  <c:v>1.327</c:v>
                </c:pt>
                <c:pt idx="88">
                  <c:v>3.3929999999999998</c:v>
                </c:pt>
                <c:pt idx="89">
                  <c:v>5.915</c:v>
                </c:pt>
                <c:pt idx="90">
                  <c:v>7.298</c:v>
                </c:pt>
                <c:pt idx="91">
                  <c:v>5.6219999999999999</c:v>
                </c:pt>
                <c:pt idx="92">
                  <c:v>0.68</c:v>
                </c:pt>
                <c:pt idx="93">
                  <c:v>0.19900000000000001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AE-48B3-9120-C797CCB8DB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6AE-48B3-9120-C797CCB8DB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6AE-48B3-9120-C797CCB8D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74.83</c:v>
                </c:pt>
                <c:pt idx="1">
                  <c:v>74.459999999999994</c:v>
                </c:pt>
                <c:pt idx="2">
                  <c:v>75.25</c:v>
                </c:pt>
                <c:pt idx="3">
                  <c:v>74.36</c:v>
                </c:pt>
                <c:pt idx="4">
                  <c:v>75.52</c:v>
                </c:pt>
                <c:pt idx="5">
                  <c:v>74.900000000000006</c:v>
                </c:pt>
                <c:pt idx="6">
                  <c:v>44.94</c:v>
                </c:pt>
                <c:pt idx="7">
                  <c:v>74.17</c:v>
                </c:pt>
                <c:pt idx="8">
                  <c:v>74.91</c:v>
                </c:pt>
                <c:pt idx="9">
                  <c:v>75.180000000000007</c:v>
                </c:pt>
                <c:pt idx="10">
                  <c:v>75.13</c:v>
                </c:pt>
                <c:pt idx="11">
                  <c:v>75.45</c:v>
                </c:pt>
                <c:pt idx="12">
                  <c:v>73.05</c:v>
                </c:pt>
                <c:pt idx="13">
                  <c:v>73.790000000000006</c:v>
                </c:pt>
                <c:pt idx="14">
                  <c:v>74.11</c:v>
                </c:pt>
                <c:pt idx="15">
                  <c:v>74.28</c:v>
                </c:pt>
                <c:pt idx="16">
                  <c:v>74.150000000000006</c:v>
                </c:pt>
                <c:pt idx="17">
                  <c:v>74.64</c:v>
                </c:pt>
                <c:pt idx="18">
                  <c:v>75.67</c:v>
                </c:pt>
                <c:pt idx="19">
                  <c:v>78.349999999999994</c:v>
                </c:pt>
                <c:pt idx="20">
                  <c:v>83.2</c:v>
                </c:pt>
                <c:pt idx="21">
                  <c:v>83.2</c:v>
                </c:pt>
                <c:pt idx="22">
                  <c:v>83.1</c:v>
                </c:pt>
                <c:pt idx="23">
                  <c:v>86.35</c:v>
                </c:pt>
                <c:pt idx="24">
                  <c:v>93.93</c:v>
                </c:pt>
                <c:pt idx="25">
                  <c:v>106.93</c:v>
                </c:pt>
                <c:pt idx="26">
                  <c:v>126.64</c:v>
                </c:pt>
                <c:pt idx="27">
                  <c:v>118.11</c:v>
                </c:pt>
                <c:pt idx="28">
                  <c:v>89.45</c:v>
                </c:pt>
                <c:pt idx="29">
                  <c:v>80.319999999999993</c:v>
                </c:pt>
                <c:pt idx="30">
                  <c:v>77</c:v>
                </c:pt>
                <c:pt idx="31">
                  <c:v>74.91</c:v>
                </c:pt>
                <c:pt idx="32">
                  <c:v>77</c:v>
                </c:pt>
                <c:pt idx="33">
                  <c:v>74</c:v>
                </c:pt>
                <c:pt idx="34">
                  <c:v>69</c:v>
                </c:pt>
                <c:pt idx="35">
                  <c:v>74</c:v>
                </c:pt>
                <c:pt idx="36">
                  <c:v>74</c:v>
                </c:pt>
                <c:pt idx="37">
                  <c:v>67.5</c:v>
                </c:pt>
                <c:pt idx="38">
                  <c:v>73</c:v>
                </c:pt>
                <c:pt idx="39">
                  <c:v>59.89</c:v>
                </c:pt>
                <c:pt idx="40">
                  <c:v>47.04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32.200000000000003</c:v>
                </c:pt>
                <c:pt idx="47">
                  <c:v>68</c:v>
                </c:pt>
                <c:pt idx="48">
                  <c:v>0.1</c:v>
                </c:pt>
                <c:pt idx="49">
                  <c:v>65.11</c:v>
                </c:pt>
                <c:pt idx="50">
                  <c:v>67.5</c:v>
                </c:pt>
                <c:pt idx="51">
                  <c:v>74</c:v>
                </c:pt>
                <c:pt idx="52">
                  <c:v>74.91</c:v>
                </c:pt>
                <c:pt idx="53">
                  <c:v>78.489999999999995</c:v>
                </c:pt>
                <c:pt idx="54">
                  <c:v>80.900000000000006</c:v>
                </c:pt>
                <c:pt idx="55">
                  <c:v>81.45</c:v>
                </c:pt>
                <c:pt idx="56">
                  <c:v>13.38</c:v>
                </c:pt>
                <c:pt idx="57">
                  <c:v>72.41</c:v>
                </c:pt>
                <c:pt idx="58">
                  <c:v>72.41</c:v>
                </c:pt>
                <c:pt idx="59">
                  <c:v>77.959999999999994</c:v>
                </c:pt>
                <c:pt idx="60">
                  <c:v>92.07</c:v>
                </c:pt>
                <c:pt idx="61">
                  <c:v>93.55</c:v>
                </c:pt>
                <c:pt idx="62">
                  <c:v>94.15</c:v>
                </c:pt>
                <c:pt idx="63">
                  <c:v>153.79</c:v>
                </c:pt>
                <c:pt idx="64">
                  <c:v>139.85</c:v>
                </c:pt>
                <c:pt idx="65">
                  <c:v>189.49</c:v>
                </c:pt>
                <c:pt idx="66">
                  <c:v>195.96</c:v>
                </c:pt>
                <c:pt idx="67">
                  <c:v>325.39999999999998</c:v>
                </c:pt>
                <c:pt idx="68">
                  <c:v>171.93</c:v>
                </c:pt>
                <c:pt idx="69">
                  <c:v>173.64</c:v>
                </c:pt>
                <c:pt idx="70">
                  <c:v>187.6</c:v>
                </c:pt>
                <c:pt idx="71">
                  <c:v>263.02999999999997</c:v>
                </c:pt>
                <c:pt idx="72">
                  <c:v>219.59</c:v>
                </c:pt>
                <c:pt idx="73">
                  <c:v>192.19</c:v>
                </c:pt>
                <c:pt idx="74">
                  <c:v>220.01</c:v>
                </c:pt>
                <c:pt idx="75">
                  <c:v>178.3</c:v>
                </c:pt>
                <c:pt idx="76">
                  <c:v>221.16</c:v>
                </c:pt>
                <c:pt idx="77">
                  <c:v>153.26</c:v>
                </c:pt>
                <c:pt idx="78">
                  <c:v>131.9</c:v>
                </c:pt>
                <c:pt idx="79">
                  <c:v>120.87</c:v>
                </c:pt>
                <c:pt idx="80">
                  <c:v>93.94</c:v>
                </c:pt>
                <c:pt idx="81">
                  <c:v>90.5</c:v>
                </c:pt>
                <c:pt idx="82">
                  <c:v>89.56</c:v>
                </c:pt>
                <c:pt idx="83">
                  <c:v>83.68</c:v>
                </c:pt>
                <c:pt idx="84">
                  <c:v>90.07</c:v>
                </c:pt>
                <c:pt idx="85">
                  <c:v>77.239999999999995</c:v>
                </c:pt>
                <c:pt idx="86">
                  <c:v>86.63</c:v>
                </c:pt>
                <c:pt idx="87">
                  <c:v>84.5</c:v>
                </c:pt>
                <c:pt idx="88">
                  <c:v>82.77</c:v>
                </c:pt>
                <c:pt idx="89">
                  <c:v>77.97</c:v>
                </c:pt>
                <c:pt idx="90">
                  <c:v>77.69</c:v>
                </c:pt>
                <c:pt idx="91">
                  <c:v>77.88</c:v>
                </c:pt>
                <c:pt idx="92">
                  <c:v>77</c:v>
                </c:pt>
                <c:pt idx="93">
                  <c:v>74.37</c:v>
                </c:pt>
                <c:pt idx="94">
                  <c:v>73.77</c:v>
                </c:pt>
                <c:pt idx="95">
                  <c:v>51.51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AE-48B3-9120-C797CCB8D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37.048999999999999</v>
      </c>
      <c r="C5" s="25">
        <v>35.512</v>
      </c>
      <c r="D5" s="25">
        <v>37.076999999999998</v>
      </c>
      <c r="E5" s="25">
        <v>40.488999999999997</v>
      </c>
      <c r="F5" s="25">
        <v>37.18</v>
      </c>
      <c r="G5" s="25">
        <v>25.385999999999999</v>
      </c>
      <c r="H5" s="25">
        <v>18.838000000000001</v>
      </c>
      <c r="I5" s="25">
        <v>39.844999999999999</v>
      </c>
      <c r="J5" s="25">
        <v>54.905000000000001</v>
      </c>
      <c r="K5" s="25">
        <v>60.097000000000001</v>
      </c>
      <c r="L5" s="25">
        <v>68.085999999999999</v>
      </c>
      <c r="M5" s="25">
        <v>69.268000000000001</v>
      </c>
      <c r="N5" s="25">
        <v>52.267000000000003</v>
      </c>
      <c r="O5" s="25">
        <v>57.454000000000001</v>
      </c>
      <c r="P5" s="25">
        <v>51.292999999999999</v>
      </c>
      <c r="Q5" s="25">
        <v>50.067</v>
      </c>
      <c r="R5" s="25">
        <v>53.417999999999999</v>
      </c>
      <c r="S5" s="25">
        <v>58.536000000000001</v>
      </c>
      <c r="T5" s="25">
        <v>46.488</v>
      </c>
      <c r="U5" s="25">
        <v>47.959000000000003</v>
      </c>
      <c r="V5" s="25">
        <v>38.933</v>
      </c>
      <c r="W5" s="25">
        <v>39.896000000000001</v>
      </c>
      <c r="X5" s="25">
        <v>42.386000000000003</v>
      </c>
      <c r="Y5" s="25">
        <v>74.376999999999995</v>
      </c>
      <c r="Z5" s="25">
        <v>48.91</v>
      </c>
      <c r="AA5" s="25">
        <v>49.886000000000003</v>
      </c>
      <c r="AB5" s="25">
        <v>40.404000000000003</v>
      </c>
      <c r="AC5" s="25">
        <v>62.003</v>
      </c>
      <c r="AD5" s="25">
        <v>100.67</v>
      </c>
      <c r="AE5" s="25">
        <v>104.937</v>
      </c>
      <c r="AF5" s="25">
        <v>77.337999999999994</v>
      </c>
      <c r="AG5" s="25">
        <v>88.93</v>
      </c>
      <c r="AH5" s="25">
        <v>88.585999999999999</v>
      </c>
      <c r="AI5" s="25">
        <v>56.741999999999997</v>
      </c>
      <c r="AJ5" s="25">
        <v>93.058000000000007</v>
      </c>
      <c r="AK5" s="25">
        <v>90.191999999999993</v>
      </c>
      <c r="AL5" s="25">
        <v>172.28800000000001</v>
      </c>
      <c r="AM5" s="25">
        <v>147.24100000000001</v>
      </c>
      <c r="AN5" s="25">
        <v>195.95699999999999</v>
      </c>
      <c r="AO5" s="25">
        <v>133.005</v>
      </c>
      <c r="AP5" s="25">
        <v>122.244</v>
      </c>
      <c r="AQ5" s="25">
        <v>121.916</v>
      </c>
      <c r="AR5" s="25">
        <v>123.545</v>
      </c>
      <c r="AS5" s="25">
        <v>134.715</v>
      </c>
      <c r="AT5" s="25">
        <v>129.34899999999999</v>
      </c>
      <c r="AU5" s="25">
        <v>136.97300000000001</v>
      </c>
      <c r="AV5" s="25">
        <v>155.37299999999999</v>
      </c>
      <c r="AW5" s="25">
        <v>200.404</v>
      </c>
      <c r="AX5" s="25">
        <v>146.26</v>
      </c>
      <c r="AY5" s="25">
        <v>156.11099999999999</v>
      </c>
      <c r="AZ5" s="25">
        <v>146.01300000000001</v>
      </c>
      <c r="BA5" s="25">
        <v>165.24</v>
      </c>
      <c r="BB5" s="25">
        <v>195.25200000000001</v>
      </c>
      <c r="BC5" s="25">
        <v>203.49100000000001</v>
      </c>
      <c r="BD5" s="25">
        <v>193.33799999999999</v>
      </c>
      <c r="BE5" s="25">
        <v>181.94300000000001</v>
      </c>
      <c r="BF5" s="25">
        <v>112.708</v>
      </c>
      <c r="BG5" s="25">
        <v>95.731999999999999</v>
      </c>
      <c r="BH5" s="25">
        <v>92.106999999999999</v>
      </c>
      <c r="BI5" s="25">
        <v>92.971999999999994</v>
      </c>
      <c r="BJ5" s="25">
        <v>110.31</v>
      </c>
      <c r="BK5" s="25">
        <v>97.873000000000005</v>
      </c>
      <c r="BL5" s="25">
        <v>94.123999999999995</v>
      </c>
      <c r="BM5" s="25">
        <v>39.195999999999998</v>
      </c>
      <c r="BN5" s="25">
        <v>50.927999999999997</v>
      </c>
      <c r="BO5" s="25">
        <v>37.374000000000002</v>
      </c>
      <c r="BP5" s="25">
        <v>34.384</v>
      </c>
      <c r="BQ5" s="25">
        <v>39.454000000000001</v>
      </c>
      <c r="BR5" s="25">
        <v>32.177999999999997</v>
      </c>
      <c r="BS5" s="25">
        <v>36.557000000000002</v>
      </c>
      <c r="BT5" s="25">
        <v>37.685000000000002</v>
      </c>
      <c r="BU5" s="25">
        <v>57.12</v>
      </c>
      <c r="BV5" s="25">
        <v>46.679000000000002</v>
      </c>
      <c r="BW5" s="25">
        <v>52.683</v>
      </c>
      <c r="BX5" s="25">
        <v>125.788</v>
      </c>
      <c r="BY5" s="25">
        <v>51.420999999999999</v>
      </c>
      <c r="BZ5" s="25">
        <v>75.748999999999995</v>
      </c>
      <c r="CA5" s="25">
        <v>83.832999999999998</v>
      </c>
      <c r="CB5" s="25">
        <v>120.20699999999999</v>
      </c>
      <c r="CC5" s="25">
        <v>152.613</v>
      </c>
      <c r="CD5" s="25">
        <v>136.80500000000001</v>
      </c>
      <c r="CE5" s="25">
        <v>54.253</v>
      </c>
      <c r="CF5" s="25">
        <v>42.603000000000002</v>
      </c>
      <c r="CG5" s="25">
        <v>41.938000000000002</v>
      </c>
      <c r="CH5" s="25">
        <v>57.893000000000001</v>
      </c>
      <c r="CI5" s="25">
        <v>43.116</v>
      </c>
      <c r="CJ5" s="25">
        <v>54.877000000000002</v>
      </c>
      <c r="CK5" s="25">
        <v>53.698</v>
      </c>
      <c r="CL5" s="25">
        <v>54.256999999999998</v>
      </c>
      <c r="CM5" s="25">
        <v>64.162000000000006</v>
      </c>
      <c r="CN5" s="25">
        <v>60.802</v>
      </c>
      <c r="CO5" s="25">
        <v>50.481000000000002</v>
      </c>
      <c r="CP5" s="25">
        <v>51.515999999999998</v>
      </c>
      <c r="CQ5" s="25">
        <v>24.771999999999998</v>
      </c>
      <c r="CR5" s="25">
        <v>25.858000000000001</v>
      </c>
      <c r="CS5" s="25">
        <v>30.600999999999999</v>
      </c>
      <c r="CT5" s="26"/>
      <c r="CU5" s="26"/>
      <c r="CV5" s="26"/>
      <c r="CW5" s="27"/>
      <c r="CX5" s="28">
        <f t="array" ref="CX5">SUMPRODUCT(B5:CW5*0.25)</f>
        <v>1954.1067499999997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74.83</v>
      </c>
      <c r="C8" s="37">
        <v>74.459999999999994</v>
      </c>
      <c r="D8" s="37">
        <v>75.25</v>
      </c>
      <c r="E8" s="37">
        <v>74.36</v>
      </c>
      <c r="F8" s="37">
        <v>75.52</v>
      </c>
      <c r="G8" s="37">
        <v>74.900000000000006</v>
      </c>
      <c r="H8" s="37">
        <v>44.94</v>
      </c>
      <c r="I8" s="37">
        <v>74.17</v>
      </c>
      <c r="J8" s="37">
        <v>74.91</v>
      </c>
      <c r="K8" s="37">
        <v>75.180000000000007</v>
      </c>
      <c r="L8" s="37">
        <v>75.13</v>
      </c>
      <c r="M8" s="37">
        <v>75.45</v>
      </c>
      <c r="N8" s="37">
        <v>73.05</v>
      </c>
      <c r="O8" s="37">
        <v>73.790000000000006</v>
      </c>
      <c r="P8" s="37">
        <v>74.11</v>
      </c>
      <c r="Q8" s="37">
        <v>74.28</v>
      </c>
      <c r="R8" s="37">
        <v>74.150000000000006</v>
      </c>
      <c r="S8" s="37">
        <v>74.64</v>
      </c>
      <c r="T8" s="37">
        <v>75.67</v>
      </c>
      <c r="U8" s="37">
        <v>78.349999999999994</v>
      </c>
      <c r="V8" s="37">
        <v>83.2</v>
      </c>
      <c r="W8" s="37">
        <v>83.2</v>
      </c>
      <c r="X8" s="37">
        <v>83.1</v>
      </c>
      <c r="Y8" s="37">
        <v>86.35</v>
      </c>
      <c r="Z8" s="37">
        <v>93.93</v>
      </c>
      <c r="AA8" s="37">
        <v>106.93</v>
      </c>
      <c r="AB8" s="37">
        <v>126.64</v>
      </c>
      <c r="AC8" s="37">
        <v>118.11</v>
      </c>
      <c r="AD8" s="37">
        <v>89.45</v>
      </c>
      <c r="AE8" s="37">
        <v>80.319999999999993</v>
      </c>
      <c r="AF8" s="37">
        <v>77</v>
      </c>
      <c r="AG8" s="37">
        <v>74.91</v>
      </c>
      <c r="AH8" s="37">
        <v>77</v>
      </c>
      <c r="AI8" s="37">
        <v>74</v>
      </c>
      <c r="AJ8" s="37">
        <v>69</v>
      </c>
      <c r="AK8" s="37">
        <v>74</v>
      </c>
      <c r="AL8" s="37">
        <v>74</v>
      </c>
      <c r="AM8" s="37">
        <v>67.5</v>
      </c>
      <c r="AN8" s="37">
        <v>73</v>
      </c>
      <c r="AO8" s="37">
        <v>59.89</v>
      </c>
      <c r="AP8" s="37">
        <v>47.04</v>
      </c>
      <c r="AQ8" s="37">
        <v>0.1</v>
      </c>
      <c r="AR8" s="37">
        <v>0.1</v>
      </c>
      <c r="AS8" s="37">
        <v>0.1</v>
      </c>
      <c r="AT8" s="37">
        <v>0.1</v>
      </c>
      <c r="AU8" s="37">
        <v>0.1</v>
      </c>
      <c r="AV8" s="37">
        <v>32.200000000000003</v>
      </c>
      <c r="AW8" s="37">
        <v>68</v>
      </c>
      <c r="AX8" s="37">
        <v>0.1</v>
      </c>
      <c r="AY8" s="37">
        <v>65.11</v>
      </c>
      <c r="AZ8" s="37">
        <v>67.5</v>
      </c>
      <c r="BA8" s="37">
        <v>74</v>
      </c>
      <c r="BB8" s="37">
        <v>74.91</v>
      </c>
      <c r="BC8" s="37">
        <v>78.489999999999995</v>
      </c>
      <c r="BD8" s="37">
        <v>80.900000000000006</v>
      </c>
      <c r="BE8" s="37">
        <v>81.45</v>
      </c>
      <c r="BF8" s="37">
        <v>13.38</v>
      </c>
      <c r="BG8" s="37">
        <v>72.41</v>
      </c>
      <c r="BH8" s="37">
        <v>72.41</v>
      </c>
      <c r="BI8" s="37">
        <v>77.959999999999994</v>
      </c>
      <c r="BJ8" s="37">
        <v>92.07</v>
      </c>
      <c r="BK8" s="37">
        <v>93.55</v>
      </c>
      <c r="BL8" s="37">
        <v>94.15</v>
      </c>
      <c r="BM8" s="37">
        <v>153.79</v>
      </c>
      <c r="BN8" s="37">
        <v>139.85</v>
      </c>
      <c r="BO8" s="37">
        <v>189.49</v>
      </c>
      <c r="BP8" s="37">
        <v>195.96</v>
      </c>
      <c r="BQ8" s="37">
        <v>325.39999999999998</v>
      </c>
      <c r="BR8" s="37">
        <v>171.93</v>
      </c>
      <c r="BS8" s="37">
        <v>173.64</v>
      </c>
      <c r="BT8" s="37">
        <v>187.6</v>
      </c>
      <c r="BU8" s="37">
        <v>263.02999999999997</v>
      </c>
      <c r="BV8" s="37">
        <v>219.59</v>
      </c>
      <c r="BW8" s="37">
        <v>192.19</v>
      </c>
      <c r="BX8" s="37">
        <v>220.01</v>
      </c>
      <c r="BY8" s="37">
        <v>178.3</v>
      </c>
      <c r="BZ8" s="37">
        <v>221.16</v>
      </c>
      <c r="CA8" s="37">
        <v>153.26</v>
      </c>
      <c r="CB8" s="37">
        <v>131.9</v>
      </c>
      <c r="CC8" s="37">
        <v>120.87</v>
      </c>
      <c r="CD8" s="37">
        <v>93.94</v>
      </c>
      <c r="CE8" s="37">
        <v>90.5</v>
      </c>
      <c r="CF8" s="37">
        <v>89.56</v>
      </c>
      <c r="CG8" s="37">
        <v>83.68</v>
      </c>
      <c r="CH8" s="37">
        <v>90.07</v>
      </c>
      <c r="CI8" s="37">
        <v>77.239999999999995</v>
      </c>
      <c r="CJ8" s="37">
        <v>86.63</v>
      </c>
      <c r="CK8" s="37">
        <v>84.5</v>
      </c>
      <c r="CL8" s="37">
        <v>82.77</v>
      </c>
      <c r="CM8" s="37">
        <v>77.97</v>
      </c>
      <c r="CN8" s="37">
        <v>77.69</v>
      </c>
      <c r="CO8" s="37">
        <v>77.88</v>
      </c>
      <c r="CP8" s="37">
        <v>77</v>
      </c>
      <c r="CQ8" s="37">
        <v>74.37</v>
      </c>
      <c r="CR8" s="37">
        <v>73.77</v>
      </c>
      <c r="CS8" s="37">
        <v>51.51</v>
      </c>
      <c r="CT8" s="38"/>
      <c r="CU8" s="38"/>
      <c r="CV8" s="38"/>
      <c r="CW8" s="39"/>
      <c r="CX8" s="40">
        <f>IF(SUM(B8:CW8)&lt;&gt;0,AVERAGEIF(B8:CW8,"&lt;&gt;"""),"")</f>
        <v>92.206770833333337</v>
      </c>
    </row>
    <row r="9" spans="1:102" ht="24.95" customHeight="1" thickBot="1" x14ac:dyDescent="0.25">
      <c r="A9" s="41" t="s">
        <v>6</v>
      </c>
      <c r="B9" s="42">
        <v>74.724999999999994</v>
      </c>
      <c r="C9" s="43">
        <v>74.724999999999994</v>
      </c>
      <c r="D9" s="43">
        <v>74.724999999999994</v>
      </c>
      <c r="E9" s="43">
        <v>74.724999999999994</v>
      </c>
      <c r="F9" s="43">
        <v>67.382499999999993</v>
      </c>
      <c r="G9" s="43">
        <v>67.382499999999993</v>
      </c>
      <c r="H9" s="43">
        <v>67.382499999999993</v>
      </c>
      <c r="I9" s="43">
        <v>67.382499999999993</v>
      </c>
      <c r="J9" s="43">
        <v>75.167500000000004</v>
      </c>
      <c r="K9" s="43">
        <v>75.167500000000004</v>
      </c>
      <c r="L9" s="43">
        <v>75.167500000000004</v>
      </c>
      <c r="M9" s="43">
        <v>75.167500000000004</v>
      </c>
      <c r="N9" s="43">
        <v>73.807500000000005</v>
      </c>
      <c r="O9" s="43">
        <v>73.807500000000005</v>
      </c>
      <c r="P9" s="43">
        <v>73.807500000000005</v>
      </c>
      <c r="Q9" s="43">
        <v>73.807500000000005</v>
      </c>
      <c r="R9" s="43">
        <v>75.702500000000001</v>
      </c>
      <c r="S9" s="43">
        <v>75.702500000000001</v>
      </c>
      <c r="T9" s="43">
        <v>75.702500000000001</v>
      </c>
      <c r="U9" s="43">
        <v>75.702500000000001</v>
      </c>
      <c r="V9" s="43">
        <v>83.962500000000006</v>
      </c>
      <c r="W9" s="43">
        <v>83.962500000000006</v>
      </c>
      <c r="X9" s="43">
        <v>83.962500000000006</v>
      </c>
      <c r="Y9" s="43">
        <v>83.962500000000006</v>
      </c>
      <c r="Z9" s="43">
        <v>111.4025</v>
      </c>
      <c r="AA9" s="43">
        <v>111.4025</v>
      </c>
      <c r="AB9" s="43">
        <v>111.4025</v>
      </c>
      <c r="AC9" s="43">
        <v>111.4025</v>
      </c>
      <c r="AD9" s="43">
        <v>80.42</v>
      </c>
      <c r="AE9" s="43">
        <v>80.42</v>
      </c>
      <c r="AF9" s="43">
        <v>80.42</v>
      </c>
      <c r="AG9" s="43">
        <v>80.42</v>
      </c>
      <c r="AH9" s="43">
        <v>73.5</v>
      </c>
      <c r="AI9" s="43">
        <v>73.5</v>
      </c>
      <c r="AJ9" s="43">
        <v>73.5</v>
      </c>
      <c r="AK9" s="43">
        <v>73.5</v>
      </c>
      <c r="AL9" s="43">
        <v>68.597499999999997</v>
      </c>
      <c r="AM9" s="43">
        <v>68.597499999999997</v>
      </c>
      <c r="AN9" s="43">
        <v>68.597499999999997</v>
      </c>
      <c r="AO9" s="43">
        <v>68.597499999999997</v>
      </c>
      <c r="AP9" s="43">
        <v>11.835000000000001</v>
      </c>
      <c r="AQ9" s="43">
        <v>11.835000000000001</v>
      </c>
      <c r="AR9" s="43">
        <v>11.835000000000001</v>
      </c>
      <c r="AS9" s="43">
        <v>11.835000000000001</v>
      </c>
      <c r="AT9" s="43">
        <v>25.1</v>
      </c>
      <c r="AU9" s="43">
        <v>25.1</v>
      </c>
      <c r="AV9" s="43">
        <v>25.1</v>
      </c>
      <c r="AW9" s="43">
        <v>25.1</v>
      </c>
      <c r="AX9" s="43">
        <v>51.677500000000002</v>
      </c>
      <c r="AY9" s="43">
        <v>51.677500000000002</v>
      </c>
      <c r="AZ9" s="43">
        <v>51.677500000000002</v>
      </c>
      <c r="BA9" s="43">
        <v>51.677500000000002</v>
      </c>
      <c r="BB9" s="43">
        <v>78.9375</v>
      </c>
      <c r="BC9" s="43">
        <v>78.9375</v>
      </c>
      <c r="BD9" s="43">
        <v>78.9375</v>
      </c>
      <c r="BE9" s="43">
        <v>78.9375</v>
      </c>
      <c r="BF9" s="43">
        <v>59.04</v>
      </c>
      <c r="BG9" s="43">
        <v>59.04</v>
      </c>
      <c r="BH9" s="43">
        <v>59.04</v>
      </c>
      <c r="BI9" s="43">
        <v>59.04</v>
      </c>
      <c r="BJ9" s="43">
        <v>108.39</v>
      </c>
      <c r="BK9" s="43">
        <v>108.39</v>
      </c>
      <c r="BL9" s="43">
        <v>108.39</v>
      </c>
      <c r="BM9" s="43">
        <v>108.39</v>
      </c>
      <c r="BN9" s="43">
        <v>212.67500000000001</v>
      </c>
      <c r="BO9" s="43">
        <v>212.67500000000001</v>
      </c>
      <c r="BP9" s="43">
        <v>212.67500000000001</v>
      </c>
      <c r="BQ9" s="43">
        <v>212.67500000000001</v>
      </c>
      <c r="BR9" s="43">
        <v>199.05</v>
      </c>
      <c r="BS9" s="43">
        <v>199.05</v>
      </c>
      <c r="BT9" s="43">
        <v>199.05</v>
      </c>
      <c r="BU9" s="43">
        <v>199.05</v>
      </c>
      <c r="BV9" s="43">
        <v>202.52250000000001</v>
      </c>
      <c r="BW9" s="43">
        <v>202.52250000000001</v>
      </c>
      <c r="BX9" s="43">
        <v>202.52250000000001</v>
      </c>
      <c r="BY9" s="43">
        <v>202.52250000000001</v>
      </c>
      <c r="BZ9" s="43">
        <v>156.79750000000001</v>
      </c>
      <c r="CA9" s="43">
        <v>156.79750000000001</v>
      </c>
      <c r="CB9" s="43">
        <v>156.79750000000001</v>
      </c>
      <c r="CC9" s="43">
        <v>156.79750000000001</v>
      </c>
      <c r="CD9" s="43">
        <v>89.42</v>
      </c>
      <c r="CE9" s="43">
        <v>89.42</v>
      </c>
      <c r="CF9" s="43">
        <v>89.42</v>
      </c>
      <c r="CG9" s="43">
        <v>89.42</v>
      </c>
      <c r="CH9" s="43">
        <v>84.61</v>
      </c>
      <c r="CI9" s="43">
        <v>84.61</v>
      </c>
      <c r="CJ9" s="43">
        <v>84.61</v>
      </c>
      <c r="CK9" s="43">
        <v>84.61</v>
      </c>
      <c r="CL9" s="43">
        <v>79.077500000000001</v>
      </c>
      <c r="CM9" s="43">
        <v>79.077500000000001</v>
      </c>
      <c r="CN9" s="43">
        <v>79.077500000000001</v>
      </c>
      <c r="CO9" s="43">
        <v>79.077500000000001</v>
      </c>
      <c r="CP9" s="43">
        <v>69.162499999999994</v>
      </c>
      <c r="CQ9" s="43">
        <v>69.162499999999994</v>
      </c>
      <c r="CR9" s="43">
        <v>69.162499999999994</v>
      </c>
      <c r="CS9" s="43">
        <v>69.162499999999994</v>
      </c>
      <c r="CT9" s="44"/>
      <c r="CU9" s="44"/>
      <c r="CV9" s="44"/>
      <c r="CW9" s="45"/>
      <c r="CX9" s="46">
        <f>IF(SUM(B9:CW9)&lt;&gt;0,AVERAGEIF(B9:CW9,"&lt;&gt;"""),"")</f>
        <v>92.206770833333323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0.85399999999999998</v>
      </c>
      <c r="E13" s="65"/>
      <c r="F13" s="65">
        <v>13.217000000000001</v>
      </c>
      <c r="G13" s="65">
        <v>8.1419999999999995</v>
      </c>
      <c r="H13" s="65"/>
      <c r="I13" s="65"/>
      <c r="J13" s="65">
        <v>0.26400000000000001</v>
      </c>
      <c r="K13" s="65">
        <v>5.2510000000000003</v>
      </c>
      <c r="L13" s="65">
        <v>3.355</v>
      </c>
      <c r="M13" s="65">
        <v>8.0939999999999994</v>
      </c>
      <c r="N13" s="65"/>
      <c r="O13" s="65"/>
      <c r="P13" s="65"/>
      <c r="Q13" s="65"/>
      <c r="R13" s="65"/>
      <c r="S13" s="65"/>
      <c r="T13" s="65">
        <v>1.456</v>
      </c>
      <c r="U13" s="65"/>
      <c r="V13" s="65">
        <v>30.077000000000002</v>
      </c>
      <c r="W13" s="65">
        <v>31.809000000000001</v>
      </c>
      <c r="X13" s="65">
        <v>28.486000000000001</v>
      </c>
      <c r="Y13" s="65">
        <v>69.162999999999997</v>
      </c>
      <c r="Z13" s="65">
        <v>21.55</v>
      </c>
      <c r="AA13" s="65">
        <v>23</v>
      </c>
      <c r="AB13" s="65">
        <v>8</v>
      </c>
      <c r="AC13" s="65">
        <v>28</v>
      </c>
      <c r="AD13" s="65">
        <v>89</v>
      </c>
      <c r="AE13" s="65">
        <v>98.799000000000007</v>
      </c>
      <c r="AF13" s="65">
        <v>70.501000000000005</v>
      </c>
      <c r="AG13" s="65">
        <v>77.55</v>
      </c>
      <c r="AH13" s="65">
        <v>43.055</v>
      </c>
      <c r="AI13" s="65">
        <v>2</v>
      </c>
      <c r="AJ13" s="65">
        <v>2</v>
      </c>
      <c r="AK13" s="65">
        <v>8.3129999999999988</v>
      </c>
      <c r="AL13" s="65">
        <v>42</v>
      </c>
      <c r="AM13" s="65">
        <v>42</v>
      </c>
      <c r="AN13" s="65">
        <v>42</v>
      </c>
      <c r="AO13" s="65">
        <v>41</v>
      </c>
      <c r="AP13" s="65">
        <v>17.734000000000002</v>
      </c>
      <c r="AQ13" s="65">
        <v>27.919999999999998</v>
      </c>
      <c r="AR13" s="65">
        <v>27.1</v>
      </c>
      <c r="AS13" s="65">
        <v>28.230999999999998</v>
      </c>
      <c r="AT13" s="65">
        <v>17.306000000000001</v>
      </c>
      <c r="AU13" s="65">
        <v>16.012</v>
      </c>
      <c r="AV13" s="65">
        <v>1.6850000000000001</v>
      </c>
      <c r="AW13" s="65">
        <v>23.111000000000001</v>
      </c>
      <c r="AX13" s="65">
        <v>18.402000000000001</v>
      </c>
      <c r="AY13" s="65">
        <v>24.184999999999999</v>
      </c>
      <c r="AZ13" s="65">
        <v>23.832000000000001</v>
      </c>
      <c r="BA13" s="65">
        <v>8.754999999999999</v>
      </c>
      <c r="BB13" s="65">
        <v>149.702</v>
      </c>
      <c r="BC13" s="65">
        <v>189.64</v>
      </c>
      <c r="BD13" s="65">
        <v>171.28</v>
      </c>
      <c r="BE13" s="65">
        <v>160.27000000000001</v>
      </c>
      <c r="BF13" s="65">
        <v>1</v>
      </c>
      <c r="BG13" s="65">
        <v>1</v>
      </c>
      <c r="BH13" s="65"/>
      <c r="BI13" s="65">
        <v>71.570999999999998</v>
      </c>
      <c r="BJ13" s="65">
        <v>109.818</v>
      </c>
      <c r="BK13" s="65">
        <v>92.587000000000003</v>
      </c>
      <c r="BL13" s="65">
        <v>89.176000000000002</v>
      </c>
      <c r="BM13" s="65">
        <v>10.055</v>
      </c>
      <c r="BN13" s="65">
        <v>9</v>
      </c>
      <c r="BO13" s="65">
        <v>5</v>
      </c>
      <c r="BP13" s="65">
        <v>5</v>
      </c>
      <c r="BQ13" s="65">
        <v>23.573</v>
      </c>
      <c r="BR13" s="65">
        <v>23</v>
      </c>
      <c r="BS13" s="65">
        <v>23</v>
      </c>
      <c r="BT13" s="65">
        <v>23</v>
      </c>
      <c r="BU13" s="65">
        <v>28.832000000000001</v>
      </c>
      <c r="BV13" s="65">
        <v>24</v>
      </c>
      <c r="BW13" s="65">
        <v>26</v>
      </c>
      <c r="BX13" s="65">
        <v>8.08</v>
      </c>
      <c r="BY13" s="65">
        <v>25</v>
      </c>
      <c r="BZ13" s="65">
        <v>48.146999999999998</v>
      </c>
      <c r="CA13" s="65">
        <v>77.849999999999994</v>
      </c>
      <c r="CB13" s="65">
        <v>120.07299999999999</v>
      </c>
      <c r="CC13" s="65">
        <v>147</v>
      </c>
      <c r="CD13" s="65">
        <v>136.5</v>
      </c>
      <c r="CE13" s="65">
        <v>53.968999999999994</v>
      </c>
      <c r="CF13" s="65">
        <v>42.361000000000004</v>
      </c>
      <c r="CG13" s="65">
        <v>41.738</v>
      </c>
      <c r="CH13" s="65">
        <v>57.282000000000004</v>
      </c>
      <c r="CI13" s="65">
        <v>43.000999999999998</v>
      </c>
      <c r="CJ13" s="65">
        <v>50.84</v>
      </c>
      <c r="CK13" s="65">
        <v>52.65</v>
      </c>
      <c r="CL13" s="65">
        <v>53.95</v>
      </c>
      <c r="CM13" s="65">
        <v>64.040999999999997</v>
      </c>
      <c r="CN13" s="65">
        <v>60.295000000000002</v>
      </c>
      <c r="CO13" s="65">
        <v>48.725999999999999</v>
      </c>
      <c r="CP13" s="65">
        <v>47.732999999999997</v>
      </c>
      <c r="CQ13" s="65">
        <v>14.824</v>
      </c>
      <c r="CR13" s="65"/>
      <c r="CS13" s="65"/>
      <c r="CT13" s="66"/>
      <c r="CU13" s="66"/>
      <c r="CV13" s="66"/>
      <c r="CW13" s="67"/>
      <c r="CX13" s="68">
        <f t="array" ref="CX13">SUMPRODUCT(B13:CW13*0.25)</f>
        <v>875.94325000000003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2.5150000000000001</v>
      </c>
      <c r="C15" s="71">
        <v>5.6980000000000004</v>
      </c>
      <c r="D15" s="71">
        <v>4.5919999999999996</v>
      </c>
      <c r="E15" s="71">
        <v>7.6260000000000003</v>
      </c>
      <c r="F15" s="71">
        <v>8.0869999999999997</v>
      </c>
      <c r="G15" s="71">
        <v>12.244</v>
      </c>
      <c r="H15" s="71">
        <v>13.837999999999999</v>
      </c>
      <c r="I15" s="71">
        <v>0.97899999999999998</v>
      </c>
      <c r="J15" s="71">
        <v>3.0409999999999999</v>
      </c>
      <c r="K15" s="71">
        <v>2.4460000000000002</v>
      </c>
      <c r="L15" s="71">
        <v>0.93100000000000005</v>
      </c>
      <c r="M15" s="71">
        <v>0.77400000000000002</v>
      </c>
      <c r="N15" s="71">
        <v>0.21199999999999999</v>
      </c>
      <c r="O15" s="71">
        <v>0.17899999999999999</v>
      </c>
      <c r="P15" s="71">
        <v>0.16600000000000001</v>
      </c>
      <c r="Q15" s="71">
        <v>0.156</v>
      </c>
      <c r="R15" s="71">
        <v>0.16400000000000001</v>
      </c>
      <c r="S15" s="71">
        <v>0.27100000000000002</v>
      </c>
      <c r="T15" s="71">
        <v>0.432</v>
      </c>
      <c r="U15" s="71">
        <v>2.5880000000000001</v>
      </c>
      <c r="V15" s="71">
        <v>8.8559999999999999</v>
      </c>
      <c r="W15" s="71">
        <v>8.0869999999999997</v>
      </c>
      <c r="X15" s="71">
        <v>13.9</v>
      </c>
      <c r="Y15" s="71">
        <v>5.2140000000000004</v>
      </c>
      <c r="Z15" s="71">
        <v>2.06</v>
      </c>
      <c r="AA15" s="71">
        <v>1.5860000000000001</v>
      </c>
      <c r="AB15" s="71">
        <v>7.1040000000000001</v>
      </c>
      <c r="AC15" s="71">
        <v>8.7029999999999994</v>
      </c>
      <c r="AD15" s="71">
        <v>11.67</v>
      </c>
      <c r="AE15" s="71">
        <v>6.1379999999999999</v>
      </c>
      <c r="AF15" s="71">
        <v>6.8369999999999997</v>
      </c>
      <c r="AG15" s="71">
        <v>11.38</v>
      </c>
      <c r="AH15" s="71">
        <v>45.530999999999999</v>
      </c>
      <c r="AI15" s="71">
        <v>54.430999999999997</v>
      </c>
      <c r="AJ15" s="71">
        <v>77.287999999999997</v>
      </c>
      <c r="AK15" s="71">
        <v>81.257000000000005</v>
      </c>
      <c r="AL15" s="71">
        <v>129.83099999999999</v>
      </c>
      <c r="AM15" s="71">
        <v>104.33499999999999</v>
      </c>
      <c r="AN15" s="71">
        <v>153.65100000000001</v>
      </c>
      <c r="AO15" s="71">
        <v>91.698999999999998</v>
      </c>
      <c r="AP15" s="71">
        <v>104.208</v>
      </c>
      <c r="AQ15" s="71">
        <v>93.542000000000002</v>
      </c>
      <c r="AR15" s="71">
        <v>95.99</v>
      </c>
      <c r="AS15" s="71">
        <v>106.181</v>
      </c>
      <c r="AT15" s="71">
        <v>111.744</v>
      </c>
      <c r="AU15" s="71">
        <v>120.81100000000001</v>
      </c>
      <c r="AV15" s="71">
        <v>153.38999999999999</v>
      </c>
      <c r="AW15" s="71">
        <v>176.995</v>
      </c>
      <c r="AX15" s="71">
        <v>127.56</v>
      </c>
      <c r="AY15" s="71">
        <v>131.92599999999999</v>
      </c>
      <c r="AZ15" s="71">
        <v>117.98099999999999</v>
      </c>
      <c r="BA15" s="71">
        <v>155.88999999999999</v>
      </c>
      <c r="BB15" s="71">
        <v>45.55</v>
      </c>
      <c r="BC15" s="71">
        <v>13.851000000000001</v>
      </c>
      <c r="BD15" s="71">
        <v>22.058</v>
      </c>
      <c r="BE15" s="71">
        <v>21.672999999999998</v>
      </c>
      <c r="BF15" s="71">
        <v>111.708</v>
      </c>
      <c r="BG15" s="71">
        <v>94.731999999999999</v>
      </c>
      <c r="BH15" s="71">
        <v>92.106999999999999</v>
      </c>
      <c r="BI15" s="71">
        <v>21.401</v>
      </c>
      <c r="BJ15" s="71">
        <v>0.49199999999999999</v>
      </c>
      <c r="BK15" s="71">
        <v>1.286</v>
      </c>
      <c r="BL15" s="71">
        <v>0.94799999999999995</v>
      </c>
      <c r="BM15" s="71">
        <v>28.366</v>
      </c>
      <c r="BN15" s="71">
        <v>41.149000000000001</v>
      </c>
      <c r="BO15" s="71">
        <v>32.374000000000002</v>
      </c>
      <c r="BP15" s="71">
        <v>29.384</v>
      </c>
      <c r="BQ15" s="71">
        <v>15.881</v>
      </c>
      <c r="BR15" s="71">
        <v>9.1780000000000008</v>
      </c>
      <c r="BS15" s="71">
        <v>13.557</v>
      </c>
      <c r="BT15" s="71">
        <v>14.685</v>
      </c>
      <c r="BU15" s="71">
        <v>2.6880000000000002</v>
      </c>
      <c r="BV15" s="71">
        <v>22.678999999999998</v>
      </c>
      <c r="BW15" s="71">
        <v>26.683</v>
      </c>
      <c r="BX15" s="71">
        <v>8.0000000000000002E-3</v>
      </c>
      <c r="BY15" s="71">
        <v>26.420999999999999</v>
      </c>
      <c r="BZ15" s="71">
        <v>2.4020000000000001</v>
      </c>
      <c r="CA15" s="71">
        <v>5.9829999999999997</v>
      </c>
      <c r="CB15" s="71">
        <v>0.13400000000000001</v>
      </c>
      <c r="CC15" s="71">
        <v>5.6130000000000004</v>
      </c>
      <c r="CD15" s="71">
        <v>0.30499999999999999</v>
      </c>
      <c r="CE15" s="71">
        <v>0.28399999999999997</v>
      </c>
      <c r="CF15" s="71">
        <v>0.24199999999999999</v>
      </c>
      <c r="CG15" s="71">
        <v>0.2</v>
      </c>
      <c r="CH15" s="71">
        <v>0.61099999999999999</v>
      </c>
      <c r="CI15" s="71">
        <v>0.115</v>
      </c>
      <c r="CJ15" s="71">
        <v>0.33700000000000002</v>
      </c>
      <c r="CK15" s="71">
        <v>0.54800000000000004</v>
      </c>
      <c r="CL15" s="71">
        <v>0.307</v>
      </c>
      <c r="CM15" s="71">
        <v>0.121</v>
      </c>
      <c r="CN15" s="71">
        <v>0.50700000000000001</v>
      </c>
      <c r="CO15" s="71">
        <v>1.7549999999999999</v>
      </c>
      <c r="CP15" s="71">
        <v>3.7829999999999999</v>
      </c>
      <c r="CQ15" s="71">
        <v>9.9480000000000004</v>
      </c>
      <c r="CR15" s="71">
        <v>25.858000000000001</v>
      </c>
      <c r="CS15" s="71">
        <v>30.600999999999999</v>
      </c>
      <c r="CT15" s="72"/>
      <c r="CU15" s="72"/>
      <c r="CV15" s="72"/>
      <c r="CW15" s="73"/>
      <c r="CX15" s="74">
        <f t="array" ref="CX15">SUMPRODUCT(B15:CW15*0.25)</f>
        <v>792.80699999999956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2.5150000000000001</v>
      </c>
      <c r="C17" s="77">
        <f t="shared" ref="C17:BN17" si="0">SUM(C11:C16)</f>
        <v>5.6980000000000004</v>
      </c>
      <c r="D17" s="77">
        <f t="shared" si="0"/>
        <v>5.4459999999999997</v>
      </c>
      <c r="E17" s="77">
        <f t="shared" si="0"/>
        <v>7.6260000000000003</v>
      </c>
      <c r="F17" s="77">
        <f t="shared" si="0"/>
        <v>21.304000000000002</v>
      </c>
      <c r="G17" s="77">
        <f t="shared" si="0"/>
        <v>20.385999999999999</v>
      </c>
      <c r="H17" s="77">
        <f t="shared" si="0"/>
        <v>13.837999999999999</v>
      </c>
      <c r="I17" s="77">
        <f t="shared" si="0"/>
        <v>0.97899999999999998</v>
      </c>
      <c r="J17" s="77">
        <f t="shared" si="0"/>
        <v>3.3049999999999997</v>
      </c>
      <c r="K17" s="77">
        <f t="shared" si="0"/>
        <v>7.697000000000001</v>
      </c>
      <c r="L17" s="77">
        <f t="shared" si="0"/>
        <v>4.2859999999999996</v>
      </c>
      <c r="M17" s="77">
        <f t="shared" si="0"/>
        <v>8.8679999999999986</v>
      </c>
      <c r="N17" s="77">
        <f t="shared" si="0"/>
        <v>0.21199999999999999</v>
      </c>
      <c r="O17" s="77">
        <f t="shared" si="0"/>
        <v>0.17899999999999999</v>
      </c>
      <c r="P17" s="77">
        <f t="shared" si="0"/>
        <v>0.16600000000000001</v>
      </c>
      <c r="Q17" s="77">
        <f t="shared" si="0"/>
        <v>0.156</v>
      </c>
      <c r="R17" s="77">
        <f t="shared" si="0"/>
        <v>0.16400000000000001</v>
      </c>
      <c r="S17" s="77">
        <f t="shared" si="0"/>
        <v>0.27100000000000002</v>
      </c>
      <c r="T17" s="77">
        <f t="shared" si="0"/>
        <v>1.8879999999999999</v>
      </c>
      <c r="U17" s="77">
        <f t="shared" si="0"/>
        <v>2.5880000000000001</v>
      </c>
      <c r="V17" s="77">
        <f t="shared" si="0"/>
        <v>38.933</v>
      </c>
      <c r="W17" s="77">
        <f t="shared" si="0"/>
        <v>39.896000000000001</v>
      </c>
      <c r="X17" s="77">
        <f t="shared" si="0"/>
        <v>42.386000000000003</v>
      </c>
      <c r="Y17" s="77">
        <f t="shared" si="0"/>
        <v>74.376999999999995</v>
      </c>
      <c r="Z17" s="77">
        <f t="shared" si="0"/>
        <v>23.61</v>
      </c>
      <c r="AA17" s="77">
        <f t="shared" si="0"/>
        <v>24.585999999999999</v>
      </c>
      <c r="AB17" s="77">
        <f t="shared" si="0"/>
        <v>15.103999999999999</v>
      </c>
      <c r="AC17" s="77">
        <f t="shared" si="0"/>
        <v>36.703000000000003</v>
      </c>
      <c r="AD17" s="77">
        <f t="shared" si="0"/>
        <v>100.67</v>
      </c>
      <c r="AE17" s="77">
        <f t="shared" si="0"/>
        <v>104.93700000000001</v>
      </c>
      <c r="AF17" s="77">
        <f t="shared" si="0"/>
        <v>77.338000000000008</v>
      </c>
      <c r="AG17" s="77">
        <f t="shared" si="0"/>
        <v>88.929999999999993</v>
      </c>
      <c r="AH17" s="77">
        <f t="shared" si="0"/>
        <v>88.585999999999999</v>
      </c>
      <c r="AI17" s="77">
        <f t="shared" si="0"/>
        <v>56.430999999999997</v>
      </c>
      <c r="AJ17" s="77">
        <f t="shared" si="0"/>
        <v>79.287999999999997</v>
      </c>
      <c r="AK17" s="77">
        <f t="shared" si="0"/>
        <v>89.570000000000007</v>
      </c>
      <c r="AL17" s="77">
        <f t="shared" si="0"/>
        <v>171.83099999999999</v>
      </c>
      <c r="AM17" s="77">
        <f t="shared" si="0"/>
        <v>146.33499999999998</v>
      </c>
      <c r="AN17" s="77">
        <f t="shared" si="0"/>
        <v>195.65100000000001</v>
      </c>
      <c r="AO17" s="77">
        <f t="shared" si="0"/>
        <v>132.69900000000001</v>
      </c>
      <c r="AP17" s="77">
        <f t="shared" si="0"/>
        <v>121.94200000000001</v>
      </c>
      <c r="AQ17" s="77">
        <f t="shared" si="0"/>
        <v>121.462</v>
      </c>
      <c r="AR17" s="77">
        <f t="shared" si="0"/>
        <v>123.09</v>
      </c>
      <c r="AS17" s="77">
        <f t="shared" si="0"/>
        <v>134.41200000000001</v>
      </c>
      <c r="AT17" s="77">
        <f t="shared" si="0"/>
        <v>129.05000000000001</v>
      </c>
      <c r="AU17" s="77">
        <f t="shared" si="0"/>
        <v>136.82300000000001</v>
      </c>
      <c r="AV17" s="77">
        <f t="shared" si="0"/>
        <v>155.07499999999999</v>
      </c>
      <c r="AW17" s="77">
        <f t="shared" si="0"/>
        <v>200.10599999999999</v>
      </c>
      <c r="AX17" s="77">
        <f t="shared" si="0"/>
        <v>145.96199999999999</v>
      </c>
      <c r="AY17" s="77">
        <f t="shared" si="0"/>
        <v>156.11099999999999</v>
      </c>
      <c r="AZ17" s="77">
        <f t="shared" si="0"/>
        <v>141.81299999999999</v>
      </c>
      <c r="BA17" s="77">
        <f t="shared" si="0"/>
        <v>164.64499999999998</v>
      </c>
      <c r="BB17" s="77">
        <f t="shared" si="0"/>
        <v>195.25200000000001</v>
      </c>
      <c r="BC17" s="77">
        <f t="shared" si="0"/>
        <v>203.49099999999999</v>
      </c>
      <c r="BD17" s="77">
        <f t="shared" si="0"/>
        <v>193.33799999999999</v>
      </c>
      <c r="BE17" s="77">
        <f t="shared" si="0"/>
        <v>181.94300000000001</v>
      </c>
      <c r="BF17" s="77">
        <f t="shared" si="0"/>
        <v>112.708</v>
      </c>
      <c r="BG17" s="77">
        <f t="shared" si="0"/>
        <v>95.731999999999999</v>
      </c>
      <c r="BH17" s="77">
        <f t="shared" si="0"/>
        <v>92.106999999999999</v>
      </c>
      <c r="BI17" s="77">
        <f t="shared" si="0"/>
        <v>92.971999999999994</v>
      </c>
      <c r="BJ17" s="77">
        <f t="shared" si="0"/>
        <v>110.31</v>
      </c>
      <c r="BK17" s="77">
        <f t="shared" si="0"/>
        <v>93.873000000000005</v>
      </c>
      <c r="BL17" s="77">
        <f t="shared" si="0"/>
        <v>90.123999999999995</v>
      </c>
      <c r="BM17" s="77">
        <f t="shared" si="0"/>
        <v>38.420999999999999</v>
      </c>
      <c r="BN17" s="77">
        <f t="shared" si="0"/>
        <v>50.149000000000001</v>
      </c>
      <c r="BO17" s="77">
        <f t="shared" ref="BO17:CW17" si="1">SUM(BO11:BO16)</f>
        <v>37.374000000000002</v>
      </c>
      <c r="BP17" s="77">
        <f t="shared" si="1"/>
        <v>34.384</v>
      </c>
      <c r="BQ17" s="77">
        <f t="shared" si="1"/>
        <v>39.454000000000001</v>
      </c>
      <c r="BR17" s="77">
        <f t="shared" si="1"/>
        <v>32.177999999999997</v>
      </c>
      <c r="BS17" s="77">
        <f t="shared" si="1"/>
        <v>36.557000000000002</v>
      </c>
      <c r="BT17" s="77">
        <f t="shared" si="1"/>
        <v>37.685000000000002</v>
      </c>
      <c r="BU17" s="77">
        <f t="shared" si="1"/>
        <v>31.52</v>
      </c>
      <c r="BV17" s="77">
        <f t="shared" si="1"/>
        <v>46.679000000000002</v>
      </c>
      <c r="BW17" s="77">
        <f t="shared" si="1"/>
        <v>52.683</v>
      </c>
      <c r="BX17" s="77">
        <f t="shared" si="1"/>
        <v>8.0879999999999992</v>
      </c>
      <c r="BY17" s="77">
        <f t="shared" si="1"/>
        <v>51.420999999999999</v>
      </c>
      <c r="BZ17" s="77">
        <f t="shared" si="1"/>
        <v>50.548999999999999</v>
      </c>
      <c r="CA17" s="77">
        <f t="shared" si="1"/>
        <v>83.832999999999998</v>
      </c>
      <c r="CB17" s="77">
        <f t="shared" si="1"/>
        <v>120.20699999999999</v>
      </c>
      <c r="CC17" s="77">
        <f t="shared" si="1"/>
        <v>152.613</v>
      </c>
      <c r="CD17" s="77">
        <f t="shared" si="1"/>
        <v>136.80500000000001</v>
      </c>
      <c r="CE17" s="77">
        <f t="shared" si="1"/>
        <v>54.252999999999993</v>
      </c>
      <c r="CF17" s="77">
        <f t="shared" si="1"/>
        <v>42.603000000000002</v>
      </c>
      <c r="CG17" s="77">
        <f t="shared" si="1"/>
        <v>41.938000000000002</v>
      </c>
      <c r="CH17" s="77">
        <f t="shared" si="1"/>
        <v>57.893000000000001</v>
      </c>
      <c r="CI17" s="77">
        <f t="shared" si="1"/>
        <v>43.116</v>
      </c>
      <c r="CJ17" s="77">
        <f t="shared" si="1"/>
        <v>51.177000000000007</v>
      </c>
      <c r="CK17" s="77">
        <f t="shared" si="1"/>
        <v>53.198</v>
      </c>
      <c r="CL17" s="77">
        <f t="shared" si="1"/>
        <v>54.257000000000005</v>
      </c>
      <c r="CM17" s="77">
        <f t="shared" si="1"/>
        <v>64.161999999999992</v>
      </c>
      <c r="CN17" s="77">
        <f t="shared" si="1"/>
        <v>60.802</v>
      </c>
      <c r="CO17" s="77">
        <f t="shared" si="1"/>
        <v>50.481000000000002</v>
      </c>
      <c r="CP17" s="77">
        <f t="shared" si="1"/>
        <v>51.515999999999998</v>
      </c>
      <c r="CQ17" s="77">
        <f t="shared" si="1"/>
        <v>24.771999999999998</v>
      </c>
      <c r="CR17" s="77">
        <f t="shared" si="1"/>
        <v>25.858000000000001</v>
      </c>
      <c r="CS17" s="77">
        <f t="shared" si="1"/>
        <v>30.600999999999999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1668.7502499999996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>
        <v>2.2999999999999998</v>
      </c>
      <c r="E21" s="94">
        <v>4</v>
      </c>
      <c r="F21" s="94"/>
      <c r="G21" s="94"/>
      <c r="H21" s="94"/>
      <c r="I21" s="94">
        <v>0.3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>
        <v>4</v>
      </c>
      <c r="BL21" s="94">
        <v>4</v>
      </c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>
        <v>3.7</v>
      </c>
      <c r="CK21" s="94">
        <v>0.5</v>
      </c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4.7</v>
      </c>
    </row>
    <row r="22" spans="1:102" ht="24.95" customHeight="1" x14ac:dyDescent="0.2">
      <c r="A22" s="92" t="s">
        <v>18</v>
      </c>
      <c r="B22" s="98"/>
      <c r="C22" s="99">
        <v>1.722</v>
      </c>
      <c r="D22" s="99"/>
      <c r="E22" s="99">
        <v>12.444000000000001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>
        <v>0.311</v>
      </c>
      <c r="AJ22" s="99">
        <v>0.622</v>
      </c>
      <c r="AK22" s="99">
        <v>0.622</v>
      </c>
      <c r="AL22" s="99">
        <v>0.45700000000000002</v>
      </c>
      <c r="AM22" s="99">
        <v>0.30599999999999999</v>
      </c>
      <c r="AN22" s="99">
        <v>0.30599999999999999</v>
      </c>
      <c r="AO22" s="99">
        <v>0.30599999999999999</v>
      </c>
      <c r="AP22" s="99">
        <v>0.30199999999999999</v>
      </c>
      <c r="AQ22" s="99">
        <v>0.45400000000000001</v>
      </c>
      <c r="AR22" s="99">
        <v>0.45500000000000002</v>
      </c>
      <c r="AS22" s="99">
        <v>0.30299999999999999</v>
      </c>
      <c r="AT22" s="99">
        <v>0.29899999999999999</v>
      </c>
      <c r="AU22" s="99">
        <v>0.15</v>
      </c>
      <c r="AV22" s="99">
        <v>0.29799999999999999</v>
      </c>
      <c r="AW22" s="99">
        <v>0.29799999999999999</v>
      </c>
      <c r="AX22" s="99">
        <v>0.29799999999999999</v>
      </c>
      <c r="AY22" s="99"/>
      <c r="AZ22" s="99"/>
      <c r="BA22" s="99">
        <v>0.59499999999999997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>
        <v>0.77500000000000002</v>
      </c>
      <c r="BN22" s="99">
        <v>0.77900000000000003</v>
      </c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5.5254999999999983</v>
      </c>
    </row>
    <row r="23" spans="1:102" ht="24.95" customHeight="1" x14ac:dyDescent="0.2">
      <c r="A23" s="101" t="s">
        <v>19</v>
      </c>
      <c r="B23" s="99">
        <v>34.533999999999999</v>
      </c>
      <c r="C23" s="99">
        <v>28.091999999999999</v>
      </c>
      <c r="D23" s="99">
        <v>29.331</v>
      </c>
      <c r="E23" s="99">
        <v>16.419</v>
      </c>
      <c r="F23" s="99">
        <v>10.875999999999999</v>
      </c>
      <c r="G23" s="99"/>
      <c r="H23" s="99"/>
      <c r="I23" s="99">
        <v>38.566000000000003</v>
      </c>
      <c r="J23" s="99">
        <v>51.6</v>
      </c>
      <c r="K23" s="99">
        <v>52.4</v>
      </c>
      <c r="L23" s="99">
        <v>63.8</v>
      </c>
      <c r="M23" s="99">
        <v>60.4</v>
      </c>
      <c r="N23" s="99">
        <v>52.055</v>
      </c>
      <c r="O23" s="99">
        <v>57.274999999999999</v>
      </c>
      <c r="P23" s="99">
        <v>51.127000000000002</v>
      </c>
      <c r="Q23" s="99">
        <v>49.911000000000001</v>
      </c>
      <c r="R23" s="99">
        <v>53.253999999999998</v>
      </c>
      <c r="S23" s="99">
        <v>58.265000000000001</v>
      </c>
      <c r="T23" s="99">
        <v>39.6</v>
      </c>
      <c r="U23" s="99">
        <v>45.371000000000002</v>
      </c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>
        <v>13.148</v>
      </c>
      <c r="AK23" s="99"/>
      <c r="AL23" s="99"/>
      <c r="AM23" s="99">
        <v>0.6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>
        <v>4.2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202.70600000000002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34.533999999999999</v>
      </c>
      <c r="C27" s="107">
        <f t="shared" si="2"/>
        <v>29.814</v>
      </c>
      <c r="D27" s="107">
        <f t="shared" si="2"/>
        <v>31.631</v>
      </c>
      <c r="E27" s="107">
        <f t="shared" si="2"/>
        <v>32.863</v>
      </c>
      <c r="F27" s="107">
        <f t="shared" si="2"/>
        <v>10.875999999999999</v>
      </c>
      <c r="G27" s="107">
        <f t="shared" si="2"/>
        <v>0</v>
      </c>
      <c r="H27" s="107">
        <f t="shared" si="2"/>
        <v>0</v>
      </c>
      <c r="I27" s="107">
        <f t="shared" si="2"/>
        <v>38.866</v>
      </c>
      <c r="J27" s="107">
        <f t="shared" si="2"/>
        <v>51.6</v>
      </c>
      <c r="K27" s="107">
        <f t="shared" si="2"/>
        <v>52.4</v>
      </c>
      <c r="L27" s="107">
        <f t="shared" si="2"/>
        <v>63.8</v>
      </c>
      <c r="M27" s="107">
        <f t="shared" si="2"/>
        <v>60.4</v>
      </c>
      <c r="N27" s="107">
        <f t="shared" si="2"/>
        <v>52.055</v>
      </c>
      <c r="O27" s="107">
        <f t="shared" si="2"/>
        <v>57.274999999999999</v>
      </c>
      <c r="P27" s="107">
        <f t="shared" si="2"/>
        <v>51.127000000000002</v>
      </c>
      <c r="Q27" s="107">
        <f>SUM(Q20:Q26)</f>
        <v>49.911000000000001</v>
      </c>
      <c r="R27" s="107">
        <f t="shared" ref="R27:CC27" si="3">SUM(R20:R26)</f>
        <v>53.253999999999998</v>
      </c>
      <c r="S27" s="107">
        <f t="shared" si="3"/>
        <v>58.265000000000001</v>
      </c>
      <c r="T27" s="107">
        <f t="shared" si="3"/>
        <v>39.6</v>
      </c>
      <c r="U27" s="107">
        <f t="shared" si="3"/>
        <v>45.371000000000002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0.311</v>
      </c>
      <c r="AJ27" s="107">
        <f t="shared" si="3"/>
        <v>13.77</v>
      </c>
      <c r="AK27" s="107">
        <f t="shared" si="3"/>
        <v>0.622</v>
      </c>
      <c r="AL27" s="107">
        <f t="shared" si="3"/>
        <v>0.45700000000000002</v>
      </c>
      <c r="AM27" s="107">
        <f t="shared" si="3"/>
        <v>0.90599999999999992</v>
      </c>
      <c r="AN27" s="107">
        <f t="shared" si="3"/>
        <v>0.30599999999999999</v>
      </c>
      <c r="AO27" s="107">
        <f t="shared" si="3"/>
        <v>0.30599999999999999</v>
      </c>
      <c r="AP27" s="107">
        <f t="shared" si="3"/>
        <v>0.30199999999999999</v>
      </c>
      <c r="AQ27" s="107">
        <f t="shared" si="3"/>
        <v>0.45400000000000001</v>
      </c>
      <c r="AR27" s="107">
        <f t="shared" si="3"/>
        <v>0.45500000000000002</v>
      </c>
      <c r="AS27" s="107">
        <f t="shared" si="3"/>
        <v>0.30299999999999999</v>
      </c>
      <c r="AT27" s="107">
        <f t="shared" si="3"/>
        <v>0.29899999999999999</v>
      </c>
      <c r="AU27" s="107">
        <f t="shared" si="3"/>
        <v>0.15</v>
      </c>
      <c r="AV27" s="107">
        <f t="shared" si="3"/>
        <v>0.29799999999999999</v>
      </c>
      <c r="AW27" s="107">
        <f t="shared" si="3"/>
        <v>0.29799999999999999</v>
      </c>
      <c r="AX27" s="107">
        <f t="shared" si="3"/>
        <v>0.29799999999999999</v>
      </c>
      <c r="AY27" s="107">
        <f t="shared" si="3"/>
        <v>0</v>
      </c>
      <c r="AZ27" s="107">
        <f t="shared" si="3"/>
        <v>4.2</v>
      </c>
      <c r="BA27" s="107">
        <f t="shared" si="3"/>
        <v>0.59499999999999997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4</v>
      </c>
      <c r="BL27" s="107">
        <f t="shared" si="3"/>
        <v>4</v>
      </c>
      <c r="BM27" s="107">
        <f t="shared" si="3"/>
        <v>0.77500000000000002</v>
      </c>
      <c r="BN27" s="107">
        <f t="shared" si="3"/>
        <v>0.77900000000000003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3.7</v>
      </c>
      <c r="CK27" s="107">
        <f t="shared" si="4"/>
        <v>0.5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212.93150000000003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37.048999999999999</v>
      </c>
      <c r="C31" s="94">
        <v>35.512</v>
      </c>
      <c r="D31" s="94">
        <v>37.076999999999998</v>
      </c>
      <c r="E31" s="94">
        <v>40.488999999999997</v>
      </c>
      <c r="F31" s="94">
        <v>32.18</v>
      </c>
      <c r="G31" s="94">
        <v>20.385999999999999</v>
      </c>
      <c r="H31" s="94">
        <v>13.837999999999999</v>
      </c>
      <c r="I31" s="94">
        <v>39.844999999999999</v>
      </c>
      <c r="J31" s="94">
        <v>54.905000000000001</v>
      </c>
      <c r="K31" s="94">
        <v>60.097000000000001</v>
      </c>
      <c r="L31" s="94">
        <v>68.085999999999999</v>
      </c>
      <c r="M31" s="94">
        <v>69.268000000000001</v>
      </c>
      <c r="N31" s="94">
        <v>52.267000000000003</v>
      </c>
      <c r="O31" s="94">
        <v>57.454000000000001</v>
      </c>
      <c r="P31" s="94">
        <v>51.292999999999999</v>
      </c>
      <c r="Q31" s="94">
        <v>50.067</v>
      </c>
      <c r="R31" s="94">
        <v>53.417999999999999</v>
      </c>
      <c r="S31" s="94">
        <v>58.536000000000001</v>
      </c>
      <c r="T31" s="94">
        <v>41.488</v>
      </c>
      <c r="U31" s="94">
        <v>47.959000000000003</v>
      </c>
      <c r="V31" s="94">
        <v>38.933</v>
      </c>
      <c r="W31" s="94">
        <v>39.896000000000001</v>
      </c>
      <c r="X31" s="94">
        <v>42.386000000000003</v>
      </c>
      <c r="Y31" s="94">
        <v>74.376999999999995</v>
      </c>
      <c r="Z31" s="94">
        <v>23.61</v>
      </c>
      <c r="AA31" s="94">
        <v>24.585999999999999</v>
      </c>
      <c r="AB31" s="94">
        <v>15.103999999999999</v>
      </c>
      <c r="AC31" s="94">
        <v>36.703000000000003</v>
      </c>
      <c r="AD31" s="94">
        <v>100.67</v>
      </c>
      <c r="AE31" s="94">
        <v>104.937</v>
      </c>
      <c r="AF31" s="94">
        <v>77.337999999999994</v>
      </c>
      <c r="AG31" s="94">
        <v>88.93</v>
      </c>
      <c r="AH31" s="94">
        <v>88.585999999999999</v>
      </c>
      <c r="AI31" s="94">
        <v>56.741999999999997</v>
      </c>
      <c r="AJ31" s="94">
        <v>93.058000000000007</v>
      </c>
      <c r="AK31" s="94">
        <v>90.191999999999993</v>
      </c>
      <c r="AL31" s="94">
        <v>172.28800000000001</v>
      </c>
      <c r="AM31" s="94">
        <v>147.24100000000001</v>
      </c>
      <c r="AN31" s="94">
        <v>195.95699999999999</v>
      </c>
      <c r="AO31" s="94">
        <v>133.005</v>
      </c>
      <c r="AP31" s="94">
        <v>122.244</v>
      </c>
      <c r="AQ31" s="94">
        <v>121.916</v>
      </c>
      <c r="AR31" s="94">
        <v>123.545</v>
      </c>
      <c r="AS31" s="94">
        <v>134.715</v>
      </c>
      <c r="AT31" s="94">
        <v>129.34899999999999</v>
      </c>
      <c r="AU31" s="94">
        <v>136.97300000000001</v>
      </c>
      <c r="AV31" s="94">
        <v>155.37299999999999</v>
      </c>
      <c r="AW31" s="94">
        <v>200.404</v>
      </c>
      <c r="AX31" s="94">
        <v>146.26</v>
      </c>
      <c r="AY31" s="94">
        <v>156.11099999999999</v>
      </c>
      <c r="AZ31" s="94">
        <v>146.01300000000001</v>
      </c>
      <c r="BA31" s="94">
        <v>165.24</v>
      </c>
      <c r="BB31" s="94">
        <v>195.25200000000001</v>
      </c>
      <c r="BC31" s="94">
        <v>203.49100000000001</v>
      </c>
      <c r="BD31" s="94">
        <v>193.33799999999999</v>
      </c>
      <c r="BE31" s="94">
        <v>181.94300000000001</v>
      </c>
      <c r="BF31" s="94">
        <v>112.708</v>
      </c>
      <c r="BG31" s="94">
        <v>95.731999999999999</v>
      </c>
      <c r="BH31" s="94">
        <v>92.106999999999999</v>
      </c>
      <c r="BI31" s="94">
        <v>92.971999999999994</v>
      </c>
      <c r="BJ31" s="94">
        <v>110.31</v>
      </c>
      <c r="BK31" s="94">
        <v>97.873000000000005</v>
      </c>
      <c r="BL31" s="94">
        <v>94.123999999999995</v>
      </c>
      <c r="BM31" s="94">
        <v>39.195999999999998</v>
      </c>
      <c r="BN31" s="94">
        <v>50.927999999999997</v>
      </c>
      <c r="BO31" s="94">
        <v>37.374000000000002</v>
      </c>
      <c r="BP31" s="94">
        <v>34.384</v>
      </c>
      <c r="BQ31" s="94">
        <v>39.454000000000001</v>
      </c>
      <c r="BR31" s="94">
        <v>32.177999999999997</v>
      </c>
      <c r="BS31" s="94">
        <v>36.557000000000002</v>
      </c>
      <c r="BT31" s="94">
        <v>37.685000000000002</v>
      </c>
      <c r="BU31" s="94">
        <v>31.52</v>
      </c>
      <c r="BV31" s="94">
        <v>46.679000000000002</v>
      </c>
      <c r="BW31" s="94">
        <v>52.683</v>
      </c>
      <c r="BX31" s="94">
        <v>8.0879999999999992</v>
      </c>
      <c r="BY31" s="94">
        <v>51.420999999999999</v>
      </c>
      <c r="BZ31" s="94">
        <v>50.548999999999999</v>
      </c>
      <c r="CA31" s="94">
        <v>83.832999999999998</v>
      </c>
      <c r="CB31" s="94">
        <v>120.20699999999999</v>
      </c>
      <c r="CC31" s="94">
        <v>152.613</v>
      </c>
      <c r="CD31" s="94">
        <v>136.80500000000001</v>
      </c>
      <c r="CE31" s="94">
        <v>54.253</v>
      </c>
      <c r="CF31" s="94">
        <v>42.603000000000002</v>
      </c>
      <c r="CG31" s="94">
        <v>41.938000000000002</v>
      </c>
      <c r="CH31" s="94">
        <v>57.893000000000001</v>
      </c>
      <c r="CI31" s="94">
        <v>43.116</v>
      </c>
      <c r="CJ31" s="94">
        <v>54.877000000000002</v>
      </c>
      <c r="CK31" s="94">
        <v>53.698</v>
      </c>
      <c r="CL31" s="94">
        <v>54.256999999999998</v>
      </c>
      <c r="CM31" s="94">
        <v>64.162000000000006</v>
      </c>
      <c r="CN31" s="94">
        <v>60.802</v>
      </c>
      <c r="CO31" s="94">
        <v>50.481000000000002</v>
      </c>
      <c r="CP31" s="94">
        <v>51.515999999999998</v>
      </c>
      <c r="CQ31" s="94">
        <v>24.771999999999998</v>
      </c>
      <c r="CR31" s="94">
        <v>25.858000000000001</v>
      </c>
      <c r="CS31" s="94">
        <v>30.600999999999999</v>
      </c>
      <c r="CT31" s="95"/>
      <c r="CU31" s="95"/>
      <c r="CV31" s="95"/>
      <c r="CW31" s="96"/>
      <c r="CX31" s="97">
        <f t="array" ref="CX31">SUMPRODUCT(B31:CW31*0.25)</f>
        <v>1881.68175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37.048999999999999</v>
      </c>
      <c r="C33" s="77">
        <f t="shared" ref="C33:BN33" si="5">SUM(C30:C32)</f>
        <v>35.512</v>
      </c>
      <c r="D33" s="77">
        <f t="shared" si="5"/>
        <v>37.076999999999998</v>
      </c>
      <c r="E33" s="77">
        <f t="shared" si="5"/>
        <v>40.488999999999997</v>
      </c>
      <c r="F33" s="77">
        <f t="shared" si="5"/>
        <v>32.18</v>
      </c>
      <c r="G33" s="77">
        <f t="shared" si="5"/>
        <v>20.385999999999999</v>
      </c>
      <c r="H33" s="77">
        <f t="shared" si="5"/>
        <v>13.837999999999999</v>
      </c>
      <c r="I33" s="77">
        <f t="shared" si="5"/>
        <v>39.844999999999999</v>
      </c>
      <c r="J33" s="77">
        <f t="shared" si="5"/>
        <v>54.905000000000001</v>
      </c>
      <c r="K33" s="77">
        <f t="shared" si="5"/>
        <v>60.097000000000001</v>
      </c>
      <c r="L33" s="77">
        <f t="shared" si="5"/>
        <v>68.085999999999999</v>
      </c>
      <c r="M33" s="77">
        <f t="shared" si="5"/>
        <v>69.268000000000001</v>
      </c>
      <c r="N33" s="77">
        <f t="shared" si="5"/>
        <v>52.267000000000003</v>
      </c>
      <c r="O33" s="77">
        <f t="shared" si="5"/>
        <v>57.454000000000001</v>
      </c>
      <c r="P33" s="77">
        <f t="shared" si="5"/>
        <v>51.292999999999999</v>
      </c>
      <c r="Q33" s="77">
        <f t="shared" si="5"/>
        <v>50.067</v>
      </c>
      <c r="R33" s="77">
        <f t="shared" si="5"/>
        <v>53.417999999999999</v>
      </c>
      <c r="S33" s="77">
        <f t="shared" si="5"/>
        <v>58.536000000000001</v>
      </c>
      <c r="T33" s="77">
        <f t="shared" si="5"/>
        <v>41.488</v>
      </c>
      <c r="U33" s="77">
        <f t="shared" si="5"/>
        <v>47.959000000000003</v>
      </c>
      <c r="V33" s="77">
        <f t="shared" si="5"/>
        <v>38.933</v>
      </c>
      <c r="W33" s="77">
        <f t="shared" si="5"/>
        <v>39.896000000000001</v>
      </c>
      <c r="X33" s="77">
        <f t="shared" si="5"/>
        <v>42.386000000000003</v>
      </c>
      <c r="Y33" s="77">
        <f t="shared" si="5"/>
        <v>74.376999999999995</v>
      </c>
      <c r="Z33" s="77">
        <f t="shared" si="5"/>
        <v>23.61</v>
      </c>
      <c r="AA33" s="77">
        <f t="shared" si="5"/>
        <v>24.585999999999999</v>
      </c>
      <c r="AB33" s="77">
        <f t="shared" si="5"/>
        <v>15.103999999999999</v>
      </c>
      <c r="AC33" s="77">
        <f t="shared" si="5"/>
        <v>36.703000000000003</v>
      </c>
      <c r="AD33" s="77">
        <f t="shared" si="5"/>
        <v>100.67</v>
      </c>
      <c r="AE33" s="77">
        <f t="shared" si="5"/>
        <v>104.937</v>
      </c>
      <c r="AF33" s="77">
        <f t="shared" si="5"/>
        <v>77.337999999999994</v>
      </c>
      <c r="AG33" s="77">
        <f t="shared" si="5"/>
        <v>88.93</v>
      </c>
      <c r="AH33" s="77">
        <f t="shared" si="5"/>
        <v>88.585999999999999</v>
      </c>
      <c r="AI33" s="77">
        <f t="shared" si="5"/>
        <v>56.741999999999997</v>
      </c>
      <c r="AJ33" s="77">
        <f t="shared" si="5"/>
        <v>93.058000000000007</v>
      </c>
      <c r="AK33" s="77">
        <f t="shared" si="5"/>
        <v>90.191999999999993</v>
      </c>
      <c r="AL33" s="77">
        <f t="shared" si="5"/>
        <v>172.28800000000001</v>
      </c>
      <c r="AM33" s="77">
        <f t="shared" si="5"/>
        <v>147.24100000000001</v>
      </c>
      <c r="AN33" s="77">
        <f t="shared" si="5"/>
        <v>195.95699999999999</v>
      </c>
      <c r="AO33" s="77">
        <f t="shared" si="5"/>
        <v>133.005</v>
      </c>
      <c r="AP33" s="77">
        <f t="shared" si="5"/>
        <v>122.244</v>
      </c>
      <c r="AQ33" s="77">
        <f t="shared" si="5"/>
        <v>121.916</v>
      </c>
      <c r="AR33" s="77">
        <f t="shared" si="5"/>
        <v>123.545</v>
      </c>
      <c r="AS33" s="77">
        <f t="shared" si="5"/>
        <v>134.715</v>
      </c>
      <c r="AT33" s="77">
        <f t="shared" si="5"/>
        <v>129.34899999999999</v>
      </c>
      <c r="AU33" s="77">
        <f t="shared" si="5"/>
        <v>136.97300000000001</v>
      </c>
      <c r="AV33" s="77">
        <f t="shared" si="5"/>
        <v>155.37299999999999</v>
      </c>
      <c r="AW33" s="77">
        <f t="shared" si="5"/>
        <v>200.404</v>
      </c>
      <c r="AX33" s="77">
        <f t="shared" si="5"/>
        <v>146.26</v>
      </c>
      <c r="AY33" s="77">
        <f t="shared" si="5"/>
        <v>156.11099999999999</v>
      </c>
      <c r="AZ33" s="77">
        <f t="shared" si="5"/>
        <v>146.01300000000001</v>
      </c>
      <c r="BA33" s="77">
        <f t="shared" si="5"/>
        <v>165.24</v>
      </c>
      <c r="BB33" s="77">
        <f t="shared" si="5"/>
        <v>195.25200000000001</v>
      </c>
      <c r="BC33" s="77">
        <f t="shared" si="5"/>
        <v>203.49100000000001</v>
      </c>
      <c r="BD33" s="77">
        <f t="shared" si="5"/>
        <v>193.33799999999999</v>
      </c>
      <c r="BE33" s="77">
        <f t="shared" si="5"/>
        <v>181.94300000000001</v>
      </c>
      <c r="BF33" s="77">
        <f t="shared" si="5"/>
        <v>112.708</v>
      </c>
      <c r="BG33" s="77">
        <f t="shared" si="5"/>
        <v>95.731999999999999</v>
      </c>
      <c r="BH33" s="77">
        <f t="shared" si="5"/>
        <v>92.106999999999999</v>
      </c>
      <c r="BI33" s="77">
        <f t="shared" si="5"/>
        <v>92.971999999999994</v>
      </c>
      <c r="BJ33" s="77">
        <f t="shared" si="5"/>
        <v>110.31</v>
      </c>
      <c r="BK33" s="77">
        <f t="shared" si="5"/>
        <v>97.873000000000005</v>
      </c>
      <c r="BL33" s="77">
        <f t="shared" si="5"/>
        <v>94.123999999999995</v>
      </c>
      <c r="BM33" s="77">
        <f t="shared" si="5"/>
        <v>39.195999999999998</v>
      </c>
      <c r="BN33" s="77">
        <f t="shared" si="5"/>
        <v>50.927999999999997</v>
      </c>
      <c r="BO33" s="77">
        <f t="shared" ref="BO33:CW33" si="6">SUM(BO30:BO32)</f>
        <v>37.374000000000002</v>
      </c>
      <c r="BP33" s="77">
        <f t="shared" si="6"/>
        <v>34.384</v>
      </c>
      <c r="BQ33" s="77">
        <f t="shared" si="6"/>
        <v>39.454000000000001</v>
      </c>
      <c r="BR33" s="77">
        <f t="shared" si="6"/>
        <v>32.177999999999997</v>
      </c>
      <c r="BS33" s="77">
        <f t="shared" si="6"/>
        <v>36.557000000000002</v>
      </c>
      <c r="BT33" s="77">
        <f t="shared" si="6"/>
        <v>37.685000000000002</v>
      </c>
      <c r="BU33" s="77">
        <f t="shared" si="6"/>
        <v>31.52</v>
      </c>
      <c r="BV33" s="77">
        <f t="shared" si="6"/>
        <v>46.679000000000002</v>
      </c>
      <c r="BW33" s="77">
        <f t="shared" si="6"/>
        <v>52.683</v>
      </c>
      <c r="BX33" s="77">
        <f t="shared" si="6"/>
        <v>8.0879999999999992</v>
      </c>
      <c r="BY33" s="77">
        <f t="shared" si="6"/>
        <v>51.420999999999999</v>
      </c>
      <c r="BZ33" s="77">
        <f t="shared" si="6"/>
        <v>50.548999999999999</v>
      </c>
      <c r="CA33" s="77">
        <f t="shared" si="6"/>
        <v>83.832999999999998</v>
      </c>
      <c r="CB33" s="77">
        <f t="shared" si="6"/>
        <v>120.20699999999999</v>
      </c>
      <c r="CC33" s="77">
        <f t="shared" si="6"/>
        <v>152.613</v>
      </c>
      <c r="CD33" s="77">
        <f t="shared" si="6"/>
        <v>136.80500000000001</v>
      </c>
      <c r="CE33" s="77">
        <f t="shared" si="6"/>
        <v>54.253</v>
      </c>
      <c r="CF33" s="77">
        <f t="shared" si="6"/>
        <v>42.603000000000002</v>
      </c>
      <c r="CG33" s="77">
        <f t="shared" si="6"/>
        <v>41.938000000000002</v>
      </c>
      <c r="CH33" s="77">
        <f t="shared" si="6"/>
        <v>57.893000000000001</v>
      </c>
      <c r="CI33" s="77">
        <f t="shared" si="6"/>
        <v>43.116</v>
      </c>
      <c r="CJ33" s="77">
        <f t="shared" si="6"/>
        <v>54.877000000000002</v>
      </c>
      <c r="CK33" s="77">
        <f t="shared" si="6"/>
        <v>53.698</v>
      </c>
      <c r="CL33" s="77">
        <f t="shared" si="6"/>
        <v>54.256999999999998</v>
      </c>
      <c r="CM33" s="77">
        <f t="shared" si="6"/>
        <v>64.162000000000006</v>
      </c>
      <c r="CN33" s="77">
        <f t="shared" si="6"/>
        <v>60.802</v>
      </c>
      <c r="CO33" s="77">
        <f t="shared" si="6"/>
        <v>50.481000000000002</v>
      </c>
      <c r="CP33" s="77">
        <f t="shared" si="6"/>
        <v>51.515999999999998</v>
      </c>
      <c r="CQ33" s="77">
        <f t="shared" si="6"/>
        <v>24.771999999999998</v>
      </c>
      <c r="CR33" s="77">
        <f t="shared" si="6"/>
        <v>25.858000000000001</v>
      </c>
      <c r="CS33" s="77">
        <f t="shared" si="6"/>
        <v>30.600999999999999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1881.68175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>
        <v>5</v>
      </c>
      <c r="G38" s="120">
        <v>5</v>
      </c>
      <c r="H38" s="120">
        <v>5</v>
      </c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>
        <v>5</v>
      </c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>
        <v>25.6</v>
      </c>
      <c r="BV38" s="120"/>
      <c r="BW38" s="120"/>
      <c r="BX38" s="120">
        <v>117.7</v>
      </c>
      <c r="BY38" s="120"/>
      <c r="BZ38" s="120">
        <v>25.2</v>
      </c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47.125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25.3</v>
      </c>
      <c r="AA40" s="120">
        <v>25.3</v>
      </c>
      <c r="AB40" s="120">
        <v>25.3</v>
      </c>
      <c r="AC40" s="120">
        <v>25.3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25.3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5</v>
      </c>
      <c r="G41" s="107">
        <f t="shared" si="7"/>
        <v>5</v>
      </c>
      <c r="H41" s="107">
        <f t="shared" si="7"/>
        <v>5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5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25.3</v>
      </c>
      <c r="AA41" s="107">
        <f t="shared" si="7"/>
        <v>25.3</v>
      </c>
      <c r="AB41" s="107">
        <f t="shared" si="7"/>
        <v>25.3</v>
      </c>
      <c r="AC41" s="107">
        <f t="shared" si="7"/>
        <v>25.3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25.6</v>
      </c>
      <c r="BV41" s="107">
        <f t="shared" si="8"/>
        <v>0</v>
      </c>
      <c r="BW41" s="107">
        <f t="shared" si="8"/>
        <v>0</v>
      </c>
      <c r="BX41" s="107">
        <f t="shared" si="8"/>
        <v>117.7</v>
      </c>
      <c r="BY41" s="107">
        <f t="shared" si="8"/>
        <v>0</v>
      </c>
      <c r="BZ41" s="107">
        <f t="shared" si="8"/>
        <v>25.2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72.424999999999997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>
        <v>5</v>
      </c>
      <c r="G46" s="120">
        <v>5</v>
      </c>
      <c r="H46" s="120">
        <v>5</v>
      </c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>
        <v>5</v>
      </c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>
        <v>25.6</v>
      </c>
      <c r="BV46" s="120"/>
      <c r="BW46" s="120"/>
      <c r="BX46" s="120">
        <v>117.7</v>
      </c>
      <c r="BY46" s="120"/>
      <c r="BZ46" s="120">
        <v>25.2</v>
      </c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47.125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25.3</v>
      </c>
      <c r="AA48" s="120">
        <v>25.3</v>
      </c>
      <c r="AB48" s="120">
        <v>25.3</v>
      </c>
      <c r="AC48" s="120">
        <v>25.3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25.3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5</v>
      </c>
      <c r="G50" s="107">
        <f t="shared" si="9"/>
        <v>5</v>
      </c>
      <c r="H50" s="107">
        <f t="shared" si="9"/>
        <v>5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5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25.3</v>
      </c>
      <c r="AA50" s="107">
        <f t="shared" si="9"/>
        <v>25.3</v>
      </c>
      <c r="AB50" s="107">
        <f t="shared" si="9"/>
        <v>25.3</v>
      </c>
      <c r="AC50" s="107">
        <f t="shared" si="9"/>
        <v>25.3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25.6</v>
      </c>
      <c r="BV50" s="107">
        <f t="shared" si="10"/>
        <v>0</v>
      </c>
      <c r="BW50" s="107">
        <f t="shared" si="10"/>
        <v>0</v>
      </c>
      <c r="BX50" s="107">
        <f t="shared" si="10"/>
        <v>117.7</v>
      </c>
      <c r="BY50" s="107">
        <f t="shared" si="10"/>
        <v>0</v>
      </c>
      <c r="BZ50" s="107">
        <f t="shared" si="10"/>
        <v>25.2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72.424999999999997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37.048999999999999</v>
      </c>
      <c r="C53" s="107">
        <f t="shared" ref="C53:BN53" si="13">C17+C27+C41</f>
        <v>35.512</v>
      </c>
      <c r="D53" s="107">
        <f t="shared" si="13"/>
        <v>37.076999999999998</v>
      </c>
      <c r="E53" s="107">
        <f t="shared" si="13"/>
        <v>40.488999999999997</v>
      </c>
      <c r="F53" s="107">
        <f t="shared" si="13"/>
        <v>37.18</v>
      </c>
      <c r="G53" s="107">
        <f t="shared" si="13"/>
        <v>25.385999999999999</v>
      </c>
      <c r="H53" s="107">
        <f t="shared" si="13"/>
        <v>18.838000000000001</v>
      </c>
      <c r="I53" s="107">
        <f t="shared" si="13"/>
        <v>39.844999999999999</v>
      </c>
      <c r="J53" s="107">
        <f t="shared" si="13"/>
        <v>54.905000000000001</v>
      </c>
      <c r="K53" s="107">
        <f t="shared" si="13"/>
        <v>60.097000000000001</v>
      </c>
      <c r="L53" s="107">
        <f t="shared" si="13"/>
        <v>68.085999999999999</v>
      </c>
      <c r="M53" s="107">
        <f t="shared" si="13"/>
        <v>69.268000000000001</v>
      </c>
      <c r="N53" s="107">
        <f t="shared" si="13"/>
        <v>52.267000000000003</v>
      </c>
      <c r="O53" s="107">
        <f t="shared" si="13"/>
        <v>57.454000000000001</v>
      </c>
      <c r="P53" s="107">
        <f t="shared" si="13"/>
        <v>51.292999999999999</v>
      </c>
      <c r="Q53" s="107">
        <f t="shared" si="13"/>
        <v>50.067</v>
      </c>
      <c r="R53" s="107">
        <f t="shared" si="13"/>
        <v>53.417999999999999</v>
      </c>
      <c r="S53" s="107">
        <f t="shared" si="13"/>
        <v>58.536000000000001</v>
      </c>
      <c r="T53" s="107">
        <f t="shared" si="13"/>
        <v>46.488</v>
      </c>
      <c r="U53" s="107">
        <f t="shared" si="13"/>
        <v>47.959000000000003</v>
      </c>
      <c r="V53" s="107">
        <f t="shared" si="13"/>
        <v>38.933</v>
      </c>
      <c r="W53" s="107">
        <f t="shared" si="13"/>
        <v>39.896000000000001</v>
      </c>
      <c r="X53" s="107">
        <f t="shared" si="13"/>
        <v>42.386000000000003</v>
      </c>
      <c r="Y53" s="107">
        <f t="shared" si="13"/>
        <v>74.376999999999995</v>
      </c>
      <c r="Z53" s="107">
        <f t="shared" si="13"/>
        <v>48.91</v>
      </c>
      <c r="AA53" s="107">
        <f t="shared" si="13"/>
        <v>49.885999999999996</v>
      </c>
      <c r="AB53" s="107">
        <f t="shared" si="13"/>
        <v>40.403999999999996</v>
      </c>
      <c r="AC53" s="107">
        <f t="shared" si="13"/>
        <v>62.003</v>
      </c>
      <c r="AD53" s="107">
        <f t="shared" si="13"/>
        <v>100.67</v>
      </c>
      <c r="AE53" s="107">
        <f t="shared" si="13"/>
        <v>104.93700000000001</v>
      </c>
      <c r="AF53" s="107">
        <f t="shared" si="13"/>
        <v>77.338000000000008</v>
      </c>
      <c r="AG53" s="107">
        <f t="shared" si="13"/>
        <v>88.929999999999993</v>
      </c>
      <c r="AH53" s="107">
        <f t="shared" si="13"/>
        <v>88.585999999999999</v>
      </c>
      <c r="AI53" s="107">
        <f t="shared" si="13"/>
        <v>56.741999999999997</v>
      </c>
      <c r="AJ53" s="107">
        <f t="shared" si="13"/>
        <v>93.057999999999993</v>
      </c>
      <c r="AK53" s="107">
        <f t="shared" si="13"/>
        <v>90.192000000000007</v>
      </c>
      <c r="AL53" s="107">
        <f t="shared" si="13"/>
        <v>172.28799999999998</v>
      </c>
      <c r="AM53" s="107">
        <f t="shared" si="13"/>
        <v>147.24099999999999</v>
      </c>
      <c r="AN53" s="107">
        <f t="shared" si="13"/>
        <v>195.95700000000002</v>
      </c>
      <c r="AO53" s="107">
        <f t="shared" si="13"/>
        <v>133.00500000000002</v>
      </c>
      <c r="AP53" s="107">
        <f t="shared" si="13"/>
        <v>122.24400000000001</v>
      </c>
      <c r="AQ53" s="107">
        <f t="shared" si="13"/>
        <v>121.916</v>
      </c>
      <c r="AR53" s="107">
        <f t="shared" si="13"/>
        <v>123.545</v>
      </c>
      <c r="AS53" s="107">
        <f t="shared" si="13"/>
        <v>134.715</v>
      </c>
      <c r="AT53" s="107">
        <f t="shared" si="13"/>
        <v>129.34900000000002</v>
      </c>
      <c r="AU53" s="107">
        <f t="shared" si="13"/>
        <v>136.97300000000001</v>
      </c>
      <c r="AV53" s="107">
        <f t="shared" si="13"/>
        <v>155.37299999999999</v>
      </c>
      <c r="AW53" s="107">
        <f t="shared" si="13"/>
        <v>200.404</v>
      </c>
      <c r="AX53" s="107">
        <f t="shared" si="13"/>
        <v>146.26</v>
      </c>
      <c r="AY53" s="107">
        <f t="shared" si="13"/>
        <v>156.11099999999999</v>
      </c>
      <c r="AZ53" s="107">
        <f t="shared" si="13"/>
        <v>146.01299999999998</v>
      </c>
      <c r="BA53" s="107">
        <f t="shared" si="13"/>
        <v>165.23999999999998</v>
      </c>
      <c r="BB53" s="107">
        <f t="shared" si="13"/>
        <v>195.25200000000001</v>
      </c>
      <c r="BC53" s="107">
        <f t="shared" si="13"/>
        <v>203.49099999999999</v>
      </c>
      <c r="BD53" s="107">
        <f t="shared" si="13"/>
        <v>193.33799999999999</v>
      </c>
      <c r="BE53" s="107">
        <f t="shared" si="13"/>
        <v>181.94300000000001</v>
      </c>
      <c r="BF53" s="107">
        <f t="shared" si="13"/>
        <v>112.708</v>
      </c>
      <c r="BG53" s="107">
        <f t="shared" si="13"/>
        <v>95.731999999999999</v>
      </c>
      <c r="BH53" s="107">
        <f t="shared" si="13"/>
        <v>92.106999999999999</v>
      </c>
      <c r="BI53" s="107">
        <f t="shared" si="13"/>
        <v>92.971999999999994</v>
      </c>
      <c r="BJ53" s="107">
        <f t="shared" si="13"/>
        <v>110.31</v>
      </c>
      <c r="BK53" s="107">
        <f t="shared" si="13"/>
        <v>97.873000000000005</v>
      </c>
      <c r="BL53" s="107">
        <f t="shared" si="13"/>
        <v>94.123999999999995</v>
      </c>
      <c r="BM53" s="107">
        <f t="shared" si="13"/>
        <v>39.195999999999998</v>
      </c>
      <c r="BN53" s="107">
        <f t="shared" si="13"/>
        <v>50.928000000000004</v>
      </c>
      <c r="BO53" s="107">
        <f t="shared" ref="BO53:CX53" si="14">BO17+BO27+BO41</f>
        <v>37.374000000000002</v>
      </c>
      <c r="BP53" s="107">
        <f t="shared" si="14"/>
        <v>34.384</v>
      </c>
      <c r="BQ53" s="107">
        <f t="shared" si="14"/>
        <v>39.454000000000001</v>
      </c>
      <c r="BR53" s="107">
        <f t="shared" si="14"/>
        <v>32.177999999999997</v>
      </c>
      <c r="BS53" s="107">
        <f t="shared" si="14"/>
        <v>36.557000000000002</v>
      </c>
      <c r="BT53" s="107">
        <f t="shared" si="14"/>
        <v>37.685000000000002</v>
      </c>
      <c r="BU53" s="107">
        <f t="shared" si="14"/>
        <v>57.120000000000005</v>
      </c>
      <c r="BV53" s="107">
        <f t="shared" si="14"/>
        <v>46.679000000000002</v>
      </c>
      <c r="BW53" s="107">
        <f t="shared" si="14"/>
        <v>52.683</v>
      </c>
      <c r="BX53" s="107">
        <f t="shared" si="14"/>
        <v>125.788</v>
      </c>
      <c r="BY53" s="107">
        <f t="shared" si="14"/>
        <v>51.420999999999999</v>
      </c>
      <c r="BZ53" s="107">
        <f t="shared" si="14"/>
        <v>75.748999999999995</v>
      </c>
      <c r="CA53" s="107">
        <f t="shared" si="14"/>
        <v>83.832999999999998</v>
      </c>
      <c r="CB53" s="107">
        <f t="shared" si="14"/>
        <v>120.20699999999999</v>
      </c>
      <c r="CC53" s="107">
        <f t="shared" si="14"/>
        <v>152.613</v>
      </c>
      <c r="CD53" s="107">
        <f t="shared" si="14"/>
        <v>136.80500000000001</v>
      </c>
      <c r="CE53" s="107">
        <f t="shared" si="14"/>
        <v>54.252999999999993</v>
      </c>
      <c r="CF53" s="107">
        <f t="shared" si="14"/>
        <v>42.603000000000002</v>
      </c>
      <c r="CG53" s="107">
        <f t="shared" si="14"/>
        <v>41.938000000000002</v>
      </c>
      <c r="CH53" s="107">
        <f t="shared" si="14"/>
        <v>57.893000000000001</v>
      </c>
      <c r="CI53" s="107">
        <f t="shared" si="14"/>
        <v>43.116</v>
      </c>
      <c r="CJ53" s="107">
        <f t="shared" si="14"/>
        <v>54.87700000000001</v>
      </c>
      <c r="CK53" s="107">
        <f t="shared" si="14"/>
        <v>53.698</v>
      </c>
      <c r="CL53" s="107">
        <f t="shared" si="14"/>
        <v>54.257000000000005</v>
      </c>
      <c r="CM53" s="107">
        <f t="shared" si="14"/>
        <v>64.161999999999992</v>
      </c>
      <c r="CN53" s="107">
        <f t="shared" si="14"/>
        <v>60.802</v>
      </c>
      <c r="CO53" s="107">
        <f t="shared" si="14"/>
        <v>50.481000000000002</v>
      </c>
      <c r="CP53" s="107">
        <f t="shared" si="14"/>
        <v>51.515999999999998</v>
      </c>
      <c r="CQ53" s="107">
        <f t="shared" si="14"/>
        <v>24.771999999999998</v>
      </c>
      <c r="CR53" s="107">
        <f t="shared" si="14"/>
        <v>25.858000000000001</v>
      </c>
      <c r="CS53" s="107">
        <f t="shared" si="14"/>
        <v>30.600999999999999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1954.1067499999997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37.048999999999999</v>
      </c>
      <c r="C5" s="25">
        <v>35.512</v>
      </c>
      <c r="D5" s="25">
        <v>37.076999999999998</v>
      </c>
      <c r="E5" s="25">
        <v>40.488999999999997</v>
      </c>
      <c r="F5" s="25">
        <v>37.18</v>
      </c>
      <c r="G5" s="25">
        <v>25.385999999999999</v>
      </c>
      <c r="H5" s="25">
        <v>18.838000000000001</v>
      </c>
      <c r="I5" s="25">
        <v>39.844999999999999</v>
      </c>
      <c r="J5" s="25">
        <v>54.905000000000001</v>
      </c>
      <c r="K5" s="25">
        <v>60.097000000000001</v>
      </c>
      <c r="L5" s="25">
        <v>68.085999999999999</v>
      </c>
      <c r="M5" s="25">
        <v>69.268000000000001</v>
      </c>
      <c r="N5" s="25">
        <v>52.267000000000003</v>
      </c>
      <c r="O5" s="25">
        <v>57.454000000000001</v>
      </c>
      <c r="P5" s="25">
        <v>51.292999999999999</v>
      </c>
      <c r="Q5" s="25">
        <v>50.067</v>
      </c>
      <c r="R5" s="25">
        <v>53.417999999999999</v>
      </c>
      <c r="S5" s="25">
        <v>58.536000000000001</v>
      </c>
      <c r="T5" s="25">
        <v>46.488</v>
      </c>
      <c r="U5" s="25">
        <v>47.959000000000003</v>
      </c>
      <c r="V5" s="25">
        <v>38.933</v>
      </c>
      <c r="W5" s="25">
        <v>39.896000000000001</v>
      </c>
      <c r="X5" s="25">
        <v>42.386000000000003</v>
      </c>
      <c r="Y5" s="25">
        <v>74.376999999999995</v>
      </c>
      <c r="Z5" s="25">
        <v>48.875</v>
      </c>
      <c r="AA5" s="25">
        <v>49.85</v>
      </c>
      <c r="AB5" s="25">
        <v>40.368000000000002</v>
      </c>
      <c r="AC5" s="25">
        <v>61.966999999999999</v>
      </c>
      <c r="AD5" s="25">
        <v>100.67</v>
      </c>
      <c r="AE5" s="25">
        <v>104.937</v>
      </c>
      <c r="AF5" s="25">
        <v>77.337999999999994</v>
      </c>
      <c r="AG5" s="25">
        <v>88.93</v>
      </c>
      <c r="AH5" s="25">
        <v>88.585999999999999</v>
      </c>
      <c r="AI5" s="25">
        <v>56.741999999999997</v>
      </c>
      <c r="AJ5" s="25">
        <v>93.058000000000007</v>
      </c>
      <c r="AK5" s="25">
        <v>90.191999999999993</v>
      </c>
      <c r="AL5" s="25">
        <v>172.28800000000001</v>
      </c>
      <c r="AM5" s="25">
        <v>147.24100000000001</v>
      </c>
      <c r="AN5" s="25">
        <v>195.95699999999999</v>
      </c>
      <c r="AO5" s="25">
        <v>133.005</v>
      </c>
      <c r="AP5" s="25">
        <v>122.244</v>
      </c>
      <c r="AQ5" s="25">
        <v>121.916</v>
      </c>
      <c r="AR5" s="25">
        <v>123.545</v>
      </c>
      <c r="AS5" s="25">
        <v>134.715</v>
      </c>
      <c r="AT5" s="25">
        <v>129.34899999999999</v>
      </c>
      <c r="AU5" s="25">
        <v>136.97300000000001</v>
      </c>
      <c r="AV5" s="25">
        <v>155.37299999999999</v>
      </c>
      <c r="AW5" s="25">
        <v>200.404</v>
      </c>
      <c r="AX5" s="25">
        <v>146.26</v>
      </c>
      <c r="AY5" s="25">
        <v>156.11099999999999</v>
      </c>
      <c r="AZ5" s="25">
        <v>146.01300000000001</v>
      </c>
      <c r="BA5" s="25">
        <v>165.24</v>
      </c>
      <c r="BB5" s="25">
        <v>195.25200000000001</v>
      </c>
      <c r="BC5" s="25">
        <v>203.49100000000001</v>
      </c>
      <c r="BD5" s="25">
        <v>193.33799999999999</v>
      </c>
      <c r="BE5" s="25">
        <v>181.94300000000001</v>
      </c>
      <c r="BF5" s="25">
        <v>112.708</v>
      </c>
      <c r="BG5" s="25">
        <v>95.731999999999999</v>
      </c>
      <c r="BH5" s="25">
        <v>92.106999999999999</v>
      </c>
      <c r="BI5" s="25">
        <v>92.971999999999994</v>
      </c>
      <c r="BJ5" s="25">
        <v>110.31</v>
      </c>
      <c r="BK5" s="25">
        <v>97.873000000000005</v>
      </c>
      <c r="BL5" s="25">
        <v>94.123999999999995</v>
      </c>
      <c r="BM5" s="25">
        <v>39.195999999999998</v>
      </c>
      <c r="BN5" s="25">
        <v>50.927999999999997</v>
      </c>
      <c r="BO5" s="25">
        <v>37.374000000000002</v>
      </c>
      <c r="BP5" s="25">
        <v>34.384</v>
      </c>
      <c r="BQ5" s="25">
        <v>39.454000000000001</v>
      </c>
      <c r="BR5" s="25">
        <v>32.177999999999997</v>
      </c>
      <c r="BS5" s="25">
        <v>36.557000000000002</v>
      </c>
      <c r="BT5" s="25">
        <v>37.685000000000002</v>
      </c>
      <c r="BU5" s="25">
        <v>57.146999999999998</v>
      </c>
      <c r="BV5" s="25">
        <v>46.679000000000002</v>
      </c>
      <c r="BW5" s="25">
        <v>52.683</v>
      </c>
      <c r="BX5" s="25">
        <v>125.79900000000001</v>
      </c>
      <c r="BY5" s="25">
        <v>51.420999999999999</v>
      </c>
      <c r="BZ5" s="25">
        <v>75.706999999999994</v>
      </c>
      <c r="CA5" s="25">
        <v>83.832999999999998</v>
      </c>
      <c r="CB5" s="25">
        <v>120.20699999999999</v>
      </c>
      <c r="CC5" s="25">
        <v>152.613</v>
      </c>
      <c r="CD5" s="25">
        <v>136.80500000000001</v>
      </c>
      <c r="CE5" s="25">
        <v>54.253</v>
      </c>
      <c r="CF5" s="25">
        <v>42.603000000000002</v>
      </c>
      <c r="CG5" s="25">
        <v>41.938000000000002</v>
      </c>
      <c r="CH5" s="25">
        <v>57.893000000000001</v>
      </c>
      <c r="CI5" s="25">
        <v>43.116</v>
      </c>
      <c r="CJ5" s="25">
        <v>54.877000000000002</v>
      </c>
      <c r="CK5" s="25">
        <v>53.698</v>
      </c>
      <c r="CL5" s="25">
        <v>54.256999999999998</v>
      </c>
      <c r="CM5" s="25">
        <v>64.162000000000006</v>
      </c>
      <c r="CN5" s="25">
        <v>60.802</v>
      </c>
      <c r="CO5" s="25">
        <v>50.481000000000002</v>
      </c>
      <c r="CP5" s="25">
        <v>51.515999999999998</v>
      </c>
      <c r="CQ5" s="25">
        <v>24.771999999999998</v>
      </c>
      <c r="CR5" s="25">
        <v>25.858000000000001</v>
      </c>
      <c r="CS5" s="25">
        <v>30.600999999999999</v>
      </c>
      <c r="CT5" s="26"/>
      <c r="CU5" s="26"/>
      <c r="CV5" s="26"/>
      <c r="CW5" s="27"/>
      <c r="CX5" s="28">
        <f t="array" ref="CX5">SUMPRODUCT(B5:CW5*0.25)</f>
        <v>1954.07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74.83</v>
      </c>
      <c r="C8" s="37">
        <v>74.459999999999994</v>
      </c>
      <c r="D8" s="37">
        <v>75.25</v>
      </c>
      <c r="E8" s="37">
        <v>74.36</v>
      </c>
      <c r="F8" s="37">
        <v>75.52</v>
      </c>
      <c r="G8" s="37">
        <v>74.900000000000006</v>
      </c>
      <c r="H8" s="37">
        <v>44.94</v>
      </c>
      <c r="I8" s="37">
        <v>74.17</v>
      </c>
      <c r="J8" s="37">
        <v>74.91</v>
      </c>
      <c r="K8" s="37">
        <v>75.180000000000007</v>
      </c>
      <c r="L8" s="37">
        <v>75.13</v>
      </c>
      <c r="M8" s="37">
        <v>75.45</v>
      </c>
      <c r="N8" s="37">
        <v>73.05</v>
      </c>
      <c r="O8" s="37">
        <v>73.790000000000006</v>
      </c>
      <c r="P8" s="37">
        <v>74.11</v>
      </c>
      <c r="Q8" s="37">
        <v>74.28</v>
      </c>
      <c r="R8" s="37">
        <v>74.150000000000006</v>
      </c>
      <c r="S8" s="37">
        <v>74.64</v>
      </c>
      <c r="T8" s="37">
        <v>75.67</v>
      </c>
      <c r="U8" s="37">
        <v>78.349999999999994</v>
      </c>
      <c r="V8" s="37">
        <v>83.2</v>
      </c>
      <c r="W8" s="37">
        <v>83.2</v>
      </c>
      <c r="X8" s="37">
        <v>83.1</v>
      </c>
      <c r="Y8" s="37">
        <v>86.35</v>
      </c>
      <c r="Z8" s="37">
        <v>93.93</v>
      </c>
      <c r="AA8" s="37">
        <v>106.93</v>
      </c>
      <c r="AB8" s="37">
        <v>126.64</v>
      </c>
      <c r="AC8" s="37">
        <v>118.11</v>
      </c>
      <c r="AD8" s="37">
        <v>89.45</v>
      </c>
      <c r="AE8" s="37">
        <v>80.319999999999993</v>
      </c>
      <c r="AF8" s="37">
        <v>77</v>
      </c>
      <c r="AG8" s="37">
        <v>74.91</v>
      </c>
      <c r="AH8" s="37">
        <v>77</v>
      </c>
      <c r="AI8" s="37">
        <v>74</v>
      </c>
      <c r="AJ8" s="37">
        <v>69</v>
      </c>
      <c r="AK8" s="37">
        <v>74</v>
      </c>
      <c r="AL8" s="37">
        <v>74</v>
      </c>
      <c r="AM8" s="37">
        <v>67.5</v>
      </c>
      <c r="AN8" s="37">
        <v>73</v>
      </c>
      <c r="AO8" s="37">
        <v>59.89</v>
      </c>
      <c r="AP8" s="37">
        <v>47.04</v>
      </c>
      <c r="AQ8" s="37">
        <v>0.1</v>
      </c>
      <c r="AR8" s="37">
        <v>0.1</v>
      </c>
      <c r="AS8" s="37">
        <v>0.1</v>
      </c>
      <c r="AT8" s="37">
        <v>0.1</v>
      </c>
      <c r="AU8" s="37">
        <v>0.1</v>
      </c>
      <c r="AV8" s="37">
        <v>32.200000000000003</v>
      </c>
      <c r="AW8" s="37">
        <v>68</v>
      </c>
      <c r="AX8" s="37">
        <v>0.1</v>
      </c>
      <c r="AY8" s="37">
        <v>65.11</v>
      </c>
      <c r="AZ8" s="37">
        <v>67.5</v>
      </c>
      <c r="BA8" s="37">
        <v>74</v>
      </c>
      <c r="BB8" s="37">
        <v>74.91</v>
      </c>
      <c r="BC8" s="37">
        <v>78.489999999999995</v>
      </c>
      <c r="BD8" s="37">
        <v>80.900000000000006</v>
      </c>
      <c r="BE8" s="37">
        <v>81.45</v>
      </c>
      <c r="BF8" s="37">
        <v>13.38</v>
      </c>
      <c r="BG8" s="37">
        <v>72.41</v>
      </c>
      <c r="BH8" s="37">
        <v>72.41</v>
      </c>
      <c r="BI8" s="37">
        <v>77.959999999999994</v>
      </c>
      <c r="BJ8" s="37">
        <v>92.07</v>
      </c>
      <c r="BK8" s="37">
        <v>93.55</v>
      </c>
      <c r="BL8" s="37">
        <v>94.15</v>
      </c>
      <c r="BM8" s="37">
        <v>153.79</v>
      </c>
      <c r="BN8" s="37">
        <v>139.85</v>
      </c>
      <c r="BO8" s="37">
        <v>189.49</v>
      </c>
      <c r="BP8" s="37">
        <v>195.96</v>
      </c>
      <c r="BQ8" s="37">
        <v>325.39999999999998</v>
      </c>
      <c r="BR8" s="37">
        <v>171.93</v>
      </c>
      <c r="BS8" s="37">
        <v>173.64</v>
      </c>
      <c r="BT8" s="37">
        <v>187.6</v>
      </c>
      <c r="BU8" s="37">
        <v>263.02999999999997</v>
      </c>
      <c r="BV8" s="37">
        <v>219.59</v>
      </c>
      <c r="BW8" s="37">
        <v>192.19</v>
      </c>
      <c r="BX8" s="37">
        <v>220.01</v>
      </c>
      <c r="BY8" s="37">
        <v>178.3</v>
      </c>
      <c r="BZ8" s="37">
        <v>221.16</v>
      </c>
      <c r="CA8" s="37">
        <v>153.26</v>
      </c>
      <c r="CB8" s="37">
        <v>131.9</v>
      </c>
      <c r="CC8" s="37">
        <v>120.87</v>
      </c>
      <c r="CD8" s="37">
        <v>93.94</v>
      </c>
      <c r="CE8" s="37">
        <v>90.5</v>
      </c>
      <c r="CF8" s="37">
        <v>89.56</v>
      </c>
      <c r="CG8" s="37">
        <v>83.68</v>
      </c>
      <c r="CH8" s="37">
        <v>90.07</v>
      </c>
      <c r="CI8" s="37">
        <v>77.239999999999995</v>
      </c>
      <c r="CJ8" s="37">
        <v>86.63</v>
      </c>
      <c r="CK8" s="37">
        <v>84.5</v>
      </c>
      <c r="CL8" s="37">
        <v>82.77</v>
      </c>
      <c r="CM8" s="37">
        <v>77.97</v>
      </c>
      <c r="CN8" s="37">
        <v>77.69</v>
      </c>
      <c r="CO8" s="37">
        <v>77.88</v>
      </c>
      <c r="CP8" s="37">
        <v>77</v>
      </c>
      <c r="CQ8" s="37">
        <v>74.37</v>
      </c>
      <c r="CR8" s="37">
        <v>73.77</v>
      </c>
      <c r="CS8" s="37">
        <v>51.51</v>
      </c>
      <c r="CT8" s="38"/>
      <c r="CU8" s="38"/>
      <c r="CV8" s="38"/>
      <c r="CW8" s="39"/>
      <c r="CX8" s="40">
        <f>IF(SUM(B8:CW8)&lt;&gt;0,AVERAGEIF(B8:CW8,"&lt;&gt;"""),"")</f>
        <v>92.206770833333337</v>
      </c>
    </row>
    <row r="9" spans="1:102" ht="24.95" customHeight="1" thickBot="1" x14ac:dyDescent="0.25">
      <c r="A9" s="41" t="s">
        <v>6</v>
      </c>
      <c r="B9" s="42">
        <v>74.724999999999994</v>
      </c>
      <c r="C9" s="43">
        <v>74.724999999999994</v>
      </c>
      <c r="D9" s="43">
        <v>74.724999999999994</v>
      </c>
      <c r="E9" s="43">
        <v>74.724999999999994</v>
      </c>
      <c r="F9" s="43">
        <v>67.382499999999993</v>
      </c>
      <c r="G9" s="43">
        <v>67.382499999999993</v>
      </c>
      <c r="H9" s="43">
        <v>67.382499999999993</v>
      </c>
      <c r="I9" s="43">
        <v>67.382499999999993</v>
      </c>
      <c r="J9" s="43">
        <v>75.167500000000004</v>
      </c>
      <c r="K9" s="43">
        <v>75.167500000000004</v>
      </c>
      <c r="L9" s="43">
        <v>75.167500000000004</v>
      </c>
      <c r="M9" s="43">
        <v>75.167500000000004</v>
      </c>
      <c r="N9" s="43">
        <v>73.807500000000005</v>
      </c>
      <c r="O9" s="43">
        <v>73.807500000000005</v>
      </c>
      <c r="P9" s="43">
        <v>73.807500000000005</v>
      </c>
      <c r="Q9" s="43">
        <v>73.807500000000005</v>
      </c>
      <c r="R9" s="43">
        <v>75.702500000000001</v>
      </c>
      <c r="S9" s="43">
        <v>75.702500000000001</v>
      </c>
      <c r="T9" s="43">
        <v>75.702500000000001</v>
      </c>
      <c r="U9" s="43">
        <v>75.702500000000001</v>
      </c>
      <c r="V9" s="43">
        <v>83.962500000000006</v>
      </c>
      <c r="W9" s="43">
        <v>83.962500000000006</v>
      </c>
      <c r="X9" s="43">
        <v>83.962500000000006</v>
      </c>
      <c r="Y9" s="43">
        <v>83.962500000000006</v>
      </c>
      <c r="Z9" s="43">
        <v>111.4025</v>
      </c>
      <c r="AA9" s="43">
        <v>111.4025</v>
      </c>
      <c r="AB9" s="43">
        <v>111.4025</v>
      </c>
      <c r="AC9" s="43">
        <v>111.4025</v>
      </c>
      <c r="AD9" s="43">
        <v>80.42</v>
      </c>
      <c r="AE9" s="43">
        <v>80.42</v>
      </c>
      <c r="AF9" s="43">
        <v>80.42</v>
      </c>
      <c r="AG9" s="43">
        <v>80.42</v>
      </c>
      <c r="AH9" s="43">
        <v>73.5</v>
      </c>
      <c r="AI9" s="43">
        <v>73.5</v>
      </c>
      <c r="AJ9" s="43">
        <v>73.5</v>
      </c>
      <c r="AK9" s="43">
        <v>73.5</v>
      </c>
      <c r="AL9" s="43">
        <v>68.597499999999997</v>
      </c>
      <c r="AM9" s="43">
        <v>68.597499999999997</v>
      </c>
      <c r="AN9" s="43">
        <v>68.597499999999997</v>
      </c>
      <c r="AO9" s="43">
        <v>68.597499999999997</v>
      </c>
      <c r="AP9" s="43">
        <v>11.835000000000001</v>
      </c>
      <c r="AQ9" s="43">
        <v>11.835000000000001</v>
      </c>
      <c r="AR9" s="43">
        <v>11.835000000000001</v>
      </c>
      <c r="AS9" s="43">
        <v>11.835000000000001</v>
      </c>
      <c r="AT9" s="43">
        <v>25.1</v>
      </c>
      <c r="AU9" s="43">
        <v>25.1</v>
      </c>
      <c r="AV9" s="43">
        <v>25.1</v>
      </c>
      <c r="AW9" s="43">
        <v>25.1</v>
      </c>
      <c r="AX9" s="43">
        <v>51.677500000000002</v>
      </c>
      <c r="AY9" s="43">
        <v>51.677500000000002</v>
      </c>
      <c r="AZ9" s="43">
        <v>51.677500000000002</v>
      </c>
      <c r="BA9" s="43">
        <v>51.677500000000002</v>
      </c>
      <c r="BB9" s="43">
        <v>78.9375</v>
      </c>
      <c r="BC9" s="43">
        <v>78.9375</v>
      </c>
      <c r="BD9" s="43">
        <v>78.9375</v>
      </c>
      <c r="BE9" s="43">
        <v>78.9375</v>
      </c>
      <c r="BF9" s="43">
        <v>59.04</v>
      </c>
      <c r="BG9" s="43">
        <v>59.04</v>
      </c>
      <c r="BH9" s="43">
        <v>59.04</v>
      </c>
      <c r="BI9" s="43">
        <v>59.04</v>
      </c>
      <c r="BJ9" s="43">
        <v>108.39</v>
      </c>
      <c r="BK9" s="43">
        <v>108.39</v>
      </c>
      <c r="BL9" s="43">
        <v>108.39</v>
      </c>
      <c r="BM9" s="43">
        <v>108.39</v>
      </c>
      <c r="BN9" s="43">
        <v>212.67500000000001</v>
      </c>
      <c r="BO9" s="43">
        <v>212.67500000000001</v>
      </c>
      <c r="BP9" s="43">
        <v>212.67500000000001</v>
      </c>
      <c r="BQ9" s="43">
        <v>212.67500000000001</v>
      </c>
      <c r="BR9" s="43">
        <v>199.05</v>
      </c>
      <c r="BS9" s="43">
        <v>199.05</v>
      </c>
      <c r="BT9" s="43">
        <v>199.05</v>
      </c>
      <c r="BU9" s="43">
        <v>199.05</v>
      </c>
      <c r="BV9" s="43">
        <v>202.52250000000001</v>
      </c>
      <c r="BW9" s="43">
        <v>202.52250000000001</v>
      </c>
      <c r="BX9" s="43">
        <v>202.52250000000001</v>
      </c>
      <c r="BY9" s="43">
        <v>202.52250000000001</v>
      </c>
      <c r="BZ9" s="43">
        <v>156.79750000000001</v>
      </c>
      <c r="CA9" s="43">
        <v>156.79750000000001</v>
      </c>
      <c r="CB9" s="43">
        <v>156.79750000000001</v>
      </c>
      <c r="CC9" s="43">
        <v>156.79750000000001</v>
      </c>
      <c r="CD9" s="43">
        <v>89.42</v>
      </c>
      <c r="CE9" s="43">
        <v>89.42</v>
      </c>
      <c r="CF9" s="43">
        <v>89.42</v>
      </c>
      <c r="CG9" s="43">
        <v>89.42</v>
      </c>
      <c r="CH9" s="43">
        <v>84.61</v>
      </c>
      <c r="CI9" s="43">
        <v>84.61</v>
      </c>
      <c r="CJ9" s="43">
        <v>84.61</v>
      </c>
      <c r="CK9" s="43">
        <v>84.61</v>
      </c>
      <c r="CL9" s="43">
        <v>79.077500000000001</v>
      </c>
      <c r="CM9" s="43">
        <v>79.077500000000001</v>
      </c>
      <c r="CN9" s="43">
        <v>79.077500000000001</v>
      </c>
      <c r="CO9" s="43">
        <v>79.077500000000001</v>
      </c>
      <c r="CP9" s="43">
        <v>69.162499999999994</v>
      </c>
      <c r="CQ9" s="43">
        <v>69.162499999999994</v>
      </c>
      <c r="CR9" s="43">
        <v>69.162499999999994</v>
      </c>
      <c r="CS9" s="43">
        <v>69.162499999999994</v>
      </c>
      <c r="CT9" s="44"/>
      <c r="CU9" s="44"/>
      <c r="CV9" s="44"/>
      <c r="CW9" s="45"/>
      <c r="CX9" s="46">
        <f>IF(SUM(B9:CW9)&lt;&gt;0,AVERAGEIF(B9:CW9,"&lt;&gt;"""),"")</f>
        <v>92.206770833333323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>
        <v>16.709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4.1772499999999999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5.3719999999999999</v>
      </c>
      <c r="C15" s="71">
        <v>5.3540000000000001</v>
      </c>
      <c r="D15" s="71">
        <v>5.867</v>
      </c>
      <c r="E15" s="71">
        <v>5.9</v>
      </c>
      <c r="F15" s="71">
        <v>1.75</v>
      </c>
      <c r="G15" s="71"/>
      <c r="H15" s="71"/>
      <c r="I15" s="71">
        <v>14.974</v>
      </c>
      <c r="J15" s="71">
        <v>6.6269999999999998</v>
      </c>
      <c r="K15" s="71">
        <v>12.117000000000001</v>
      </c>
      <c r="L15" s="71">
        <v>16.126000000000001</v>
      </c>
      <c r="M15" s="71">
        <v>16.576000000000001</v>
      </c>
      <c r="N15" s="71">
        <v>17.79</v>
      </c>
      <c r="O15" s="71">
        <v>17.151</v>
      </c>
      <c r="P15" s="71">
        <v>16.588999999999999</v>
      </c>
      <c r="Q15" s="71">
        <v>16.048999999999999</v>
      </c>
      <c r="R15" s="71">
        <v>18.706</v>
      </c>
      <c r="S15" s="71">
        <v>19.192</v>
      </c>
      <c r="T15" s="71">
        <v>21.809000000000001</v>
      </c>
      <c r="U15" s="71">
        <v>26.132999999999999</v>
      </c>
      <c r="V15" s="71">
        <v>14.98</v>
      </c>
      <c r="W15" s="71">
        <v>16.356000000000002</v>
      </c>
      <c r="X15" s="71">
        <v>20.117999999999999</v>
      </c>
      <c r="Y15" s="71">
        <v>17.277999999999999</v>
      </c>
      <c r="Z15" s="71">
        <v>26.085999999999999</v>
      </c>
      <c r="AA15" s="71">
        <v>29.494</v>
      </c>
      <c r="AB15" s="71">
        <v>21.361000000000001</v>
      </c>
      <c r="AC15" s="71">
        <v>0.35299999999999998</v>
      </c>
      <c r="AD15" s="71">
        <v>36.648000000000003</v>
      </c>
      <c r="AE15" s="71">
        <v>30.076000000000001</v>
      </c>
      <c r="AF15" s="71">
        <v>4.6909999999999998</v>
      </c>
      <c r="AG15" s="71">
        <v>5.351</v>
      </c>
      <c r="AH15" s="71">
        <v>1.7210000000000001</v>
      </c>
      <c r="AI15" s="71">
        <v>3.74</v>
      </c>
      <c r="AJ15" s="71">
        <v>3.48</v>
      </c>
      <c r="AK15" s="71">
        <v>8.2289999999999992</v>
      </c>
      <c r="AL15" s="71">
        <v>20.768999999999998</v>
      </c>
      <c r="AM15" s="71">
        <v>23.266999999999999</v>
      </c>
      <c r="AN15" s="71">
        <v>21.484000000000002</v>
      </c>
      <c r="AO15" s="71">
        <v>21.184000000000001</v>
      </c>
      <c r="AP15" s="71">
        <v>4.41</v>
      </c>
      <c r="AQ15" s="71">
        <v>2.74</v>
      </c>
      <c r="AR15" s="71">
        <v>2.96</v>
      </c>
      <c r="AS15" s="71">
        <v>4.3600000000000003</v>
      </c>
      <c r="AT15" s="71"/>
      <c r="AU15" s="71">
        <v>2.11</v>
      </c>
      <c r="AV15" s="71"/>
      <c r="AW15" s="71">
        <v>6</v>
      </c>
      <c r="AX15" s="71">
        <v>11.173</v>
      </c>
      <c r="AY15" s="71">
        <v>15.8</v>
      </c>
      <c r="AZ15" s="71">
        <v>19.864999999999998</v>
      </c>
      <c r="BA15" s="71">
        <v>20.007999999999999</v>
      </c>
      <c r="BB15" s="71">
        <v>24.141999999999999</v>
      </c>
      <c r="BC15" s="71">
        <v>33.960999999999999</v>
      </c>
      <c r="BD15" s="71">
        <v>32.887</v>
      </c>
      <c r="BE15" s="71">
        <v>28.873999999999999</v>
      </c>
      <c r="BF15" s="71">
        <v>18.321000000000002</v>
      </c>
      <c r="BG15" s="71">
        <v>16.344000000000001</v>
      </c>
      <c r="BH15" s="71">
        <v>15.944000000000001</v>
      </c>
      <c r="BI15" s="71">
        <v>21.334</v>
      </c>
      <c r="BJ15" s="71">
        <v>40.280999999999999</v>
      </c>
      <c r="BK15" s="71">
        <v>26.849</v>
      </c>
      <c r="BL15" s="71">
        <v>35.235999999999997</v>
      </c>
      <c r="BM15" s="71">
        <v>13.116</v>
      </c>
      <c r="BN15" s="71"/>
      <c r="BO15" s="71">
        <v>8</v>
      </c>
      <c r="BP15" s="71">
        <v>8.3000000000000007</v>
      </c>
      <c r="BQ15" s="71">
        <v>0.155</v>
      </c>
      <c r="BR15" s="71">
        <v>0.8</v>
      </c>
      <c r="BS15" s="71"/>
      <c r="BT15" s="71"/>
      <c r="BU15" s="71">
        <v>9.1349999999999998</v>
      </c>
      <c r="BV15" s="71"/>
      <c r="BW15" s="71">
        <v>11.983000000000001</v>
      </c>
      <c r="BX15" s="71">
        <v>0.109</v>
      </c>
      <c r="BY15" s="71">
        <v>16.600000000000001</v>
      </c>
      <c r="BZ15" s="71">
        <v>2.65</v>
      </c>
      <c r="CA15" s="71">
        <v>18.007999999999999</v>
      </c>
      <c r="CB15" s="71">
        <v>11.48</v>
      </c>
      <c r="CC15" s="71"/>
      <c r="CD15" s="71">
        <v>25.475000000000001</v>
      </c>
      <c r="CE15" s="71">
        <v>32.076999999999998</v>
      </c>
      <c r="CF15" s="71">
        <v>23.859000000000002</v>
      </c>
      <c r="CG15" s="71">
        <v>15.102</v>
      </c>
      <c r="CH15" s="71">
        <v>13.02</v>
      </c>
      <c r="CI15" s="71">
        <v>26.443999999999999</v>
      </c>
      <c r="CJ15" s="71">
        <v>8.5640000000000001</v>
      </c>
      <c r="CK15" s="71">
        <v>1.327</v>
      </c>
      <c r="CL15" s="71">
        <v>3.3929999999999998</v>
      </c>
      <c r="CM15" s="71">
        <v>5.915</v>
      </c>
      <c r="CN15" s="71">
        <v>7.298</v>
      </c>
      <c r="CO15" s="71">
        <v>5.6219999999999999</v>
      </c>
      <c r="CP15" s="71">
        <v>0.68</v>
      </c>
      <c r="CQ15" s="71">
        <v>0.19900000000000001</v>
      </c>
      <c r="CR15" s="71"/>
      <c r="CS15" s="71"/>
      <c r="CT15" s="72"/>
      <c r="CU15" s="72"/>
      <c r="CV15" s="72"/>
      <c r="CW15" s="73"/>
      <c r="CX15" s="74">
        <f t="array" ref="CX15">SUMPRODUCT(B15:CW15*0.25)</f>
        <v>305.91450000000009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5.3719999999999999</v>
      </c>
      <c r="C17" s="77">
        <f t="shared" ref="C17:BN17" si="0">SUM(C11:C16)</f>
        <v>5.3540000000000001</v>
      </c>
      <c r="D17" s="77">
        <f t="shared" si="0"/>
        <v>5.867</v>
      </c>
      <c r="E17" s="77">
        <f t="shared" si="0"/>
        <v>5.9</v>
      </c>
      <c r="F17" s="77">
        <f t="shared" si="0"/>
        <v>1.75</v>
      </c>
      <c r="G17" s="77">
        <f t="shared" si="0"/>
        <v>0</v>
      </c>
      <c r="H17" s="77">
        <f t="shared" si="0"/>
        <v>0</v>
      </c>
      <c r="I17" s="77">
        <f t="shared" si="0"/>
        <v>14.974</v>
      </c>
      <c r="J17" s="77">
        <f t="shared" si="0"/>
        <v>6.6269999999999998</v>
      </c>
      <c r="K17" s="77">
        <f t="shared" si="0"/>
        <v>12.117000000000001</v>
      </c>
      <c r="L17" s="77">
        <f t="shared" si="0"/>
        <v>16.126000000000001</v>
      </c>
      <c r="M17" s="77">
        <f t="shared" si="0"/>
        <v>16.576000000000001</v>
      </c>
      <c r="N17" s="77">
        <f t="shared" si="0"/>
        <v>17.79</v>
      </c>
      <c r="O17" s="77">
        <f t="shared" si="0"/>
        <v>17.151</v>
      </c>
      <c r="P17" s="77">
        <f t="shared" si="0"/>
        <v>16.588999999999999</v>
      </c>
      <c r="Q17" s="77">
        <f t="shared" si="0"/>
        <v>16.048999999999999</v>
      </c>
      <c r="R17" s="77">
        <f t="shared" si="0"/>
        <v>18.706</v>
      </c>
      <c r="S17" s="77">
        <f t="shared" si="0"/>
        <v>19.192</v>
      </c>
      <c r="T17" s="77">
        <f t="shared" si="0"/>
        <v>21.809000000000001</v>
      </c>
      <c r="U17" s="77">
        <f t="shared" si="0"/>
        <v>26.132999999999999</v>
      </c>
      <c r="V17" s="77">
        <f t="shared" si="0"/>
        <v>14.98</v>
      </c>
      <c r="W17" s="77">
        <f t="shared" si="0"/>
        <v>16.356000000000002</v>
      </c>
      <c r="X17" s="77">
        <f t="shared" si="0"/>
        <v>20.117999999999999</v>
      </c>
      <c r="Y17" s="77">
        <f t="shared" si="0"/>
        <v>17.277999999999999</v>
      </c>
      <c r="Z17" s="77">
        <f t="shared" si="0"/>
        <v>26.085999999999999</v>
      </c>
      <c r="AA17" s="77">
        <f t="shared" si="0"/>
        <v>29.494</v>
      </c>
      <c r="AB17" s="77">
        <f t="shared" si="0"/>
        <v>21.361000000000001</v>
      </c>
      <c r="AC17" s="77">
        <f t="shared" si="0"/>
        <v>0.35299999999999998</v>
      </c>
      <c r="AD17" s="77">
        <f t="shared" si="0"/>
        <v>36.648000000000003</v>
      </c>
      <c r="AE17" s="77">
        <f t="shared" si="0"/>
        <v>30.076000000000001</v>
      </c>
      <c r="AF17" s="77">
        <f t="shared" si="0"/>
        <v>4.6909999999999998</v>
      </c>
      <c r="AG17" s="77">
        <f t="shared" si="0"/>
        <v>5.351</v>
      </c>
      <c r="AH17" s="77">
        <f t="shared" si="0"/>
        <v>1.7210000000000001</v>
      </c>
      <c r="AI17" s="77">
        <f t="shared" si="0"/>
        <v>3.74</v>
      </c>
      <c r="AJ17" s="77">
        <f t="shared" si="0"/>
        <v>3.48</v>
      </c>
      <c r="AK17" s="77">
        <f t="shared" si="0"/>
        <v>8.2289999999999992</v>
      </c>
      <c r="AL17" s="77">
        <f t="shared" si="0"/>
        <v>20.768999999999998</v>
      </c>
      <c r="AM17" s="77">
        <f t="shared" si="0"/>
        <v>23.266999999999999</v>
      </c>
      <c r="AN17" s="77">
        <f t="shared" si="0"/>
        <v>21.484000000000002</v>
      </c>
      <c r="AO17" s="77">
        <f t="shared" si="0"/>
        <v>21.184000000000001</v>
      </c>
      <c r="AP17" s="77">
        <f t="shared" si="0"/>
        <v>4.41</v>
      </c>
      <c r="AQ17" s="77">
        <f t="shared" si="0"/>
        <v>2.74</v>
      </c>
      <c r="AR17" s="77">
        <f t="shared" si="0"/>
        <v>2.96</v>
      </c>
      <c r="AS17" s="77">
        <f t="shared" si="0"/>
        <v>4.3600000000000003</v>
      </c>
      <c r="AT17" s="77">
        <f t="shared" si="0"/>
        <v>0</v>
      </c>
      <c r="AU17" s="77">
        <f t="shared" si="0"/>
        <v>2.11</v>
      </c>
      <c r="AV17" s="77">
        <f t="shared" si="0"/>
        <v>0</v>
      </c>
      <c r="AW17" s="77">
        <f t="shared" si="0"/>
        <v>6</v>
      </c>
      <c r="AX17" s="77">
        <f t="shared" si="0"/>
        <v>11.173</v>
      </c>
      <c r="AY17" s="77">
        <f t="shared" si="0"/>
        <v>15.8</v>
      </c>
      <c r="AZ17" s="77">
        <f t="shared" si="0"/>
        <v>19.864999999999998</v>
      </c>
      <c r="BA17" s="77">
        <f t="shared" si="0"/>
        <v>20.007999999999999</v>
      </c>
      <c r="BB17" s="77">
        <f t="shared" si="0"/>
        <v>24.141999999999999</v>
      </c>
      <c r="BC17" s="77">
        <f t="shared" si="0"/>
        <v>33.960999999999999</v>
      </c>
      <c r="BD17" s="77">
        <f t="shared" si="0"/>
        <v>32.887</v>
      </c>
      <c r="BE17" s="77">
        <f t="shared" si="0"/>
        <v>28.873999999999999</v>
      </c>
      <c r="BF17" s="77">
        <f t="shared" si="0"/>
        <v>18.321000000000002</v>
      </c>
      <c r="BG17" s="77">
        <f t="shared" si="0"/>
        <v>16.344000000000001</v>
      </c>
      <c r="BH17" s="77">
        <f t="shared" si="0"/>
        <v>15.944000000000001</v>
      </c>
      <c r="BI17" s="77">
        <f t="shared" si="0"/>
        <v>21.334</v>
      </c>
      <c r="BJ17" s="77">
        <f t="shared" si="0"/>
        <v>40.280999999999999</v>
      </c>
      <c r="BK17" s="77">
        <f t="shared" si="0"/>
        <v>26.849</v>
      </c>
      <c r="BL17" s="77">
        <f t="shared" si="0"/>
        <v>35.235999999999997</v>
      </c>
      <c r="BM17" s="77">
        <f t="shared" si="0"/>
        <v>13.116</v>
      </c>
      <c r="BN17" s="77">
        <f t="shared" si="0"/>
        <v>16.709</v>
      </c>
      <c r="BO17" s="77">
        <f t="shared" ref="BO17:CW17" si="1">SUM(BO11:BO16)</f>
        <v>8</v>
      </c>
      <c r="BP17" s="77">
        <f t="shared" si="1"/>
        <v>8.3000000000000007</v>
      </c>
      <c r="BQ17" s="77">
        <f t="shared" si="1"/>
        <v>0.155</v>
      </c>
      <c r="BR17" s="77">
        <f t="shared" si="1"/>
        <v>0.8</v>
      </c>
      <c r="BS17" s="77">
        <f t="shared" si="1"/>
        <v>0</v>
      </c>
      <c r="BT17" s="77">
        <f t="shared" si="1"/>
        <v>0</v>
      </c>
      <c r="BU17" s="77">
        <f t="shared" si="1"/>
        <v>9.1349999999999998</v>
      </c>
      <c r="BV17" s="77">
        <f t="shared" si="1"/>
        <v>0</v>
      </c>
      <c r="BW17" s="77">
        <f t="shared" si="1"/>
        <v>11.983000000000001</v>
      </c>
      <c r="BX17" s="77">
        <f t="shared" si="1"/>
        <v>0.109</v>
      </c>
      <c r="BY17" s="77">
        <f t="shared" si="1"/>
        <v>16.600000000000001</v>
      </c>
      <c r="BZ17" s="77">
        <f t="shared" si="1"/>
        <v>2.65</v>
      </c>
      <c r="CA17" s="77">
        <f t="shared" si="1"/>
        <v>18.007999999999999</v>
      </c>
      <c r="CB17" s="77">
        <f t="shared" si="1"/>
        <v>11.48</v>
      </c>
      <c r="CC17" s="77">
        <f t="shared" si="1"/>
        <v>0</v>
      </c>
      <c r="CD17" s="77">
        <f t="shared" si="1"/>
        <v>25.475000000000001</v>
      </c>
      <c r="CE17" s="77">
        <f t="shared" si="1"/>
        <v>32.076999999999998</v>
      </c>
      <c r="CF17" s="77">
        <f t="shared" si="1"/>
        <v>23.859000000000002</v>
      </c>
      <c r="CG17" s="77">
        <f t="shared" si="1"/>
        <v>15.102</v>
      </c>
      <c r="CH17" s="77">
        <f t="shared" si="1"/>
        <v>13.02</v>
      </c>
      <c r="CI17" s="77">
        <f t="shared" si="1"/>
        <v>26.443999999999999</v>
      </c>
      <c r="CJ17" s="77">
        <f t="shared" si="1"/>
        <v>8.5640000000000001</v>
      </c>
      <c r="CK17" s="77">
        <f t="shared" si="1"/>
        <v>1.327</v>
      </c>
      <c r="CL17" s="77">
        <f t="shared" si="1"/>
        <v>3.3929999999999998</v>
      </c>
      <c r="CM17" s="77">
        <f t="shared" si="1"/>
        <v>5.915</v>
      </c>
      <c r="CN17" s="77">
        <f t="shared" si="1"/>
        <v>7.298</v>
      </c>
      <c r="CO17" s="77">
        <f t="shared" si="1"/>
        <v>5.6219999999999999</v>
      </c>
      <c r="CP17" s="77">
        <f t="shared" si="1"/>
        <v>0.68</v>
      </c>
      <c r="CQ17" s="77">
        <f t="shared" si="1"/>
        <v>0.19900000000000001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310.0917500000001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>
        <v>4.8</v>
      </c>
      <c r="AE20" s="88">
        <v>12</v>
      </c>
      <c r="AF20" s="88">
        <v>12</v>
      </c>
      <c r="AG20" s="88">
        <v>12</v>
      </c>
      <c r="AH20" s="88"/>
      <c r="AI20" s="88"/>
      <c r="AJ20" s="88">
        <v>5.8570000000000002</v>
      </c>
      <c r="AK20" s="88"/>
      <c r="AL20" s="88"/>
      <c r="AM20" s="88">
        <v>12</v>
      </c>
      <c r="AN20" s="88">
        <v>3.5249999999999999</v>
      </c>
      <c r="AO20" s="88">
        <v>12</v>
      </c>
      <c r="AP20" s="88">
        <v>12</v>
      </c>
      <c r="AQ20" s="88">
        <v>8</v>
      </c>
      <c r="AR20" s="88">
        <v>8</v>
      </c>
      <c r="AS20" s="88">
        <v>8</v>
      </c>
      <c r="AT20" s="88">
        <v>8</v>
      </c>
      <c r="AU20" s="88">
        <v>8</v>
      </c>
      <c r="AV20" s="88">
        <v>20</v>
      </c>
      <c r="AW20" s="88">
        <v>20</v>
      </c>
      <c r="AX20" s="88">
        <v>8</v>
      </c>
      <c r="AY20" s="88">
        <v>12</v>
      </c>
      <c r="AZ20" s="88">
        <v>12</v>
      </c>
      <c r="BA20" s="88"/>
      <c r="BB20" s="88">
        <v>12</v>
      </c>
      <c r="BC20" s="88">
        <v>12</v>
      </c>
      <c r="BD20" s="88">
        <v>12</v>
      </c>
      <c r="BE20" s="88">
        <v>4</v>
      </c>
      <c r="BF20" s="88">
        <v>4</v>
      </c>
      <c r="BG20" s="88">
        <v>4</v>
      </c>
      <c r="BH20" s="88">
        <v>4</v>
      </c>
      <c r="BI20" s="88">
        <v>4</v>
      </c>
      <c r="BJ20" s="88">
        <v>8</v>
      </c>
      <c r="BK20" s="88">
        <v>8</v>
      </c>
      <c r="BL20" s="88">
        <v>8</v>
      </c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>
        <v>9.7729999999999997</v>
      </c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71.98875000000001</v>
      </c>
    </row>
    <row r="21" spans="1:102" ht="24.95" customHeight="1" x14ac:dyDescent="0.2">
      <c r="A21" s="92" t="s">
        <v>17</v>
      </c>
      <c r="B21" s="93">
        <v>15.677</v>
      </c>
      <c r="C21" s="94">
        <v>16.158000000000001</v>
      </c>
      <c r="D21" s="94">
        <v>16.809999999999999</v>
      </c>
      <c r="E21" s="94">
        <v>19.289000000000001</v>
      </c>
      <c r="F21" s="94">
        <v>19.43</v>
      </c>
      <c r="G21" s="94">
        <v>16.786000000000001</v>
      </c>
      <c r="H21" s="94">
        <v>16.738</v>
      </c>
      <c r="I21" s="94">
        <v>15.571000000000002</v>
      </c>
      <c r="J21" s="94">
        <v>21.278000000000002</v>
      </c>
      <c r="K21" s="94">
        <v>21.580000000000002</v>
      </c>
      <c r="L21" s="94">
        <v>21.26</v>
      </c>
      <c r="M21" s="94">
        <v>21.292000000000002</v>
      </c>
      <c r="N21" s="94">
        <v>17.277000000000001</v>
      </c>
      <c r="O21" s="94">
        <v>17.103000000000002</v>
      </c>
      <c r="P21" s="94">
        <v>17.303999999999998</v>
      </c>
      <c r="Q21" s="94">
        <v>17.917999999999999</v>
      </c>
      <c r="R21" s="94">
        <v>20.312000000000001</v>
      </c>
      <c r="S21" s="94">
        <v>19.344000000000001</v>
      </c>
      <c r="T21" s="94">
        <v>16.279</v>
      </c>
      <c r="U21" s="94">
        <v>13.326000000000001</v>
      </c>
      <c r="V21" s="94">
        <v>11.253</v>
      </c>
      <c r="W21" s="94">
        <v>12.84</v>
      </c>
      <c r="X21" s="94">
        <v>10.667999999999999</v>
      </c>
      <c r="Y21" s="94">
        <v>12.599</v>
      </c>
      <c r="Z21" s="94">
        <v>11.888999999999999</v>
      </c>
      <c r="AA21" s="94">
        <v>16.256</v>
      </c>
      <c r="AB21" s="94">
        <v>12.807</v>
      </c>
      <c r="AC21" s="94">
        <v>31.013999999999999</v>
      </c>
      <c r="AD21" s="94">
        <v>29.821999999999999</v>
      </c>
      <c r="AE21" s="94">
        <v>28.960999999999999</v>
      </c>
      <c r="AF21" s="94">
        <v>28.446999999999999</v>
      </c>
      <c r="AG21" s="94">
        <v>30.079000000000001</v>
      </c>
      <c r="AH21" s="94">
        <v>24.862000000000002</v>
      </c>
      <c r="AI21" s="94">
        <v>15.98</v>
      </c>
      <c r="AJ21" s="94">
        <v>24.013999999999999</v>
      </c>
      <c r="AK21" s="94">
        <v>19.227</v>
      </c>
      <c r="AL21" s="94">
        <v>27.16</v>
      </c>
      <c r="AM21" s="94">
        <v>36.460999999999999</v>
      </c>
      <c r="AN21" s="94">
        <v>34.152999999999999</v>
      </c>
      <c r="AO21" s="94">
        <v>32.721000000000004</v>
      </c>
      <c r="AP21" s="94">
        <v>38.933999999999997</v>
      </c>
      <c r="AQ21" s="94">
        <v>42.275999999999996</v>
      </c>
      <c r="AR21" s="94">
        <v>41.885000000000005</v>
      </c>
      <c r="AS21" s="94">
        <v>43.754999999999995</v>
      </c>
      <c r="AT21" s="94">
        <v>39.649000000000001</v>
      </c>
      <c r="AU21" s="94">
        <v>40.662999999999997</v>
      </c>
      <c r="AV21" s="94">
        <v>40.272999999999996</v>
      </c>
      <c r="AW21" s="94">
        <v>43.426000000000002</v>
      </c>
      <c r="AX21" s="94">
        <v>45.786999999999999</v>
      </c>
      <c r="AY21" s="94">
        <v>37.510999999999996</v>
      </c>
      <c r="AZ21" s="94">
        <v>32.266999999999996</v>
      </c>
      <c r="BA21" s="94">
        <v>21.298000000000002</v>
      </c>
      <c r="BB21" s="94">
        <v>37.61</v>
      </c>
      <c r="BC21" s="94">
        <v>39.03</v>
      </c>
      <c r="BD21" s="94">
        <v>38.780999999999999</v>
      </c>
      <c r="BE21" s="94">
        <v>34.945999999999998</v>
      </c>
      <c r="BF21" s="94">
        <v>16.204999999999998</v>
      </c>
      <c r="BG21" s="94">
        <v>36.088000000000001</v>
      </c>
      <c r="BH21" s="94">
        <v>34.363</v>
      </c>
      <c r="BI21" s="94">
        <v>30.538</v>
      </c>
      <c r="BJ21" s="94">
        <v>32.829000000000001</v>
      </c>
      <c r="BK21" s="94">
        <v>32.124000000000002</v>
      </c>
      <c r="BL21" s="94">
        <v>25.988</v>
      </c>
      <c r="BM21" s="94">
        <v>6.2649999999999997</v>
      </c>
      <c r="BN21" s="94">
        <v>7.1639999999999997</v>
      </c>
      <c r="BO21" s="94">
        <v>3.7189999999999999</v>
      </c>
      <c r="BP21" s="94">
        <v>3.1349999999999998</v>
      </c>
      <c r="BQ21" s="94">
        <v>4.1989999999999998</v>
      </c>
      <c r="BR21" s="94">
        <v>9.3629999999999995</v>
      </c>
      <c r="BS21" s="94">
        <v>9.8859999999999992</v>
      </c>
      <c r="BT21" s="94">
        <v>9.9060000000000006</v>
      </c>
      <c r="BU21" s="94">
        <v>10.134</v>
      </c>
      <c r="BV21" s="94">
        <v>8.7789999999999999</v>
      </c>
      <c r="BW21" s="94"/>
      <c r="BX21" s="94">
        <v>28.189999999999998</v>
      </c>
      <c r="BY21" s="94"/>
      <c r="BZ21" s="94">
        <v>28.557000000000002</v>
      </c>
      <c r="CA21" s="94">
        <v>21.125</v>
      </c>
      <c r="CB21" s="94">
        <v>27.654</v>
      </c>
      <c r="CC21" s="94">
        <v>18.213000000000001</v>
      </c>
      <c r="CD21" s="94">
        <v>7.15</v>
      </c>
      <c r="CE21" s="94">
        <v>6.476</v>
      </c>
      <c r="CF21" s="94">
        <v>4.444</v>
      </c>
      <c r="CG21" s="94">
        <v>3.9359999999999999</v>
      </c>
      <c r="CH21" s="94">
        <v>4.3730000000000002</v>
      </c>
      <c r="CI21" s="94">
        <v>5.5720000000000001</v>
      </c>
      <c r="CJ21" s="94">
        <v>6.5129999999999999</v>
      </c>
      <c r="CK21" s="94">
        <v>10.038</v>
      </c>
      <c r="CL21" s="94">
        <v>11.263999999999999</v>
      </c>
      <c r="CM21" s="94">
        <v>15.227</v>
      </c>
      <c r="CN21" s="94">
        <v>15.524000000000001</v>
      </c>
      <c r="CO21" s="94">
        <v>13.558999999999999</v>
      </c>
      <c r="CP21" s="94">
        <v>14.135999999999999</v>
      </c>
      <c r="CQ21" s="94">
        <v>14.673</v>
      </c>
      <c r="CR21" s="94">
        <v>15.458</v>
      </c>
      <c r="CS21" s="94">
        <v>2.0259999999999998</v>
      </c>
      <c r="CT21" s="95"/>
      <c r="CU21" s="95"/>
      <c r="CV21" s="95"/>
      <c r="CW21" s="96"/>
      <c r="CX21" s="97">
        <f t="array" ref="CX21">SUMPRODUCT(B21:CW21*0.25)</f>
        <v>496.20724999999987</v>
      </c>
    </row>
    <row r="22" spans="1:102" ht="24.95" customHeight="1" x14ac:dyDescent="0.2">
      <c r="A22" s="92" t="s">
        <v>18</v>
      </c>
      <c r="B22" s="98">
        <v>16</v>
      </c>
      <c r="C22" s="99">
        <v>14</v>
      </c>
      <c r="D22" s="99">
        <v>14.4</v>
      </c>
      <c r="E22" s="99">
        <v>15.3</v>
      </c>
      <c r="F22" s="99">
        <v>16</v>
      </c>
      <c r="G22" s="99">
        <v>8.6</v>
      </c>
      <c r="H22" s="99">
        <v>2.1</v>
      </c>
      <c r="I22" s="99">
        <v>9.3000000000000007</v>
      </c>
      <c r="J22" s="99">
        <v>16.600000000000001</v>
      </c>
      <c r="K22" s="99">
        <v>16</v>
      </c>
      <c r="L22" s="99">
        <v>15.3</v>
      </c>
      <c r="M22" s="99">
        <v>16</v>
      </c>
      <c r="N22" s="99">
        <v>11.3</v>
      </c>
      <c r="O22" s="99">
        <v>11.3</v>
      </c>
      <c r="P22" s="99">
        <v>11.5</v>
      </c>
      <c r="Q22" s="99">
        <v>10.199999999999999</v>
      </c>
      <c r="R22" s="99">
        <v>14.399999999999999</v>
      </c>
      <c r="S22" s="99">
        <v>15</v>
      </c>
      <c r="T22" s="99">
        <v>8.4</v>
      </c>
      <c r="U22" s="99">
        <v>8.5</v>
      </c>
      <c r="V22" s="99">
        <v>12.1</v>
      </c>
      <c r="W22" s="99">
        <v>10.7</v>
      </c>
      <c r="X22" s="99">
        <v>5.6</v>
      </c>
      <c r="Y22" s="99">
        <v>6.3</v>
      </c>
      <c r="Z22" s="99">
        <v>5.9</v>
      </c>
      <c r="AA22" s="99">
        <v>4.0999999999999996</v>
      </c>
      <c r="AB22" s="99">
        <v>6.2</v>
      </c>
      <c r="AC22" s="99">
        <v>24.1</v>
      </c>
      <c r="AD22" s="99">
        <v>29.4</v>
      </c>
      <c r="AE22" s="99">
        <v>33.9</v>
      </c>
      <c r="AF22" s="99">
        <v>32.200000000000003</v>
      </c>
      <c r="AG22" s="99">
        <v>41.5</v>
      </c>
      <c r="AH22" s="99">
        <v>38.200000000000003</v>
      </c>
      <c r="AI22" s="99">
        <v>30.521999999999998</v>
      </c>
      <c r="AJ22" s="99">
        <v>36.1</v>
      </c>
      <c r="AK22" s="99">
        <v>33.503999999999998</v>
      </c>
      <c r="AL22" s="99">
        <v>46.400999999999996</v>
      </c>
      <c r="AM22" s="99">
        <v>56.7</v>
      </c>
      <c r="AN22" s="99">
        <v>50.5</v>
      </c>
      <c r="AO22" s="99">
        <v>58.4</v>
      </c>
      <c r="AP22" s="99">
        <v>56</v>
      </c>
      <c r="AQ22" s="99">
        <v>58</v>
      </c>
      <c r="AR22" s="99">
        <v>59.8</v>
      </c>
      <c r="AS22" s="99">
        <v>67.7</v>
      </c>
      <c r="AT22" s="99">
        <v>70.7</v>
      </c>
      <c r="AU22" s="99">
        <v>75.2</v>
      </c>
      <c r="AV22" s="99">
        <v>84.1</v>
      </c>
      <c r="AW22" s="99">
        <v>104.367</v>
      </c>
      <c r="AX22" s="99">
        <v>76.599999999999994</v>
      </c>
      <c r="AY22" s="99">
        <v>86.1</v>
      </c>
      <c r="AZ22" s="99">
        <v>77.099999999999994</v>
      </c>
      <c r="BA22" s="99">
        <v>67.515999999999991</v>
      </c>
      <c r="BB22" s="99">
        <v>98.8</v>
      </c>
      <c r="BC22" s="99">
        <v>95.800000000000011</v>
      </c>
      <c r="BD22" s="99">
        <v>46.2</v>
      </c>
      <c r="BE22" s="99">
        <v>52.900000000000006</v>
      </c>
      <c r="BF22" s="99">
        <v>29.7</v>
      </c>
      <c r="BG22" s="99">
        <v>38.799999999999997</v>
      </c>
      <c r="BH22" s="99">
        <v>37.299999999999997</v>
      </c>
      <c r="BI22" s="99">
        <v>36.6</v>
      </c>
      <c r="BJ22" s="99">
        <v>28.6</v>
      </c>
      <c r="BK22" s="99">
        <v>30.3</v>
      </c>
      <c r="BL22" s="99">
        <v>24.3</v>
      </c>
      <c r="BM22" s="99">
        <v>9.2149999999999999</v>
      </c>
      <c r="BN22" s="99">
        <v>10.355</v>
      </c>
      <c r="BO22" s="99">
        <v>8.2550000000000008</v>
      </c>
      <c r="BP22" s="99">
        <v>6.2489999999999997</v>
      </c>
      <c r="BQ22" s="99">
        <v>13.4</v>
      </c>
      <c r="BR22" s="99">
        <v>18.414999999999999</v>
      </c>
      <c r="BS22" s="99">
        <v>23.071000000000002</v>
      </c>
      <c r="BT22" s="99">
        <v>24.179000000000002</v>
      </c>
      <c r="BU22" s="99">
        <v>34.277999999999999</v>
      </c>
      <c r="BV22" s="99">
        <v>37</v>
      </c>
      <c r="BW22" s="99">
        <v>38</v>
      </c>
      <c r="BX22" s="99">
        <v>96.6</v>
      </c>
      <c r="BY22" s="99">
        <v>33.920999999999999</v>
      </c>
      <c r="BZ22" s="99">
        <v>44.5</v>
      </c>
      <c r="CA22" s="99">
        <v>44.5</v>
      </c>
      <c r="CB22" s="99">
        <v>55.9</v>
      </c>
      <c r="CC22" s="99">
        <v>129.4</v>
      </c>
      <c r="CD22" s="99">
        <v>103.47999999999999</v>
      </c>
      <c r="CE22" s="99">
        <v>15.7</v>
      </c>
      <c r="CF22" s="99">
        <v>10.1</v>
      </c>
      <c r="CG22" s="99">
        <v>10.199999999999999</v>
      </c>
      <c r="CH22" s="99">
        <v>40.5</v>
      </c>
      <c r="CI22" s="99">
        <v>11.1</v>
      </c>
      <c r="CJ22" s="99">
        <v>39.799999999999997</v>
      </c>
      <c r="CK22" s="99">
        <v>42.332999999999998</v>
      </c>
      <c r="CL22" s="99">
        <v>39.6</v>
      </c>
      <c r="CM22" s="99">
        <v>43.019999999999996</v>
      </c>
      <c r="CN22" s="99">
        <v>37.980000000000004</v>
      </c>
      <c r="CO22" s="99">
        <v>31.299999999999997</v>
      </c>
      <c r="CP22" s="99">
        <v>36.700000000000003</v>
      </c>
      <c r="CQ22" s="99">
        <v>9.9</v>
      </c>
      <c r="CR22" s="99">
        <v>10.4</v>
      </c>
      <c r="CS22" s="99">
        <v>28.574999999999999</v>
      </c>
      <c r="CT22" s="100"/>
      <c r="CU22" s="100"/>
      <c r="CV22" s="100"/>
      <c r="CW22" s="96"/>
      <c r="CX22" s="97">
        <f t="array" ref="CX22">SUMPRODUCT(B22:CW22*0.25)</f>
        <v>838.23399999999992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>
        <v>18.103000000000002</v>
      </c>
      <c r="AI23" s="99"/>
      <c r="AJ23" s="99">
        <v>17.106999999999999</v>
      </c>
      <c r="AK23" s="99">
        <v>23.532</v>
      </c>
      <c r="AL23" s="99">
        <v>69.257999999999996</v>
      </c>
      <c r="AM23" s="99">
        <v>10.113</v>
      </c>
      <c r="AN23" s="99">
        <v>77.594999999999999</v>
      </c>
      <c r="AO23" s="99"/>
      <c r="AP23" s="99"/>
      <c r="AQ23" s="99"/>
      <c r="AR23" s="99"/>
      <c r="AS23" s="99"/>
      <c r="AT23" s="99"/>
      <c r="AU23" s="99"/>
      <c r="AV23" s="99"/>
      <c r="AW23" s="99">
        <v>15.611000000000001</v>
      </c>
      <c r="AX23" s="99"/>
      <c r="AY23" s="99"/>
      <c r="AZ23" s="99">
        <v>8.1000000000000003E-2</v>
      </c>
      <c r="BA23" s="99">
        <v>51.718000000000004</v>
      </c>
      <c r="BB23" s="99"/>
      <c r="BC23" s="99"/>
      <c r="BD23" s="99">
        <v>40.770000000000003</v>
      </c>
      <c r="BE23" s="99">
        <v>38.523000000000003</v>
      </c>
      <c r="BF23" s="99">
        <v>43.981999999999999</v>
      </c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101.59825000000001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31.677</v>
      </c>
      <c r="C27" s="107">
        <f t="shared" ref="C27:BN27" si="2">SUM(C20:C26)</f>
        <v>30.158000000000001</v>
      </c>
      <c r="D27" s="107">
        <f t="shared" si="2"/>
        <v>31.21</v>
      </c>
      <c r="E27" s="107">
        <f t="shared" si="2"/>
        <v>34.588999999999999</v>
      </c>
      <c r="F27" s="107">
        <f t="shared" si="2"/>
        <v>35.43</v>
      </c>
      <c r="G27" s="107">
        <f t="shared" si="2"/>
        <v>25.386000000000003</v>
      </c>
      <c r="H27" s="107">
        <f t="shared" si="2"/>
        <v>18.838000000000001</v>
      </c>
      <c r="I27" s="107">
        <f t="shared" si="2"/>
        <v>24.871000000000002</v>
      </c>
      <c r="J27" s="107">
        <f t="shared" si="2"/>
        <v>37.878</v>
      </c>
      <c r="K27" s="107">
        <f t="shared" si="2"/>
        <v>37.58</v>
      </c>
      <c r="L27" s="107">
        <f t="shared" si="2"/>
        <v>36.56</v>
      </c>
      <c r="M27" s="107">
        <f t="shared" si="2"/>
        <v>37.292000000000002</v>
      </c>
      <c r="N27" s="107">
        <f t="shared" si="2"/>
        <v>28.577000000000002</v>
      </c>
      <c r="O27" s="107">
        <f t="shared" si="2"/>
        <v>28.403000000000002</v>
      </c>
      <c r="P27" s="107">
        <f t="shared" si="2"/>
        <v>28.803999999999998</v>
      </c>
      <c r="Q27" s="107">
        <f t="shared" si="2"/>
        <v>28.117999999999999</v>
      </c>
      <c r="R27" s="107">
        <f t="shared" si="2"/>
        <v>34.712000000000003</v>
      </c>
      <c r="S27" s="107">
        <f t="shared" si="2"/>
        <v>34.344000000000001</v>
      </c>
      <c r="T27" s="107">
        <f t="shared" si="2"/>
        <v>24.679000000000002</v>
      </c>
      <c r="U27" s="107">
        <f t="shared" si="2"/>
        <v>21.826000000000001</v>
      </c>
      <c r="V27" s="107">
        <f t="shared" si="2"/>
        <v>23.353000000000002</v>
      </c>
      <c r="W27" s="107">
        <f t="shared" si="2"/>
        <v>23.54</v>
      </c>
      <c r="X27" s="107">
        <f t="shared" si="2"/>
        <v>16.268000000000001</v>
      </c>
      <c r="Y27" s="107">
        <f t="shared" si="2"/>
        <v>18.899000000000001</v>
      </c>
      <c r="Z27" s="107">
        <f t="shared" si="2"/>
        <v>17.789000000000001</v>
      </c>
      <c r="AA27" s="107">
        <f t="shared" si="2"/>
        <v>20.356000000000002</v>
      </c>
      <c r="AB27" s="107">
        <f t="shared" si="2"/>
        <v>19.007000000000001</v>
      </c>
      <c r="AC27" s="107">
        <f t="shared" si="2"/>
        <v>55.114000000000004</v>
      </c>
      <c r="AD27" s="107">
        <f t="shared" si="2"/>
        <v>64.021999999999991</v>
      </c>
      <c r="AE27" s="107">
        <f t="shared" si="2"/>
        <v>74.86099999999999</v>
      </c>
      <c r="AF27" s="107">
        <f t="shared" si="2"/>
        <v>72.647000000000006</v>
      </c>
      <c r="AG27" s="107">
        <f t="shared" si="2"/>
        <v>83.579000000000008</v>
      </c>
      <c r="AH27" s="107">
        <f t="shared" si="2"/>
        <v>81.165000000000006</v>
      </c>
      <c r="AI27" s="107">
        <f t="shared" si="2"/>
        <v>46.501999999999995</v>
      </c>
      <c r="AJ27" s="107">
        <f t="shared" si="2"/>
        <v>83.078000000000003</v>
      </c>
      <c r="AK27" s="107">
        <f t="shared" si="2"/>
        <v>76.262999999999991</v>
      </c>
      <c r="AL27" s="107">
        <f t="shared" si="2"/>
        <v>142.81899999999999</v>
      </c>
      <c r="AM27" s="107">
        <f t="shared" si="2"/>
        <v>115.274</v>
      </c>
      <c r="AN27" s="107">
        <f t="shared" si="2"/>
        <v>165.773</v>
      </c>
      <c r="AO27" s="107">
        <f t="shared" si="2"/>
        <v>103.12100000000001</v>
      </c>
      <c r="AP27" s="107">
        <f t="shared" si="2"/>
        <v>106.934</v>
      </c>
      <c r="AQ27" s="107">
        <f t="shared" si="2"/>
        <v>108.276</v>
      </c>
      <c r="AR27" s="107">
        <f t="shared" si="2"/>
        <v>109.685</v>
      </c>
      <c r="AS27" s="107">
        <f t="shared" si="2"/>
        <v>119.455</v>
      </c>
      <c r="AT27" s="107">
        <f t="shared" si="2"/>
        <v>118.349</v>
      </c>
      <c r="AU27" s="107">
        <f t="shared" si="2"/>
        <v>123.863</v>
      </c>
      <c r="AV27" s="107">
        <f t="shared" si="2"/>
        <v>144.37299999999999</v>
      </c>
      <c r="AW27" s="107">
        <f t="shared" si="2"/>
        <v>183.404</v>
      </c>
      <c r="AX27" s="107">
        <f t="shared" si="2"/>
        <v>130.387</v>
      </c>
      <c r="AY27" s="107">
        <f t="shared" si="2"/>
        <v>135.61099999999999</v>
      </c>
      <c r="AZ27" s="107">
        <f t="shared" si="2"/>
        <v>121.44799999999999</v>
      </c>
      <c r="BA27" s="107">
        <f t="shared" si="2"/>
        <v>140.53199999999998</v>
      </c>
      <c r="BB27" s="107">
        <f t="shared" si="2"/>
        <v>148.41</v>
      </c>
      <c r="BC27" s="107">
        <f t="shared" si="2"/>
        <v>146.83000000000001</v>
      </c>
      <c r="BD27" s="107">
        <f t="shared" si="2"/>
        <v>137.751</v>
      </c>
      <c r="BE27" s="107">
        <f t="shared" si="2"/>
        <v>130.369</v>
      </c>
      <c r="BF27" s="107">
        <f t="shared" si="2"/>
        <v>93.887</v>
      </c>
      <c r="BG27" s="107">
        <f t="shared" si="2"/>
        <v>78.888000000000005</v>
      </c>
      <c r="BH27" s="107">
        <f t="shared" si="2"/>
        <v>75.662999999999997</v>
      </c>
      <c r="BI27" s="107">
        <f t="shared" si="2"/>
        <v>71.138000000000005</v>
      </c>
      <c r="BJ27" s="107">
        <f t="shared" si="2"/>
        <v>69.429000000000002</v>
      </c>
      <c r="BK27" s="107">
        <f t="shared" si="2"/>
        <v>70.424000000000007</v>
      </c>
      <c r="BL27" s="107">
        <f t="shared" si="2"/>
        <v>58.287999999999997</v>
      </c>
      <c r="BM27" s="107">
        <f t="shared" si="2"/>
        <v>15.48</v>
      </c>
      <c r="BN27" s="107">
        <f t="shared" si="2"/>
        <v>17.518999999999998</v>
      </c>
      <c r="BO27" s="107">
        <f t="shared" ref="BO27:CW27" si="3">SUM(BO20:BO26)</f>
        <v>11.974</v>
      </c>
      <c r="BP27" s="107">
        <f t="shared" si="3"/>
        <v>9.3840000000000003</v>
      </c>
      <c r="BQ27" s="107">
        <f t="shared" si="3"/>
        <v>17.599</v>
      </c>
      <c r="BR27" s="107">
        <f t="shared" si="3"/>
        <v>27.777999999999999</v>
      </c>
      <c r="BS27" s="107">
        <f t="shared" si="3"/>
        <v>32.957000000000001</v>
      </c>
      <c r="BT27" s="107">
        <f t="shared" si="3"/>
        <v>34.085000000000001</v>
      </c>
      <c r="BU27" s="107">
        <f t="shared" si="3"/>
        <v>44.411999999999999</v>
      </c>
      <c r="BV27" s="107">
        <f t="shared" si="3"/>
        <v>45.778999999999996</v>
      </c>
      <c r="BW27" s="107">
        <f t="shared" si="3"/>
        <v>38</v>
      </c>
      <c r="BX27" s="107">
        <f t="shared" si="3"/>
        <v>124.78999999999999</v>
      </c>
      <c r="BY27" s="107">
        <f t="shared" si="3"/>
        <v>33.920999999999999</v>
      </c>
      <c r="BZ27" s="107">
        <f t="shared" si="3"/>
        <v>73.057000000000002</v>
      </c>
      <c r="CA27" s="107">
        <f t="shared" si="3"/>
        <v>65.625</v>
      </c>
      <c r="CB27" s="107">
        <f t="shared" si="3"/>
        <v>93.326999999999998</v>
      </c>
      <c r="CC27" s="107">
        <f t="shared" si="3"/>
        <v>147.613</v>
      </c>
      <c r="CD27" s="107">
        <f t="shared" si="3"/>
        <v>110.63</v>
      </c>
      <c r="CE27" s="107">
        <f t="shared" si="3"/>
        <v>22.175999999999998</v>
      </c>
      <c r="CF27" s="107">
        <f t="shared" si="3"/>
        <v>14.544</v>
      </c>
      <c r="CG27" s="107">
        <f t="shared" si="3"/>
        <v>14.135999999999999</v>
      </c>
      <c r="CH27" s="107">
        <f t="shared" si="3"/>
        <v>44.872999999999998</v>
      </c>
      <c r="CI27" s="107">
        <f t="shared" si="3"/>
        <v>16.672000000000001</v>
      </c>
      <c r="CJ27" s="107">
        <f t="shared" si="3"/>
        <v>46.312999999999995</v>
      </c>
      <c r="CK27" s="107">
        <f t="shared" si="3"/>
        <v>52.370999999999995</v>
      </c>
      <c r="CL27" s="107">
        <f t="shared" si="3"/>
        <v>50.864000000000004</v>
      </c>
      <c r="CM27" s="107">
        <f t="shared" si="3"/>
        <v>58.247</v>
      </c>
      <c r="CN27" s="107">
        <f t="shared" si="3"/>
        <v>53.504000000000005</v>
      </c>
      <c r="CO27" s="107">
        <f t="shared" si="3"/>
        <v>44.858999999999995</v>
      </c>
      <c r="CP27" s="107">
        <f t="shared" si="3"/>
        <v>50.835999999999999</v>
      </c>
      <c r="CQ27" s="107">
        <f t="shared" si="3"/>
        <v>24.573</v>
      </c>
      <c r="CR27" s="107">
        <f t="shared" si="3"/>
        <v>25.858000000000001</v>
      </c>
      <c r="CS27" s="107">
        <f t="shared" si="3"/>
        <v>30.600999999999999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1508.0282499999998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37.048999999999999</v>
      </c>
      <c r="C31" s="94">
        <v>35.512</v>
      </c>
      <c r="D31" s="94">
        <v>37.076999999999998</v>
      </c>
      <c r="E31" s="94">
        <v>40.488999999999997</v>
      </c>
      <c r="F31" s="94">
        <v>37.18</v>
      </c>
      <c r="G31" s="94">
        <v>25.385999999999999</v>
      </c>
      <c r="H31" s="94">
        <v>18.838000000000001</v>
      </c>
      <c r="I31" s="94">
        <v>39.844999999999999</v>
      </c>
      <c r="J31" s="94">
        <v>44.505000000000003</v>
      </c>
      <c r="K31" s="94">
        <v>49.697000000000003</v>
      </c>
      <c r="L31" s="94">
        <v>52.686</v>
      </c>
      <c r="M31" s="94">
        <v>53.868000000000002</v>
      </c>
      <c r="N31" s="94">
        <v>46.366999999999997</v>
      </c>
      <c r="O31" s="94">
        <v>45.554000000000002</v>
      </c>
      <c r="P31" s="94">
        <v>45.393000000000001</v>
      </c>
      <c r="Q31" s="94">
        <v>44.167000000000002</v>
      </c>
      <c r="R31" s="94">
        <v>53.417999999999999</v>
      </c>
      <c r="S31" s="94">
        <v>53.536000000000001</v>
      </c>
      <c r="T31" s="94">
        <v>46.488</v>
      </c>
      <c r="U31" s="94">
        <v>47.959000000000003</v>
      </c>
      <c r="V31" s="94">
        <v>38.332999999999998</v>
      </c>
      <c r="W31" s="94">
        <v>39.896000000000001</v>
      </c>
      <c r="X31" s="94">
        <v>36.386000000000003</v>
      </c>
      <c r="Y31" s="94">
        <v>36.177</v>
      </c>
      <c r="Z31" s="94">
        <v>43.875</v>
      </c>
      <c r="AA31" s="94">
        <v>49.85</v>
      </c>
      <c r="AB31" s="94">
        <v>40.368000000000002</v>
      </c>
      <c r="AC31" s="94">
        <v>55.466999999999999</v>
      </c>
      <c r="AD31" s="94">
        <v>100.67</v>
      </c>
      <c r="AE31" s="94">
        <v>104.937</v>
      </c>
      <c r="AF31" s="94">
        <v>77.337999999999994</v>
      </c>
      <c r="AG31" s="94">
        <v>88.93</v>
      </c>
      <c r="AH31" s="94">
        <v>82.885999999999996</v>
      </c>
      <c r="AI31" s="94">
        <v>50.241999999999997</v>
      </c>
      <c r="AJ31" s="94">
        <v>86.558000000000007</v>
      </c>
      <c r="AK31" s="94">
        <v>84.492000000000004</v>
      </c>
      <c r="AL31" s="94">
        <v>163.58799999999999</v>
      </c>
      <c r="AM31" s="94">
        <v>138.541</v>
      </c>
      <c r="AN31" s="94">
        <v>187.25700000000001</v>
      </c>
      <c r="AO31" s="94">
        <v>124.30500000000001</v>
      </c>
      <c r="AP31" s="94">
        <v>111.34399999999999</v>
      </c>
      <c r="AQ31" s="94">
        <v>111.01600000000001</v>
      </c>
      <c r="AR31" s="94">
        <v>112.645</v>
      </c>
      <c r="AS31" s="94">
        <v>123.815</v>
      </c>
      <c r="AT31" s="94">
        <v>118.349</v>
      </c>
      <c r="AU31" s="94">
        <v>125.973</v>
      </c>
      <c r="AV31" s="94">
        <v>144.37299999999999</v>
      </c>
      <c r="AW31" s="94">
        <v>189.404</v>
      </c>
      <c r="AX31" s="94">
        <v>141.56</v>
      </c>
      <c r="AY31" s="94">
        <v>151.411</v>
      </c>
      <c r="AZ31" s="94">
        <v>141.31299999999999</v>
      </c>
      <c r="BA31" s="94">
        <v>160.54</v>
      </c>
      <c r="BB31" s="94">
        <v>172.55199999999999</v>
      </c>
      <c r="BC31" s="94">
        <v>180.791</v>
      </c>
      <c r="BD31" s="94">
        <v>170.63800000000001</v>
      </c>
      <c r="BE31" s="94">
        <v>159.24299999999999</v>
      </c>
      <c r="BF31" s="94">
        <v>112.208</v>
      </c>
      <c r="BG31" s="94">
        <v>95.231999999999999</v>
      </c>
      <c r="BH31" s="94">
        <v>91.606999999999999</v>
      </c>
      <c r="BI31" s="94">
        <v>92.471999999999994</v>
      </c>
      <c r="BJ31" s="94">
        <v>109.71</v>
      </c>
      <c r="BK31" s="94">
        <v>97.272999999999996</v>
      </c>
      <c r="BL31" s="94">
        <v>93.524000000000001</v>
      </c>
      <c r="BM31" s="94">
        <v>28.596</v>
      </c>
      <c r="BN31" s="94">
        <v>34.228000000000002</v>
      </c>
      <c r="BO31" s="94">
        <v>19.974</v>
      </c>
      <c r="BP31" s="94">
        <v>17.684000000000001</v>
      </c>
      <c r="BQ31" s="94">
        <v>17.754000000000001</v>
      </c>
      <c r="BR31" s="94">
        <v>28.577999999999999</v>
      </c>
      <c r="BS31" s="94">
        <v>32.957000000000001</v>
      </c>
      <c r="BT31" s="94">
        <v>34.085000000000001</v>
      </c>
      <c r="BU31" s="94">
        <v>53.546999999999997</v>
      </c>
      <c r="BV31" s="94">
        <v>45.779000000000003</v>
      </c>
      <c r="BW31" s="94">
        <v>49.982999999999997</v>
      </c>
      <c r="BX31" s="94">
        <v>124.899</v>
      </c>
      <c r="BY31" s="94">
        <v>50.521000000000001</v>
      </c>
      <c r="BZ31" s="94">
        <v>75.706999999999994</v>
      </c>
      <c r="CA31" s="94">
        <v>83.632999999999996</v>
      </c>
      <c r="CB31" s="94">
        <v>104.807</v>
      </c>
      <c r="CC31" s="94">
        <v>147.613</v>
      </c>
      <c r="CD31" s="94">
        <v>136.10499999999999</v>
      </c>
      <c r="CE31" s="94">
        <v>54.253</v>
      </c>
      <c r="CF31" s="94">
        <v>38.402999999999999</v>
      </c>
      <c r="CG31" s="94">
        <v>29.238</v>
      </c>
      <c r="CH31" s="94">
        <v>57.893000000000001</v>
      </c>
      <c r="CI31" s="94">
        <v>43.116</v>
      </c>
      <c r="CJ31" s="94">
        <v>54.877000000000002</v>
      </c>
      <c r="CK31" s="94">
        <v>53.698</v>
      </c>
      <c r="CL31" s="94">
        <v>54.256999999999998</v>
      </c>
      <c r="CM31" s="94">
        <v>64.162000000000006</v>
      </c>
      <c r="CN31" s="94">
        <v>60.802</v>
      </c>
      <c r="CO31" s="94">
        <v>50.481000000000002</v>
      </c>
      <c r="CP31" s="94">
        <v>51.515999999999998</v>
      </c>
      <c r="CQ31" s="94">
        <v>24.771999999999998</v>
      </c>
      <c r="CR31" s="94">
        <v>25.858000000000001</v>
      </c>
      <c r="CS31" s="94">
        <v>30.600999999999999</v>
      </c>
      <c r="CT31" s="95"/>
      <c r="CU31" s="95"/>
      <c r="CV31" s="95"/>
      <c r="CW31" s="96"/>
      <c r="CX31" s="97">
        <f t="array" ref="CX31">SUMPRODUCT(B31:CW31*0.25)</f>
        <v>1818.1200000000001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37.048999999999999</v>
      </c>
      <c r="C33" s="77">
        <f t="shared" ref="C33:BN33" si="4">SUM(C30:C32)</f>
        <v>35.512</v>
      </c>
      <c r="D33" s="77">
        <f t="shared" si="4"/>
        <v>37.076999999999998</v>
      </c>
      <c r="E33" s="77">
        <f t="shared" si="4"/>
        <v>40.488999999999997</v>
      </c>
      <c r="F33" s="77">
        <f t="shared" si="4"/>
        <v>37.18</v>
      </c>
      <c r="G33" s="77">
        <f t="shared" si="4"/>
        <v>25.385999999999999</v>
      </c>
      <c r="H33" s="77">
        <f t="shared" si="4"/>
        <v>18.838000000000001</v>
      </c>
      <c r="I33" s="77">
        <f t="shared" si="4"/>
        <v>39.844999999999999</v>
      </c>
      <c r="J33" s="77">
        <f t="shared" si="4"/>
        <v>44.505000000000003</v>
      </c>
      <c r="K33" s="77">
        <f t="shared" si="4"/>
        <v>49.697000000000003</v>
      </c>
      <c r="L33" s="77">
        <f t="shared" si="4"/>
        <v>52.686</v>
      </c>
      <c r="M33" s="77">
        <f t="shared" si="4"/>
        <v>53.868000000000002</v>
      </c>
      <c r="N33" s="77">
        <f t="shared" si="4"/>
        <v>46.366999999999997</v>
      </c>
      <c r="O33" s="77">
        <f t="shared" si="4"/>
        <v>45.554000000000002</v>
      </c>
      <c r="P33" s="77">
        <f t="shared" si="4"/>
        <v>45.393000000000001</v>
      </c>
      <c r="Q33" s="77">
        <f t="shared" si="4"/>
        <v>44.167000000000002</v>
      </c>
      <c r="R33" s="77">
        <f t="shared" si="4"/>
        <v>53.417999999999999</v>
      </c>
      <c r="S33" s="77">
        <f t="shared" si="4"/>
        <v>53.536000000000001</v>
      </c>
      <c r="T33" s="77">
        <f t="shared" si="4"/>
        <v>46.488</v>
      </c>
      <c r="U33" s="77">
        <f t="shared" si="4"/>
        <v>47.959000000000003</v>
      </c>
      <c r="V33" s="77">
        <f t="shared" si="4"/>
        <v>38.332999999999998</v>
      </c>
      <c r="W33" s="77">
        <f t="shared" si="4"/>
        <v>39.896000000000001</v>
      </c>
      <c r="X33" s="77">
        <f t="shared" si="4"/>
        <v>36.386000000000003</v>
      </c>
      <c r="Y33" s="77">
        <f t="shared" si="4"/>
        <v>36.177</v>
      </c>
      <c r="Z33" s="77">
        <f t="shared" si="4"/>
        <v>43.875</v>
      </c>
      <c r="AA33" s="77">
        <f t="shared" si="4"/>
        <v>49.85</v>
      </c>
      <c r="AB33" s="77">
        <f t="shared" si="4"/>
        <v>40.368000000000002</v>
      </c>
      <c r="AC33" s="77">
        <f t="shared" si="4"/>
        <v>55.466999999999999</v>
      </c>
      <c r="AD33" s="77">
        <f t="shared" si="4"/>
        <v>100.67</v>
      </c>
      <c r="AE33" s="77">
        <f t="shared" si="4"/>
        <v>104.937</v>
      </c>
      <c r="AF33" s="77">
        <f t="shared" si="4"/>
        <v>77.337999999999994</v>
      </c>
      <c r="AG33" s="77">
        <f t="shared" si="4"/>
        <v>88.93</v>
      </c>
      <c r="AH33" s="77">
        <f t="shared" si="4"/>
        <v>82.885999999999996</v>
      </c>
      <c r="AI33" s="77">
        <f t="shared" si="4"/>
        <v>50.241999999999997</v>
      </c>
      <c r="AJ33" s="77">
        <f t="shared" si="4"/>
        <v>86.558000000000007</v>
      </c>
      <c r="AK33" s="77">
        <f t="shared" si="4"/>
        <v>84.492000000000004</v>
      </c>
      <c r="AL33" s="77">
        <f t="shared" si="4"/>
        <v>163.58799999999999</v>
      </c>
      <c r="AM33" s="77">
        <f t="shared" si="4"/>
        <v>138.541</v>
      </c>
      <c r="AN33" s="77">
        <f t="shared" si="4"/>
        <v>187.25700000000001</v>
      </c>
      <c r="AO33" s="77">
        <f t="shared" si="4"/>
        <v>124.30500000000001</v>
      </c>
      <c r="AP33" s="77">
        <f t="shared" si="4"/>
        <v>111.34399999999999</v>
      </c>
      <c r="AQ33" s="77">
        <f t="shared" si="4"/>
        <v>111.01600000000001</v>
      </c>
      <c r="AR33" s="77">
        <f t="shared" si="4"/>
        <v>112.645</v>
      </c>
      <c r="AS33" s="77">
        <f t="shared" si="4"/>
        <v>123.815</v>
      </c>
      <c r="AT33" s="77">
        <f t="shared" si="4"/>
        <v>118.349</v>
      </c>
      <c r="AU33" s="77">
        <f t="shared" si="4"/>
        <v>125.973</v>
      </c>
      <c r="AV33" s="77">
        <f t="shared" si="4"/>
        <v>144.37299999999999</v>
      </c>
      <c r="AW33" s="77">
        <f t="shared" si="4"/>
        <v>189.404</v>
      </c>
      <c r="AX33" s="77">
        <f t="shared" si="4"/>
        <v>141.56</v>
      </c>
      <c r="AY33" s="77">
        <f t="shared" si="4"/>
        <v>151.411</v>
      </c>
      <c r="AZ33" s="77">
        <f t="shared" si="4"/>
        <v>141.31299999999999</v>
      </c>
      <c r="BA33" s="77">
        <f t="shared" si="4"/>
        <v>160.54</v>
      </c>
      <c r="BB33" s="77">
        <f t="shared" si="4"/>
        <v>172.55199999999999</v>
      </c>
      <c r="BC33" s="77">
        <f t="shared" si="4"/>
        <v>180.791</v>
      </c>
      <c r="BD33" s="77">
        <f t="shared" si="4"/>
        <v>170.63800000000001</v>
      </c>
      <c r="BE33" s="77">
        <f t="shared" si="4"/>
        <v>159.24299999999999</v>
      </c>
      <c r="BF33" s="77">
        <f t="shared" si="4"/>
        <v>112.208</v>
      </c>
      <c r="BG33" s="77">
        <f t="shared" si="4"/>
        <v>95.231999999999999</v>
      </c>
      <c r="BH33" s="77">
        <f t="shared" si="4"/>
        <v>91.606999999999999</v>
      </c>
      <c r="BI33" s="77">
        <f t="shared" si="4"/>
        <v>92.471999999999994</v>
      </c>
      <c r="BJ33" s="77">
        <f t="shared" si="4"/>
        <v>109.71</v>
      </c>
      <c r="BK33" s="77">
        <f t="shared" si="4"/>
        <v>97.272999999999996</v>
      </c>
      <c r="BL33" s="77">
        <f t="shared" si="4"/>
        <v>93.524000000000001</v>
      </c>
      <c r="BM33" s="77">
        <f t="shared" si="4"/>
        <v>28.596</v>
      </c>
      <c r="BN33" s="77">
        <f t="shared" si="4"/>
        <v>34.228000000000002</v>
      </c>
      <c r="BO33" s="77">
        <f t="shared" ref="BO33:CW33" si="5">SUM(BO30:BO32)</f>
        <v>19.974</v>
      </c>
      <c r="BP33" s="77">
        <f t="shared" si="5"/>
        <v>17.684000000000001</v>
      </c>
      <c r="BQ33" s="77">
        <f t="shared" si="5"/>
        <v>17.754000000000001</v>
      </c>
      <c r="BR33" s="77">
        <f t="shared" si="5"/>
        <v>28.577999999999999</v>
      </c>
      <c r="BS33" s="77">
        <f t="shared" si="5"/>
        <v>32.957000000000001</v>
      </c>
      <c r="BT33" s="77">
        <f t="shared" si="5"/>
        <v>34.085000000000001</v>
      </c>
      <c r="BU33" s="77">
        <f t="shared" si="5"/>
        <v>53.546999999999997</v>
      </c>
      <c r="BV33" s="77">
        <f t="shared" si="5"/>
        <v>45.779000000000003</v>
      </c>
      <c r="BW33" s="77">
        <f t="shared" si="5"/>
        <v>49.982999999999997</v>
      </c>
      <c r="BX33" s="77">
        <f t="shared" si="5"/>
        <v>124.899</v>
      </c>
      <c r="BY33" s="77">
        <f t="shared" si="5"/>
        <v>50.521000000000001</v>
      </c>
      <c r="BZ33" s="77">
        <f t="shared" si="5"/>
        <v>75.706999999999994</v>
      </c>
      <c r="CA33" s="77">
        <f t="shared" si="5"/>
        <v>83.632999999999996</v>
      </c>
      <c r="CB33" s="77">
        <f t="shared" si="5"/>
        <v>104.807</v>
      </c>
      <c r="CC33" s="77">
        <f t="shared" si="5"/>
        <v>147.613</v>
      </c>
      <c r="CD33" s="77">
        <f t="shared" si="5"/>
        <v>136.10499999999999</v>
      </c>
      <c r="CE33" s="77">
        <f t="shared" si="5"/>
        <v>54.253</v>
      </c>
      <c r="CF33" s="77">
        <f t="shared" si="5"/>
        <v>38.402999999999999</v>
      </c>
      <c r="CG33" s="77">
        <f t="shared" si="5"/>
        <v>29.238</v>
      </c>
      <c r="CH33" s="77">
        <f t="shared" si="5"/>
        <v>57.893000000000001</v>
      </c>
      <c r="CI33" s="77">
        <f t="shared" si="5"/>
        <v>43.116</v>
      </c>
      <c r="CJ33" s="77">
        <f t="shared" si="5"/>
        <v>54.877000000000002</v>
      </c>
      <c r="CK33" s="77">
        <f t="shared" si="5"/>
        <v>53.698</v>
      </c>
      <c r="CL33" s="77">
        <f t="shared" si="5"/>
        <v>54.256999999999998</v>
      </c>
      <c r="CM33" s="77">
        <f t="shared" si="5"/>
        <v>64.162000000000006</v>
      </c>
      <c r="CN33" s="77">
        <f t="shared" si="5"/>
        <v>60.802</v>
      </c>
      <c r="CO33" s="77">
        <f t="shared" si="5"/>
        <v>50.481000000000002</v>
      </c>
      <c r="CP33" s="77">
        <f t="shared" si="5"/>
        <v>51.515999999999998</v>
      </c>
      <c r="CQ33" s="77">
        <f t="shared" si="5"/>
        <v>24.771999999999998</v>
      </c>
      <c r="CR33" s="77">
        <f t="shared" si="5"/>
        <v>25.858000000000001</v>
      </c>
      <c r="CS33" s="77">
        <f t="shared" si="5"/>
        <v>30.600999999999999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1818.1200000000001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>
        <v>5</v>
      </c>
      <c r="M38" s="120">
        <v>5</v>
      </c>
      <c r="N38" s="120">
        <v>5</v>
      </c>
      <c r="O38" s="120">
        <v>11</v>
      </c>
      <c r="P38" s="120">
        <v>5</v>
      </c>
      <c r="Q38" s="120">
        <v>5</v>
      </c>
      <c r="R38" s="120"/>
      <c r="S38" s="120">
        <v>5</v>
      </c>
      <c r="T38" s="120"/>
      <c r="U38" s="120"/>
      <c r="V38" s="120">
        <v>0.6</v>
      </c>
      <c r="W38" s="120"/>
      <c r="X38" s="120">
        <v>6</v>
      </c>
      <c r="Y38" s="120">
        <v>38.200000000000003</v>
      </c>
      <c r="Z38" s="120">
        <v>5</v>
      </c>
      <c r="AA38" s="120"/>
      <c r="AB38" s="120"/>
      <c r="AC38" s="120">
        <v>6.5</v>
      </c>
      <c r="AD38" s="120"/>
      <c r="AE38" s="120"/>
      <c r="AF38" s="120"/>
      <c r="AG38" s="120"/>
      <c r="AH38" s="120"/>
      <c r="AI38" s="120">
        <v>0.8</v>
      </c>
      <c r="AJ38" s="120">
        <v>0.8</v>
      </c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10</v>
      </c>
      <c r="BN38" s="120"/>
      <c r="BO38" s="120">
        <v>0.7</v>
      </c>
      <c r="BP38" s="120"/>
      <c r="BQ38" s="120">
        <v>5</v>
      </c>
      <c r="BR38" s="120"/>
      <c r="BS38" s="120"/>
      <c r="BT38" s="120"/>
      <c r="BU38" s="120"/>
      <c r="BV38" s="120"/>
      <c r="BW38" s="120">
        <v>1.8</v>
      </c>
      <c r="BX38" s="120"/>
      <c r="BY38" s="120"/>
      <c r="BZ38" s="120"/>
      <c r="CA38" s="120">
        <v>0.2</v>
      </c>
      <c r="CB38" s="120">
        <v>15.4</v>
      </c>
      <c r="CC38" s="120">
        <v>5</v>
      </c>
      <c r="CD38" s="120">
        <v>0.7</v>
      </c>
      <c r="CE38" s="120"/>
      <c r="CF38" s="120">
        <v>4.2</v>
      </c>
      <c r="CG38" s="120">
        <v>12.7</v>
      </c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38.649999999999991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>
        <v>10.4</v>
      </c>
      <c r="K40" s="120">
        <v>10.4</v>
      </c>
      <c r="L40" s="120">
        <v>10.4</v>
      </c>
      <c r="M40" s="120">
        <v>10.4</v>
      </c>
      <c r="N40" s="120">
        <v>0.9</v>
      </c>
      <c r="O40" s="120">
        <v>0.9</v>
      </c>
      <c r="P40" s="120">
        <v>0.9</v>
      </c>
      <c r="Q40" s="120">
        <v>0.9</v>
      </c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>
        <v>5.7</v>
      </c>
      <c r="AI40" s="120">
        <v>5.7</v>
      </c>
      <c r="AJ40" s="120">
        <v>5.7</v>
      </c>
      <c r="AK40" s="120">
        <v>5.7</v>
      </c>
      <c r="AL40" s="120">
        <v>8.6999999999999993</v>
      </c>
      <c r="AM40" s="120">
        <v>8.6999999999999993</v>
      </c>
      <c r="AN40" s="120">
        <v>8.6999999999999993</v>
      </c>
      <c r="AO40" s="120">
        <v>8.6999999999999993</v>
      </c>
      <c r="AP40" s="120">
        <v>10.9</v>
      </c>
      <c r="AQ40" s="120">
        <v>10.9</v>
      </c>
      <c r="AR40" s="120">
        <v>10.9</v>
      </c>
      <c r="AS40" s="120">
        <v>10.9</v>
      </c>
      <c r="AT40" s="120">
        <v>11</v>
      </c>
      <c r="AU40" s="120">
        <v>11</v>
      </c>
      <c r="AV40" s="120">
        <v>11</v>
      </c>
      <c r="AW40" s="120">
        <v>11</v>
      </c>
      <c r="AX40" s="120">
        <v>4.7</v>
      </c>
      <c r="AY40" s="120">
        <v>4.7</v>
      </c>
      <c r="AZ40" s="120">
        <v>4.7</v>
      </c>
      <c r="BA40" s="120">
        <v>4.7</v>
      </c>
      <c r="BB40" s="120">
        <v>22.7</v>
      </c>
      <c r="BC40" s="120">
        <v>22.7</v>
      </c>
      <c r="BD40" s="120">
        <v>22.7</v>
      </c>
      <c r="BE40" s="120">
        <v>22.7</v>
      </c>
      <c r="BF40" s="120">
        <v>0.5</v>
      </c>
      <c r="BG40" s="120">
        <v>0.5</v>
      </c>
      <c r="BH40" s="120">
        <v>0.5</v>
      </c>
      <c r="BI40" s="120">
        <v>0.5</v>
      </c>
      <c r="BJ40" s="120">
        <v>0.6</v>
      </c>
      <c r="BK40" s="120">
        <v>0.6</v>
      </c>
      <c r="BL40" s="120">
        <v>0.6</v>
      </c>
      <c r="BM40" s="120">
        <v>0.6</v>
      </c>
      <c r="BN40" s="120">
        <v>16.7</v>
      </c>
      <c r="BO40" s="120">
        <v>16.7</v>
      </c>
      <c r="BP40" s="120">
        <v>16.7</v>
      </c>
      <c r="BQ40" s="120">
        <v>16.7</v>
      </c>
      <c r="BR40" s="120">
        <v>3.6</v>
      </c>
      <c r="BS40" s="120">
        <v>3.6</v>
      </c>
      <c r="BT40" s="120">
        <v>3.6</v>
      </c>
      <c r="BU40" s="120">
        <v>3.6</v>
      </c>
      <c r="BV40" s="120">
        <v>0.9</v>
      </c>
      <c r="BW40" s="120">
        <v>0.9</v>
      </c>
      <c r="BX40" s="120">
        <v>0.9</v>
      </c>
      <c r="BY40" s="120">
        <v>0.9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97.3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10.4</v>
      </c>
      <c r="K41" s="107">
        <f t="shared" si="6"/>
        <v>10.4</v>
      </c>
      <c r="L41" s="107">
        <f t="shared" si="6"/>
        <v>15.4</v>
      </c>
      <c r="M41" s="107">
        <f t="shared" si="6"/>
        <v>15.4</v>
      </c>
      <c r="N41" s="107">
        <f t="shared" si="6"/>
        <v>5.9</v>
      </c>
      <c r="O41" s="107">
        <f t="shared" si="6"/>
        <v>11.9</v>
      </c>
      <c r="P41" s="107">
        <f t="shared" si="6"/>
        <v>5.9</v>
      </c>
      <c r="Q41" s="107">
        <f t="shared" si="6"/>
        <v>5.9</v>
      </c>
      <c r="R41" s="107">
        <f t="shared" si="6"/>
        <v>0</v>
      </c>
      <c r="S41" s="107">
        <f t="shared" si="6"/>
        <v>5</v>
      </c>
      <c r="T41" s="107">
        <f t="shared" si="6"/>
        <v>0</v>
      </c>
      <c r="U41" s="107">
        <f t="shared" si="6"/>
        <v>0</v>
      </c>
      <c r="V41" s="107">
        <f t="shared" si="6"/>
        <v>0.6</v>
      </c>
      <c r="W41" s="107">
        <f t="shared" si="6"/>
        <v>0</v>
      </c>
      <c r="X41" s="107">
        <f t="shared" si="6"/>
        <v>6</v>
      </c>
      <c r="Y41" s="107">
        <f t="shared" si="6"/>
        <v>38.200000000000003</v>
      </c>
      <c r="Z41" s="107">
        <f t="shared" si="6"/>
        <v>5</v>
      </c>
      <c r="AA41" s="107">
        <f t="shared" si="6"/>
        <v>0</v>
      </c>
      <c r="AB41" s="107">
        <f t="shared" si="6"/>
        <v>0</v>
      </c>
      <c r="AC41" s="107">
        <f t="shared" si="6"/>
        <v>6.5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5.7</v>
      </c>
      <c r="AI41" s="107">
        <f t="shared" si="6"/>
        <v>6.5</v>
      </c>
      <c r="AJ41" s="107">
        <f t="shared" si="6"/>
        <v>6.5</v>
      </c>
      <c r="AK41" s="107">
        <f t="shared" si="6"/>
        <v>5.7</v>
      </c>
      <c r="AL41" s="107">
        <f t="shared" si="6"/>
        <v>8.6999999999999993</v>
      </c>
      <c r="AM41" s="107">
        <f t="shared" si="6"/>
        <v>8.6999999999999993</v>
      </c>
      <c r="AN41" s="107">
        <f t="shared" si="6"/>
        <v>8.6999999999999993</v>
      </c>
      <c r="AO41" s="107">
        <f t="shared" si="6"/>
        <v>8.6999999999999993</v>
      </c>
      <c r="AP41" s="107">
        <f t="shared" si="6"/>
        <v>10.9</v>
      </c>
      <c r="AQ41" s="107">
        <f t="shared" si="6"/>
        <v>10.9</v>
      </c>
      <c r="AR41" s="107">
        <f t="shared" si="6"/>
        <v>10.9</v>
      </c>
      <c r="AS41" s="107">
        <f t="shared" si="6"/>
        <v>10.9</v>
      </c>
      <c r="AT41" s="107">
        <f t="shared" si="6"/>
        <v>11</v>
      </c>
      <c r="AU41" s="107">
        <f t="shared" si="6"/>
        <v>11</v>
      </c>
      <c r="AV41" s="107">
        <f t="shared" si="6"/>
        <v>11</v>
      </c>
      <c r="AW41" s="107">
        <f t="shared" si="6"/>
        <v>11</v>
      </c>
      <c r="AX41" s="107">
        <f t="shared" si="6"/>
        <v>4.7</v>
      </c>
      <c r="AY41" s="107">
        <f t="shared" si="6"/>
        <v>4.7</v>
      </c>
      <c r="AZ41" s="107">
        <f t="shared" si="6"/>
        <v>4.7</v>
      </c>
      <c r="BA41" s="107">
        <f t="shared" si="6"/>
        <v>4.7</v>
      </c>
      <c r="BB41" s="107">
        <f t="shared" si="6"/>
        <v>22.7</v>
      </c>
      <c r="BC41" s="107">
        <f t="shared" si="6"/>
        <v>22.7</v>
      </c>
      <c r="BD41" s="107">
        <f t="shared" si="6"/>
        <v>22.7</v>
      </c>
      <c r="BE41" s="107">
        <f t="shared" si="6"/>
        <v>22.7</v>
      </c>
      <c r="BF41" s="107">
        <f t="shared" si="6"/>
        <v>0.5</v>
      </c>
      <c r="BG41" s="107">
        <f t="shared" si="6"/>
        <v>0.5</v>
      </c>
      <c r="BH41" s="107">
        <f t="shared" si="6"/>
        <v>0.5</v>
      </c>
      <c r="BI41" s="107">
        <f t="shared" si="6"/>
        <v>0.5</v>
      </c>
      <c r="BJ41" s="107">
        <f t="shared" si="6"/>
        <v>0.6</v>
      </c>
      <c r="BK41" s="107">
        <f t="shared" si="6"/>
        <v>0.6</v>
      </c>
      <c r="BL41" s="107">
        <f t="shared" si="6"/>
        <v>0.6</v>
      </c>
      <c r="BM41" s="107">
        <f t="shared" si="6"/>
        <v>10.6</v>
      </c>
      <c r="BN41" s="107">
        <f t="shared" si="6"/>
        <v>16.7</v>
      </c>
      <c r="BO41" s="107">
        <f t="shared" ref="BO41:CW41" si="7">SUM(BO36:BO40)</f>
        <v>17.399999999999999</v>
      </c>
      <c r="BP41" s="107">
        <f t="shared" si="7"/>
        <v>16.7</v>
      </c>
      <c r="BQ41" s="107">
        <f t="shared" si="7"/>
        <v>21.7</v>
      </c>
      <c r="BR41" s="107">
        <f t="shared" si="7"/>
        <v>3.6</v>
      </c>
      <c r="BS41" s="107">
        <f t="shared" si="7"/>
        <v>3.6</v>
      </c>
      <c r="BT41" s="107">
        <f t="shared" si="7"/>
        <v>3.6</v>
      </c>
      <c r="BU41" s="107">
        <f t="shared" si="7"/>
        <v>3.6</v>
      </c>
      <c r="BV41" s="107">
        <f t="shared" si="7"/>
        <v>0.9</v>
      </c>
      <c r="BW41" s="107">
        <f t="shared" si="7"/>
        <v>2.7</v>
      </c>
      <c r="BX41" s="107">
        <f t="shared" si="7"/>
        <v>0.9</v>
      </c>
      <c r="BY41" s="107">
        <f t="shared" si="7"/>
        <v>0.9</v>
      </c>
      <c r="BZ41" s="107">
        <f t="shared" si="7"/>
        <v>0</v>
      </c>
      <c r="CA41" s="107">
        <f t="shared" si="7"/>
        <v>0.2</v>
      </c>
      <c r="CB41" s="107">
        <f t="shared" si="7"/>
        <v>15.4</v>
      </c>
      <c r="CC41" s="107">
        <f t="shared" si="7"/>
        <v>5</v>
      </c>
      <c r="CD41" s="107">
        <f t="shared" si="7"/>
        <v>0.7</v>
      </c>
      <c r="CE41" s="107">
        <f t="shared" si="7"/>
        <v>0</v>
      </c>
      <c r="CF41" s="107">
        <f t="shared" si="7"/>
        <v>4.2</v>
      </c>
      <c r="CG41" s="107">
        <f t="shared" si="7"/>
        <v>12.7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135.94999999999999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>
        <v>5</v>
      </c>
      <c r="M46" s="120">
        <v>5</v>
      </c>
      <c r="N46" s="120">
        <v>5</v>
      </c>
      <c r="O46" s="120">
        <v>11</v>
      </c>
      <c r="P46" s="120">
        <v>5</v>
      </c>
      <c r="Q46" s="120">
        <v>5</v>
      </c>
      <c r="R46" s="120"/>
      <c r="S46" s="120">
        <v>5</v>
      </c>
      <c r="T46" s="120"/>
      <c r="U46" s="120"/>
      <c r="V46" s="120">
        <v>0.6</v>
      </c>
      <c r="W46" s="120"/>
      <c r="X46" s="120">
        <v>6</v>
      </c>
      <c r="Y46" s="120">
        <v>38.200000000000003</v>
      </c>
      <c r="Z46" s="120">
        <v>5</v>
      </c>
      <c r="AA46" s="120"/>
      <c r="AB46" s="120"/>
      <c r="AC46" s="120">
        <v>6.5</v>
      </c>
      <c r="AD46" s="120"/>
      <c r="AE46" s="120"/>
      <c r="AF46" s="120"/>
      <c r="AG46" s="120"/>
      <c r="AH46" s="120"/>
      <c r="AI46" s="120">
        <v>0.8</v>
      </c>
      <c r="AJ46" s="120">
        <v>0.8</v>
      </c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10</v>
      </c>
      <c r="BN46" s="120"/>
      <c r="BO46" s="120">
        <v>0.7</v>
      </c>
      <c r="BP46" s="120"/>
      <c r="BQ46" s="120">
        <v>5</v>
      </c>
      <c r="BR46" s="120"/>
      <c r="BS46" s="120"/>
      <c r="BT46" s="120"/>
      <c r="BU46" s="120"/>
      <c r="BV46" s="120"/>
      <c r="BW46" s="120">
        <v>1.8</v>
      </c>
      <c r="BX46" s="120"/>
      <c r="BY46" s="120"/>
      <c r="BZ46" s="120"/>
      <c r="CA46" s="120">
        <v>0.2</v>
      </c>
      <c r="CB46" s="120">
        <v>15.4</v>
      </c>
      <c r="CC46" s="120">
        <v>5</v>
      </c>
      <c r="CD46" s="120">
        <v>0.7</v>
      </c>
      <c r="CE46" s="120"/>
      <c r="CF46" s="120">
        <v>4.2</v>
      </c>
      <c r="CG46" s="120">
        <v>12.7</v>
      </c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38.649999999999991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>
        <v>10.4</v>
      </c>
      <c r="K48" s="120">
        <v>10.4</v>
      </c>
      <c r="L48" s="120">
        <v>10.4</v>
      </c>
      <c r="M48" s="120">
        <v>10.4</v>
      </c>
      <c r="N48" s="120">
        <v>0.9</v>
      </c>
      <c r="O48" s="120">
        <v>0.9</v>
      </c>
      <c r="P48" s="120">
        <v>0.9</v>
      </c>
      <c r="Q48" s="120">
        <v>0.9</v>
      </c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>
        <v>5.7</v>
      </c>
      <c r="AI48" s="120">
        <v>5.7</v>
      </c>
      <c r="AJ48" s="120">
        <v>5.7</v>
      </c>
      <c r="AK48" s="120">
        <v>5.7</v>
      </c>
      <c r="AL48" s="120">
        <v>8.6999999999999993</v>
      </c>
      <c r="AM48" s="120">
        <v>8.6999999999999993</v>
      </c>
      <c r="AN48" s="120">
        <v>8.6999999999999993</v>
      </c>
      <c r="AO48" s="120">
        <v>8.6999999999999993</v>
      </c>
      <c r="AP48" s="120">
        <v>10.9</v>
      </c>
      <c r="AQ48" s="120">
        <v>10.9</v>
      </c>
      <c r="AR48" s="120">
        <v>10.9</v>
      </c>
      <c r="AS48" s="120">
        <v>10.9</v>
      </c>
      <c r="AT48" s="120">
        <v>11</v>
      </c>
      <c r="AU48" s="120">
        <v>11</v>
      </c>
      <c r="AV48" s="120">
        <v>11</v>
      </c>
      <c r="AW48" s="120">
        <v>11</v>
      </c>
      <c r="AX48" s="120">
        <v>4.7</v>
      </c>
      <c r="AY48" s="120">
        <v>4.7</v>
      </c>
      <c r="AZ48" s="120">
        <v>4.7</v>
      </c>
      <c r="BA48" s="120">
        <v>4.7</v>
      </c>
      <c r="BB48" s="120">
        <v>22.7</v>
      </c>
      <c r="BC48" s="120">
        <v>22.7</v>
      </c>
      <c r="BD48" s="120">
        <v>22.7</v>
      </c>
      <c r="BE48" s="120">
        <v>22.7</v>
      </c>
      <c r="BF48" s="120">
        <v>0.5</v>
      </c>
      <c r="BG48" s="120">
        <v>0.5</v>
      </c>
      <c r="BH48" s="120">
        <v>0.5</v>
      </c>
      <c r="BI48" s="120">
        <v>0.5</v>
      </c>
      <c r="BJ48" s="120">
        <v>0.6</v>
      </c>
      <c r="BK48" s="120">
        <v>0.6</v>
      </c>
      <c r="BL48" s="120">
        <v>0.6</v>
      </c>
      <c r="BM48" s="120">
        <v>0.6</v>
      </c>
      <c r="BN48" s="120">
        <v>16.7</v>
      </c>
      <c r="BO48" s="120">
        <v>16.7</v>
      </c>
      <c r="BP48" s="120">
        <v>16.7</v>
      </c>
      <c r="BQ48" s="120">
        <v>16.7</v>
      </c>
      <c r="BR48" s="120">
        <v>3.6</v>
      </c>
      <c r="BS48" s="120">
        <v>3.6</v>
      </c>
      <c r="BT48" s="120">
        <v>3.6</v>
      </c>
      <c r="BU48" s="120">
        <v>3.6</v>
      </c>
      <c r="BV48" s="120">
        <v>0.9</v>
      </c>
      <c r="BW48" s="120">
        <v>0.9</v>
      </c>
      <c r="BX48" s="120">
        <v>0.9</v>
      </c>
      <c r="BY48" s="120">
        <v>0.9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97.3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10.4</v>
      </c>
      <c r="K50" s="107">
        <f t="shared" si="8"/>
        <v>10.4</v>
      </c>
      <c r="L50" s="107">
        <f t="shared" si="8"/>
        <v>15.4</v>
      </c>
      <c r="M50" s="107">
        <f t="shared" si="8"/>
        <v>15.4</v>
      </c>
      <c r="N50" s="107">
        <f t="shared" si="8"/>
        <v>5.9</v>
      </c>
      <c r="O50" s="107">
        <f t="shared" si="8"/>
        <v>11.9</v>
      </c>
      <c r="P50" s="107">
        <f t="shared" si="8"/>
        <v>5.9</v>
      </c>
      <c r="Q50" s="107">
        <f t="shared" si="8"/>
        <v>5.9</v>
      </c>
      <c r="R50" s="107">
        <f t="shared" si="8"/>
        <v>0</v>
      </c>
      <c r="S50" s="107">
        <f t="shared" si="8"/>
        <v>5</v>
      </c>
      <c r="T50" s="107">
        <f t="shared" si="8"/>
        <v>0</v>
      </c>
      <c r="U50" s="107">
        <f t="shared" si="8"/>
        <v>0</v>
      </c>
      <c r="V50" s="107">
        <f t="shared" si="8"/>
        <v>0.6</v>
      </c>
      <c r="W50" s="107">
        <f t="shared" si="8"/>
        <v>0</v>
      </c>
      <c r="X50" s="107">
        <f t="shared" si="8"/>
        <v>6</v>
      </c>
      <c r="Y50" s="107">
        <f t="shared" si="8"/>
        <v>38.200000000000003</v>
      </c>
      <c r="Z50" s="107">
        <f t="shared" si="8"/>
        <v>5</v>
      </c>
      <c r="AA50" s="107">
        <f t="shared" si="8"/>
        <v>0</v>
      </c>
      <c r="AB50" s="107">
        <f t="shared" si="8"/>
        <v>0</v>
      </c>
      <c r="AC50" s="107">
        <f t="shared" si="8"/>
        <v>6.5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5.7</v>
      </c>
      <c r="AI50" s="107">
        <f t="shared" si="8"/>
        <v>6.5</v>
      </c>
      <c r="AJ50" s="107">
        <f t="shared" si="8"/>
        <v>6.5</v>
      </c>
      <c r="AK50" s="107">
        <f t="shared" si="8"/>
        <v>5.7</v>
      </c>
      <c r="AL50" s="107">
        <f t="shared" si="8"/>
        <v>8.6999999999999993</v>
      </c>
      <c r="AM50" s="107">
        <f t="shared" si="8"/>
        <v>8.6999999999999993</v>
      </c>
      <c r="AN50" s="107">
        <f t="shared" si="8"/>
        <v>8.6999999999999993</v>
      </c>
      <c r="AO50" s="107">
        <f t="shared" si="8"/>
        <v>8.6999999999999993</v>
      </c>
      <c r="AP50" s="107">
        <f t="shared" si="8"/>
        <v>10.9</v>
      </c>
      <c r="AQ50" s="107">
        <f t="shared" si="8"/>
        <v>10.9</v>
      </c>
      <c r="AR50" s="107">
        <f t="shared" si="8"/>
        <v>10.9</v>
      </c>
      <c r="AS50" s="107">
        <f t="shared" si="8"/>
        <v>10.9</v>
      </c>
      <c r="AT50" s="107">
        <f t="shared" si="8"/>
        <v>11</v>
      </c>
      <c r="AU50" s="107">
        <f t="shared" si="8"/>
        <v>11</v>
      </c>
      <c r="AV50" s="107">
        <f t="shared" si="8"/>
        <v>11</v>
      </c>
      <c r="AW50" s="107">
        <f t="shared" si="8"/>
        <v>11</v>
      </c>
      <c r="AX50" s="107">
        <f t="shared" si="8"/>
        <v>4.7</v>
      </c>
      <c r="AY50" s="107">
        <f t="shared" si="8"/>
        <v>4.7</v>
      </c>
      <c r="AZ50" s="107">
        <f t="shared" si="8"/>
        <v>4.7</v>
      </c>
      <c r="BA50" s="107">
        <f t="shared" si="8"/>
        <v>4.7</v>
      </c>
      <c r="BB50" s="107">
        <f t="shared" si="8"/>
        <v>22.7</v>
      </c>
      <c r="BC50" s="107">
        <f t="shared" si="8"/>
        <v>22.7</v>
      </c>
      <c r="BD50" s="107">
        <f t="shared" si="8"/>
        <v>22.7</v>
      </c>
      <c r="BE50" s="107">
        <f t="shared" si="8"/>
        <v>22.7</v>
      </c>
      <c r="BF50" s="107">
        <f t="shared" si="8"/>
        <v>0.5</v>
      </c>
      <c r="BG50" s="107">
        <f t="shared" si="8"/>
        <v>0.5</v>
      </c>
      <c r="BH50" s="107">
        <f t="shared" si="8"/>
        <v>0.5</v>
      </c>
      <c r="BI50" s="107">
        <f t="shared" si="8"/>
        <v>0.5</v>
      </c>
      <c r="BJ50" s="107">
        <f t="shared" si="8"/>
        <v>0.6</v>
      </c>
      <c r="BK50" s="107">
        <f t="shared" si="8"/>
        <v>0.6</v>
      </c>
      <c r="BL50" s="107">
        <f t="shared" si="8"/>
        <v>0.6</v>
      </c>
      <c r="BM50" s="107">
        <f t="shared" si="8"/>
        <v>10.6</v>
      </c>
      <c r="BN50" s="107">
        <f t="shared" si="8"/>
        <v>16.7</v>
      </c>
      <c r="BO50" s="107">
        <f t="shared" ref="BO50:CW50" si="9">SUM(BO44:BO49)</f>
        <v>17.399999999999999</v>
      </c>
      <c r="BP50" s="107">
        <f t="shared" si="9"/>
        <v>16.7</v>
      </c>
      <c r="BQ50" s="107">
        <f t="shared" si="9"/>
        <v>21.7</v>
      </c>
      <c r="BR50" s="107">
        <f t="shared" si="9"/>
        <v>3.6</v>
      </c>
      <c r="BS50" s="107">
        <f t="shared" si="9"/>
        <v>3.6</v>
      </c>
      <c r="BT50" s="107">
        <f t="shared" si="9"/>
        <v>3.6</v>
      </c>
      <c r="BU50" s="107">
        <f t="shared" si="9"/>
        <v>3.6</v>
      </c>
      <c r="BV50" s="107">
        <f t="shared" si="9"/>
        <v>0.9</v>
      </c>
      <c r="BW50" s="107">
        <f t="shared" si="9"/>
        <v>2.7</v>
      </c>
      <c r="BX50" s="107">
        <f t="shared" si="9"/>
        <v>0.9</v>
      </c>
      <c r="BY50" s="107">
        <f t="shared" si="9"/>
        <v>0.9</v>
      </c>
      <c r="BZ50" s="107">
        <f t="shared" si="9"/>
        <v>0</v>
      </c>
      <c r="CA50" s="107">
        <f t="shared" si="9"/>
        <v>0.2</v>
      </c>
      <c r="CB50" s="107">
        <f t="shared" si="9"/>
        <v>15.4</v>
      </c>
      <c r="CC50" s="107">
        <f t="shared" si="9"/>
        <v>5</v>
      </c>
      <c r="CD50" s="107">
        <f t="shared" si="9"/>
        <v>0.7</v>
      </c>
      <c r="CE50" s="107">
        <f t="shared" si="9"/>
        <v>0</v>
      </c>
      <c r="CF50" s="107">
        <f t="shared" si="9"/>
        <v>4.2</v>
      </c>
      <c r="CG50" s="107">
        <f t="shared" si="9"/>
        <v>12.7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135.94999999999999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37.048999999999999</v>
      </c>
      <c r="C53" s="107">
        <f t="shared" ref="C53:BN53" si="12">C17+C27+C41</f>
        <v>35.512</v>
      </c>
      <c r="D53" s="107">
        <f t="shared" si="12"/>
        <v>37.076999999999998</v>
      </c>
      <c r="E53" s="107">
        <f t="shared" si="12"/>
        <v>40.488999999999997</v>
      </c>
      <c r="F53" s="107">
        <f t="shared" si="12"/>
        <v>37.18</v>
      </c>
      <c r="G53" s="107">
        <f t="shared" si="12"/>
        <v>25.386000000000003</v>
      </c>
      <c r="H53" s="107">
        <f t="shared" si="12"/>
        <v>18.838000000000001</v>
      </c>
      <c r="I53" s="107">
        <f t="shared" si="12"/>
        <v>39.844999999999999</v>
      </c>
      <c r="J53" s="107">
        <f t="shared" si="12"/>
        <v>54.905000000000001</v>
      </c>
      <c r="K53" s="107">
        <f t="shared" si="12"/>
        <v>60.097000000000001</v>
      </c>
      <c r="L53" s="107">
        <f t="shared" si="12"/>
        <v>68.086000000000013</v>
      </c>
      <c r="M53" s="107">
        <f t="shared" si="12"/>
        <v>69.268000000000001</v>
      </c>
      <c r="N53" s="107">
        <f t="shared" si="12"/>
        <v>52.267000000000003</v>
      </c>
      <c r="O53" s="107">
        <f t="shared" si="12"/>
        <v>57.454000000000001</v>
      </c>
      <c r="P53" s="107">
        <f t="shared" si="12"/>
        <v>51.292999999999999</v>
      </c>
      <c r="Q53" s="107">
        <f t="shared" si="12"/>
        <v>50.067</v>
      </c>
      <c r="R53" s="107">
        <f t="shared" si="12"/>
        <v>53.418000000000006</v>
      </c>
      <c r="S53" s="107">
        <f t="shared" si="12"/>
        <v>58.536000000000001</v>
      </c>
      <c r="T53" s="107">
        <f t="shared" si="12"/>
        <v>46.488</v>
      </c>
      <c r="U53" s="107">
        <f t="shared" si="12"/>
        <v>47.959000000000003</v>
      </c>
      <c r="V53" s="107">
        <f t="shared" si="12"/>
        <v>38.933</v>
      </c>
      <c r="W53" s="107">
        <f t="shared" si="12"/>
        <v>39.896000000000001</v>
      </c>
      <c r="X53" s="107">
        <f t="shared" si="12"/>
        <v>42.385999999999996</v>
      </c>
      <c r="Y53" s="107">
        <f t="shared" si="12"/>
        <v>74.37700000000001</v>
      </c>
      <c r="Z53" s="107">
        <f t="shared" si="12"/>
        <v>48.875</v>
      </c>
      <c r="AA53" s="107">
        <f t="shared" si="12"/>
        <v>49.85</v>
      </c>
      <c r="AB53" s="107">
        <f t="shared" si="12"/>
        <v>40.368000000000002</v>
      </c>
      <c r="AC53" s="107">
        <f t="shared" si="12"/>
        <v>61.967000000000006</v>
      </c>
      <c r="AD53" s="107">
        <f t="shared" si="12"/>
        <v>100.66999999999999</v>
      </c>
      <c r="AE53" s="107">
        <f t="shared" si="12"/>
        <v>104.93699999999998</v>
      </c>
      <c r="AF53" s="107">
        <f t="shared" si="12"/>
        <v>77.338000000000008</v>
      </c>
      <c r="AG53" s="107">
        <f t="shared" si="12"/>
        <v>88.93</v>
      </c>
      <c r="AH53" s="107">
        <f t="shared" si="12"/>
        <v>88.586000000000013</v>
      </c>
      <c r="AI53" s="107">
        <f t="shared" si="12"/>
        <v>56.741999999999997</v>
      </c>
      <c r="AJ53" s="107">
        <f t="shared" si="12"/>
        <v>93.058000000000007</v>
      </c>
      <c r="AK53" s="107">
        <f t="shared" si="12"/>
        <v>90.191999999999993</v>
      </c>
      <c r="AL53" s="107">
        <f t="shared" si="12"/>
        <v>172.28799999999998</v>
      </c>
      <c r="AM53" s="107">
        <f t="shared" si="12"/>
        <v>147.24099999999999</v>
      </c>
      <c r="AN53" s="107">
        <f t="shared" si="12"/>
        <v>195.95699999999999</v>
      </c>
      <c r="AO53" s="107">
        <f t="shared" si="12"/>
        <v>133.005</v>
      </c>
      <c r="AP53" s="107">
        <f t="shared" si="12"/>
        <v>122.244</v>
      </c>
      <c r="AQ53" s="107">
        <f t="shared" si="12"/>
        <v>121.916</v>
      </c>
      <c r="AR53" s="107">
        <f t="shared" si="12"/>
        <v>123.545</v>
      </c>
      <c r="AS53" s="107">
        <f t="shared" si="12"/>
        <v>134.715</v>
      </c>
      <c r="AT53" s="107">
        <f t="shared" si="12"/>
        <v>129.34899999999999</v>
      </c>
      <c r="AU53" s="107">
        <f t="shared" si="12"/>
        <v>136.97300000000001</v>
      </c>
      <c r="AV53" s="107">
        <f t="shared" si="12"/>
        <v>155.37299999999999</v>
      </c>
      <c r="AW53" s="107">
        <f t="shared" si="12"/>
        <v>200.404</v>
      </c>
      <c r="AX53" s="107">
        <f t="shared" si="12"/>
        <v>146.26</v>
      </c>
      <c r="AY53" s="107">
        <f t="shared" si="12"/>
        <v>156.11099999999999</v>
      </c>
      <c r="AZ53" s="107">
        <f t="shared" si="12"/>
        <v>146.01299999999998</v>
      </c>
      <c r="BA53" s="107">
        <f t="shared" si="12"/>
        <v>165.23999999999998</v>
      </c>
      <c r="BB53" s="107">
        <f t="shared" si="12"/>
        <v>195.25199999999998</v>
      </c>
      <c r="BC53" s="107">
        <f t="shared" si="12"/>
        <v>203.49099999999999</v>
      </c>
      <c r="BD53" s="107">
        <f t="shared" si="12"/>
        <v>193.33799999999999</v>
      </c>
      <c r="BE53" s="107">
        <f t="shared" si="12"/>
        <v>181.94299999999998</v>
      </c>
      <c r="BF53" s="107">
        <f t="shared" si="12"/>
        <v>112.708</v>
      </c>
      <c r="BG53" s="107">
        <f t="shared" si="12"/>
        <v>95.731999999999999</v>
      </c>
      <c r="BH53" s="107">
        <f t="shared" si="12"/>
        <v>92.106999999999999</v>
      </c>
      <c r="BI53" s="107">
        <f t="shared" si="12"/>
        <v>92.972000000000008</v>
      </c>
      <c r="BJ53" s="107">
        <f t="shared" si="12"/>
        <v>110.31</v>
      </c>
      <c r="BK53" s="107">
        <f t="shared" si="12"/>
        <v>97.873000000000005</v>
      </c>
      <c r="BL53" s="107">
        <f t="shared" si="12"/>
        <v>94.123999999999995</v>
      </c>
      <c r="BM53" s="107">
        <f t="shared" si="12"/>
        <v>39.195999999999998</v>
      </c>
      <c r="BN53" s="107">
        <f t="shared" si="12"/>
        <v>50.927999999999997</v>
      </c>
      <c r="BO53" s="107">
        <f t="shared" ref="BO53:CX53" si="13">BO17+BO27+BO41</f>
        <v>37.373999999999995</v>
      </c>
      <c r="BP53" s="107">
        <f t="shared" si="13"/>
        <v>34.384</v>
      </c>
      <c r="BQ53" s="107">
        <f t="shared" si="13"/>
        <v>39.454000000000001</v>
      </c>
      <c r="BR53" s="107">
        <f t="shared" si="13"/>
        <v>32.177999999999997</v>
      </c>
      <c r="BS53" s="107">
        <f t="shared" si="13"/>
        <v>36.557000000000002</v>
      </c>
      <c r="BT53" s="107">
        <f t="shared" si="13"/>
        <v>37.685000000000002</v>
      </c>
      <c r="BU53" s="107">
        <f t="shared" si="13"/>
        <v>57.146999999999998</v>
      </c>
      <c r="BV53" s="107">
        <f t="shared" si="13"/>
        <v>46.678999999999995</v>
      </c>
      <c r="BW53" s="107">
        <f t="shared" si="13"/>
        <v>52.683000000000007</v>
      </c>
      <c r="BX53" s="107">
        <f t="shared" si="13"/>
        <v>125.79899999999999</v>
      </c>
      <c r="BY53" s="107">
        <f t="shared" si="13"/>
        <v>51.420999999999999</v>
      </c>
      <c r="BZ53" s="107">
        <f t="shared" si="13"/>
        <v>75.707000000000008</v>
      </c>
      <c r="CA53" s="107">
        <f t="shared" si="13"/>
        <v>83.832999999999998</v>
      </c>
      <c r="CB53" s="107">
        <f t="shared" si="13"/>
        <v>120.20700000000001</v>
      </c>
      <c r="CC53" s="107">
        <f t="shared" si="13"/>
        <v>152.613</v>
      </c>
      <c r="CD53" s="107">
        <f t="shared" si="13"/>
        <v>136.80499999999998</v>
      </c>
      <c r="CE53" s="107">
        <f t="shared" si="13"/>
        <v>54.253</v>
      </c>
      <c r="CF53" s="107">
        <f t="shared" si="13"/>
        <v>42.603000000000009</v>
      </c>
      <c r="CG53" s="107">
        <f t="shared" si="13"/>
        <v>41.938000000000002</v>
      </c>
      <c r="CH53" s="107">
        <f t="shared" si="13"/>
        <v>57.893000000000001</v>
      </c>
      <c r="CI53" s="107">
        <f t="shared" si="13"/>
        <v>43.116</v>
      </c>
      <c r="CJ53" s="107">
        <f t="shared" si="13"/>
        <v>54.876999999999995</v>
      </c>
      <c r="CK53" s="107">
        <f t="shared" si="13"/>
        <v>53.697999999999993</v>
      </c>
      <c r="CL53" s="107">
        <f t="shared" si="13"/>
        <v>54.257000000000005</v>
      </c>
      <c r="CM53" s="107">
        <f t="shared" si="13"/>
        <v>64.162000000000006</v>
      </c>
      <c r="CN53" s="107">
        <f t="shared" si="13"/>
        <v>60.802000000000007</v>
      </c>
      <c r="CO53" s="107">
        <f t="shared" si="13"/>
        <v>50.480999999999995</v>
      </c>
      <c r="CP53" s="107">
        <f t="shared" si="13"/>
        <v>51.515999999999998</v>
      </c>
      <c r="CQ53" s="107">
        <f t="shared" si="13"/>
        <v>24.772000000000002</v>
      </c>
      <c r="CR53" s="107">
        <f t="shared" si="13"/>
        <v>25.858000000000001</v>
      </c>
      <c r="CS53" s="107">
        <f t="shared" si="13"/>
        <v>30.600999999999999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1954.07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>
        <v>-5</v>
      </c>
      <c r="G5" s="25">
        <v>-5</v>
      </c>
      <c r="H5" s="25">
        <v>-5</v>
      </c>
      <c r="I5" s="25"/>
      <c r="J5" s="25">
        <v>10.4</v>
      </c>
      <c r="K5" s="25">
        <v>10.4</v>
      </c>
      <c r="L5" s="25">
        <v>15.4</v>
      </c>
      <c r="M5" s="25">
        <v>15.4</v>
      </c>
      <c r="N5" s="25">
        <v>5.9</v>
      </c>
      <c r="O5" s="25">
        <v>11.9</v>
      </c>
      <c r="P5" s="25">
        <v>5.9</v>
      </c>
      <c r="Q5" s="25">
        <v>5.9</v>
      </c>
      <c r="R5" s="25"/>
      <c r="S5" s="25">
        <v>5</v>
      </c>
      <c r="T5" s="25">
        <v>-5</v>
      </c>
      <c r="U5" s="25"/>
      <c r="V5" s="25">
        <v>0.6</v>
      </c>
      <c r="W5" s="25"/>
      <c r="X5" s="25">
        <v>6</v>
      </c>
      <c r="Y5" s="25">
        <v>38.200000000000003</v>
      </c>
      <c r="Z5" s="25">
        <v>-20.3</v>
      </c>
      <c r="AA5" s="25">
        <v>-25.3</v>
      </c>
      <c r="AB5" s="25">
        <v>-25.3</v>
      </c>
      <c r="AC5" s="25">
        <v>-18.8</v>
      </c>
      <c r="AD5" s="25"/>
      <c r="AE5" s="25"/>
      <c r="AF5" s="25"/>
      <c r="AG5" s="25"/>
      <c r="AH5" s="25">
        <v>5.7</v>
      </c>
      <c r="AI5" s="25">
        <v>6.5</v>
      </c>
      <c r="AJ5" s="25">
        <v>6.5</v>
      </c>
      <c r="AK5" s="25">
        <v>5.7</v>
      </c>
      <c r="AL5" s="25">
        <v>8.6999999999999993</v>
      </c>
      <c r="AM5" s="25">
        <v>8.6999999999999993</v>
      </c>
      <c r="AN5" s="25">
        <v>8.6999999999999993</v>
      </c>
      <c r="AO5" s="25">
        <v>8.6999999999999993</v>
      </c>
      <c r="AP5" s="25">
        <v>10.9</v>
      </c>
      <c r="AQ5" s="25">
        <v>10.9</v>
      </c>
      <c r="AR5" s="25">
        <v>10.9</v>
      </c>
      <c r="AS5" s="25">
        <v>10.9</v>
      </c>
      <c r="AT5" s="25">
        <v>11</v>
      </c>
      <c r="AU5" s="25">
        <v>11</v>
      </c>
      <c r="AV5" s="25">
        <v>11</v>
      </c>
      <c r="AW5" s="25">
        <v>11</v>
      </c>
      <c r="AX5" s="25">
        <v>4.7</v>
      </c>
      <c r="AY5" s="25">
        <v>4.7</v>
      </c>
      <c r="AZ5" s="25">
        <v>4.7</v>
      </c>
      <c r="BA5" s="25">
        <v>4.7</v>
      </c>
      <c r="BB5" s="25">
        <v>22.7</v>
      </c>
      <c r="BC5" s="25">
        <v>22.7</v>
      </c>
      <c r="BD5" s="25">
        <v>22.7</v>
      </c>
      <c r="BE5" s="25">
        <v>22.7</v>
      </c>
      <c r="BF5" s="25">
        <v>0.5</v>
      </c>
      <c r="BG5" s="25">
        <v>0.5</v>
      </c>
      <c r="BH5" s="25">
        <v>0.5</v>
      </c>
      <c r="BI5" s="25">
        <v>0.5</v>
      </c>
      <c r="BJ5" s="25">
        <v>0.6</v>
      </c>
      <c r="BK5" s="25">
        <v>0.6</v>
      </c>
      <c r="BL5" s="25">
        <v>0.6</v>
      </c>
      <c r="BM5" s="25">
        <v>10.6</v>
      </c>
      <c r="BN5" s="25">
        <v>16.7</v>
      </c>
      <c r="BO5" s="25">
        <v>17.399999999999999</v>
      </c>
      <c r="BP5" s="25">
        <v>16.7</v>
      </c>
      <c r="BQ5" s="25">
        <v>21.7</v>
      </c>
      <c r="BR5" s="25">
        <v>3.6</v>
      </c>
      <c r="BS5" s="25">
        <v>3.6</v>
      </c>
      <c r="BT5" s="25">
        <v>3.6</v>
      </c>
      <c r="BU5" s="25">
        <v>-22</v>
      </c>
      <c r="BV5" s="25">
        <v>0.9</v>
      </c>
      <c r="BW5" s="25">
        <v>2.7</v>
      </c>
      <c r="BX5" s="25">
        <v>-116.8</v>
      </c>
      <c r="BY5" s="25">
        <v>0.9</v>
      </c>
      <c r="BZ5" s="25">
        <v>-25.2</v>
      </c>
      <c r="CA5" s="25">
        <v>0.2</v>
      </c>
      <c r="CB5" s="25">
        <v>15.4</v>
      </c>
      <c r="CC5" s="25">
        <v>5</v>
      </c>
      <c r="CD5" s="25">
        <v>0.7</v>
      </c>
      <c r="CE5" s="25"/>
      <c r="CF5" s="25">
        <v>4.2</v>
      </c>
      <c r="CG5" s="25">
        <v>12.7</v>
      </c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63.524999999999991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74.83</v>
      </c>
      <c r="C8" s="138">
        <v>74.459999999999994</v>
      </c>
      <c r="D8" s="138">
        <v>75.25</v>
      </c>
      <c r="E8" s="138">
        <v>74.36</v>
      </c>
      <c r="F8" s="138">
        <v>75.52</v>
      </c>
      <c r="G8" s="138">
        <v>74.900000000000006</v>
      </c>
      <c r="H8" s="138">
        <v>44.94</v>
      </c>
      <c r="I8" s="138">
        <v>74.17</v>
      </c>
      <c r="J8" s="138">
        <v>74.91</v>
      </c>
      <c r="K8" s="138">
        <v>75.180000000000007</v>
      </c>
      <c r="L8" s="138">
        <v>75.13</v>
      </c>
      <c r="M8" s="138">
        <v>75.45</v>
      </c>
      <c r="N8" s="138">
        <v>73.05</v>
      </c>
      <c r="O8" s="138">
        <v>73.790000000000006</v>
      </c>
      <c r="P8" s="138">
        <v>74.11</v>
      </c>
      <c r="Q8" s="138">
        <v>74.28</v>
      </c>
      <c r="R8" s="138">
        <v>74.150000000000006</v>
      </c>
      <c r="S8" s="138">
        <v>74.64</v>
      </c>
      <c r="T8" s="138">
        <v>75.67</v>
      </c>
      <c r="U8" s="138">
        <v>78.349999999999994</v>
      </c>
      <c r="V8" s="138">
        <v>83.2</v>
      </c>
      <c r="W8" s="138">
        <v>83.2</v>
      </c>
      <c r="X8" s="138">
        <v>83.1</v>
      </c>
      <c r="Y8" s="138">
        <v>86.35</v>
      </c>
      <c r="Z8" s="138">
        <v>93.93</v>
      </c>
      <c r="AA8" s="138">
        <v>106.93</v>
      </c>
      <c r="AB8" s="138">
        <v>126.64</v>
      </c>
      <c r="AC8" s="138">
        <v>118.11</v>
      </c>
      <c r="AD8" s="138">
        <v>89.45</v>
      </c>
      <c r="AE8" s="138">
        <v>80.319999999999993</v>
      </c>
      <c r="AF8" s="138">
        <v>77</v>
      </c>
      <c r="AG8" s="138">
        <v>74.91</v>
      </c>
      <c r="AH8" s="138">
        <v>77</v>
      </c>
      <c r="AI8" s="138">
        <v>74</v>
      </c>
      <c r="AJ8" s="138">
        <v>69</v>
      </c>
      <c r="AK8" s="138">
        <v>74</v>
      </c>
      <c r="AL8" s="138">
        <v>74</v>
      </c>
      <c r="AM8" s="138">
        <v>67.5</v>
      </c>
      <c r="AN8" s="138">
        <v>73</v>
      </c>
      <c r="AO8" s="138">
        <v>59.89</v>
      </c>
      <c r="AP8" s="138">
        <v>47.04</v>
      </c>
      <c r="AQ8" s="138">
        <v>0.1</v>
      </c>
      <c r="AR8" s="138">
        <v>0.1</v>
      </c>
      <c r="AS8" s="138">
        <v>0.1</v>
      </c>
      <c r="AT8" s="138">
        <v>0.1</v>
      </c>
      <c r="AU8" s="138">
        <v>0.1</v>
      </c>
      <c r="AV8" s="138">
        <v>32.200000000000003</v>
      </c>
      <c r="AW8" s="138">
        <v>68</v>
      </c>
      <c r="AX8" s="138">
        <v>0.1</v>
      </c>
      <c r="AY8" s="138">
        <v>65.11</v>
      </c>
      <c r="AZ8" s="138">
        <v>67.5</v>
      </c>
      <c r="BA8" s="138">
        <v>74</v>
      </c>
      <c r="BB8" s="138">
        <v>74.91</v>
      </c>
      <c r="BC8" s="138">
        <v>78.489999999999995</v>
      </c>
      <c r="BD8" s="138">
        <v>80.900000000000006</v>
      </c>
      <c r="BE8" s="138">
        <v>81.45</v>
      </c>
      <c r="BF8" s="138">
        <v>13.38</v>
      </c>
      <c r="BG8" s="138">
        <v>72.41</v>
      </c>
      <c r="BH8" s="138">
        <v>72.41</v>
      </c>
      <c r="BI8" s="138">
        <v>77.959999999999994</v>
      </c>
      <c r="BJ8" s="138">
        <v>92.07</v>
      </c>
      <c r="BK8" s="138">
        <v>93.55</v>
      </c>
      <c r="BL8" s="138">
        <v>94.15</v>
      </c>
      <c r="BM8" s="138">
        <v>153.79</v>
      </c>
      <c r="BN8" s="138">
        <v>139.85</v>
      </c>
      <c r="BO8" s="138">
        <v>189.49</v>
      </c>
      <c r="BP8" s="138">
        <v>195.96</v>
      </c>
      <c r="BQ8" s="138">
        <v>325.39999999999998</v>
      </c>
      <c r="BR8" s="138">
        <v>171.93</v>
      </c>
      <c r="BS8" s="138">
        <v>173.64</v>
      </c>
      <c r="BT8" s="138">
        <v>187.6</v>
      </c>
      <c r="BU8" s="138">
        <v>263.02999999999997</v>
      </c>
      <c r="BV8" s="138">
        <v>219.59</v>
      </c>
      <c r="BW8" s="138">
        <v>192.19</v>
      </c>
      <c r="BX8" s="138">
        <v>220.01</v>
      </c>
      <c r="BY8" s="138">
        <v>178.3</v>
      </c>
      <c r="BZ8" s="138">
        <v>221.16</v>
      </c>
      <c r="CA8" s="138">
        <v>153.26</v>
      </c>
      <c r="CB8" s="138">
        <v>131.9</v>
      </c>
      <c r="CC8" s="138">
        <v>120.87</v>
      </c>
      <c r="CD8" s="138">
        <v>93.94</v>
      </c>
      <c r="CE8" s="138">
        <v>90.5</v>
      </c>
      <c r="CF8" s="138">
        <v>89.56</v>
      </c>
      <c r="CG8" s="138">
        <v>83.68</v>
      </c>
      <c r="CH8" s="138">
        <v>90.07</v>
      </c>
      <c r="CI8" s="138">
        <v>77.239999999999995</v>
      </c>
      <c r="CJ8" s="138">
        <v>86.63</v>
      </c>
      <c r="CK8" s="138">
        <v>84.5</v>
      </c>
      <c r="CL8" s="138">
        <v>82.77</v>
      </c>
      <c r="CM8" s="138">
        <v>77.97</v>
      </c>
      <c r="CN8" s="138">
        <v>77.69</v>
      </c>
      <c r="CO8" s="138">
        <v>77.88</v>
      </c>
      <c r="CP8" s="138">
        <v>77</v>
      </c>
      <c r="CQ8" s="138">
        <v>74.37</v>
      </c>
      <c r="CR8" s="138">
        <v>73.77</v>
      </c>
      <c r="CS8" s="138">
        <v>51.51</v>
      </c>
      <c r="CT8" s="139"/>
      <c r="CU8" s="139"/>
      <c r="CV8" s="139"/>
      <c r="CW8" s="140"/>
      <c r="CX8" s="141">
        <f>IF(SUM(B8:CW8)&lt;&gt;0,AVERAGEIF(B8:CW8,"&lt;&gt;"""),"")</f>
        <v>92.206770833333337</v>
      </c>
    </row>
    <row r="9" spans="1:102" ht="24.95" customHeight="1" thickBot="1" x14ac:dyDescent="0.25">
      <c r="A9" s="133" t="s">
        <v>6</v>
      </c>
      <c r="B9" s="42">
        <v>74.724999999999994</v>
      </c>
      <c r="C9" s="43">
        <v>74.724999999999994</v>
      </c>
      <c r="D9" s="43">
        <v>74.724999999999994</v>
      </c>
      <c r="E9" s="43">
        <v>74.724999999999994</v>
      </c>
      <c r="F9" s="43">
        <v>67.382499999999993</v>
      </c>
      <c r="G9" s="43">
        <v>67.382499999999993</v>
      </c>
      <c r="H9" s="43">
        <v>67.382499999999993</v>
      </c>
      <c r="I9" s="43">
        <v>67.382499999999993</v>
      </c>
      <c r="J9" s="43">
        <v>75.167500000000004</v>
      </c>
      <c r="K9" s="43">
        <v>75.167500000000004</v>
      </c>
      <c r="L9" s="43">
        <v>75.167500000000004</v>
      </c>
      <c r="M9" s="43">
        <v>75.167500000000004</v>
      </c>
      <c r="N9" s="43">
        <v>73.807500000000005</v>
      </c>
      <c r="O9" s="43">
        <v>73.807500000000005</v>
      </c>
      <c r="P9" s="43">
        <v>73.807500000000005</v>
      </c>
      <c r="Q9" s="43">
        <v>73.807500000000005</v>
      </c>
      <c r="R9" s="43">
        <v>75.702500000000001</v>
      </c>
      <c r="S9" s="43">
        <v>75.702500000000001</v>
      </c>
      <c r="T9" s="43">
        <v>75.702500000000001</v>
      </c>
      <c r="U9" s="43">
        <v>75.702500000000001</v>
      </c>
      <c r="V9" s="43">
        <v>83.962500000000006</v>
      </c>
      <c r="W9" s="43">
        <v>83.962500000000006</v>
      </c>
      <c r="X9" s="43">
        <v>83.962500000000006</v>
      </c>
      <c r="Y9" s="43">
        <v>83.962500000000006</v>
      </c>
      <c r="Z9" s="43">
        <v>111.4025</v>
      </c>
      <c r="AA9" s="43">
        <v>111.4025</v>
      </c>
      <c r="AB9" s="43">
        <v>111.4025</v>
      </c>
      <c r="AC9" s="43">
        <v>111.4025</v>
      </c>
      <c r="AD9" s="43">
        <v>80.42</v>
      </c>
      <c r="AE9" s="43">
        <v>80.42</v>
      </c>
      <c r="AF9" s="43">
        <v>80.42</v>
      </c>
      <c r="AG9" s="43">
        <v>80.42</v>
      </c>
      <c r="AH9" s="43">
        <v>73.5</v>
      </c>
      <c r="AI9" s="43">
        <v>73.5</v>
      </c>
      <c r="AJ9" s="43">
        <v>73.5</v>
      </c>
      <c r="AK9" s="43">
        <v>73.5</v>
      </c>
      <c r="AL9" s="43">
        <v>68.597499999999997</v>
      </c>
      <c r="AM9" s="43">
        <v>68.597499999999997</v>
      </c>
      <c r="AN9" s="43">
        <v>68.597499999999997</v>
      </c>
      <c r="AO9" s="43">
        <v>68.597499999999997</v>
      </c>
      <c r="AP9" s="43">
        <v>11.835000000000001</v>
      </c>
      <c r="AQ9" s="43">
        <v>11.835000000000001</v>
      </c>
      <c r="AR9" s="43">
        <v>11.835000000000001</v>
      </c>
      <c r="AS9" s="43">
        <v>11.835000000000001</v>
      </c>
      <c r="AT9" s="43">
        <v>25.1</v>
      </c>
      <c r="AU9" s="43">
        <v>25.1</v>
      </c>
      <c r="AV9" s="43">
        <v>25.1</v>
      </c>
      <c r="AW9" s="43">
        <v>25.1</v>
      </c>
      <c r="AX9" s="43">
        <v>51.677500000000002</v>
      </c>
      <c r="AY9" s="43">
        <v>51.677500000000002</v>
      </c>
      <c r="AZ9" s="43">
        <v>51.677500000000002</v>
      </c>
      <c r="BA9" s="43">
        <v>51.677500000000002</v>
      </c>
      <c r="BB9" s="43">
        <v>78.9375</v>
      </c>
      <c r="BC9" s="43">
        <v>78.9375</v>
      </c>
      <c r="BD9" s="43">
        <v>78.9375</v>
      </c>
      <c r="BE9" s="43">
        <v>78.9375</v>
      </c>
      <c r="BF9" s="43">
        <v>59.04</v>
      </c>
      <c r="BG9" s="43">
        <v>59.04</v>
      </c>
      <c r="BH9" s="43">
        <v>59.04</v>
      </c>
      <c r="BI9" s="43">
        <v>59.04</v>
      </c>
      <c r="BJ9" s="43">
        <v>108.39</v>
      </c>
      <c r="BK9" s="43">
        <v>108.39</v>
      </c>
      <c r="BL9" s="43">
        <v>108.39</v>
      </c>
      <c r="BM9" s="43">
        <v>108.39</v>
      </c>
      <c r="BN9" s="43">
        <v>212.67500000000001</v>
      </c>
      <c r="BO9" s="43">
        <v>212.67500000000001</v>
      </c>
      <c r="BP9" s="43">
        <v>212.67500000000001</v>
      </c>
      <c r="BQ9" s="43">
        <v>212.67500000000001</v>
      </c>
      <c r="BR9" s="43">
        <v>199.05</v>
      </c>
      <c r="BS9" s="43">
        <v>199.05</v>
      </c>
      <c r="BT9" s="43">
        <v>199.05</v>
      </c>
      <c r="BU9" s="43">
        <v>199.05</v>
      </c>
      <c r="BV9" s="43">
        <v>202.52250000000001</v>
      </c>
      <c r="BW9" s="43">
        <v>202.52250000000001</v>
      </c>
      <c r="BX9" s="43">
        <v>202.52250000000001</v>
      </c>
      <c r="BY9" s="43">
        <v>202.52250000000001</v>
      </c>
      <c r="BZ9" s="43">
        <v>156.79750000000001</v>
      </c>
      <c r="CA9" s="43">
        <v>156.79750000000001</v>
      </c>
      <c r="CB9" s="43">
        <v>156.79750000000001</v>
      </c>
      <c r="CC9" s="43">
        <v>156.79750000000001</v>
      </c>
      <c r="CD9" s="43">
        <v>89.42</v>
      </c>
      <c r="CE9" s="43">
        <v>89.42</v>
      </c>
      <c r="CF9" s="43">
        <v>89.42</v>
      </c>
      <c r="CG9" s="43">
        <v>89.42</v>
      </c>
      <c r="CH9" s="43">
        <v>84.61</v>
      </c>
      <c r="CI9" s="43">
        <v>84.61</v>
      </c>
      <c r="CJ9" s="43">
        <v>84.61</v>
      </c>
      <c r="CK9" s="43">
        <v>84.61</v>
      </c>
      <c r="CL9" s="43">
        <v>79.077500000000001</v>
      </c>
      <c r="CM9" s="43">
        <v>79.077500000000001</v>
      </c>
      <c r="CN9" s="43">
        <v>79.077500000000001</v>
      </c>
      <c r="CO9" s="43">
        <v>79.077500000000001</v>
      </c>
      <c r="CP9" s="43">
        <v>69.162499999999994</v>
      </c>
      <c r="CQ9" s="43">
        <v>69.162499999999994</v>
      </c>
      <c r="CR9" s="43">
        <v>69.162499999999994</v>
      </c>
      <c r="CS9" s="43">
        <v>69.162499999999994</v>
      </c>
      <c r="CT9" s="44"/>
      <c r="CU9" s="44"/>
      <c r="CV9" s="44"/>
      <c r="CW9" s="45"/>
      <c r="CX9" s="142">
        <f>IF(SUM(B9:CW9)&lt;&gt;0,AVERAGEIF(B9:CW9,"&lt;&gt;"""),"")</f>
        <v>92.206770833333323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>
        <v>5</v>
      </c>
      <c r="G14" s="149">
        <v>5</v>
      </c>
      <c r="H14" s="149">
        <v>5</v>
      </c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>
        <v>5</v>
      </c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>
        <v>25.6</v>
      </c>
      <c r="BV14" s="149"/>
      <c r="BW14" s="149"/>
      <c r="BX14" s="149">
        <v>117.7</v>
      </c>
      <c r="BY14" s="149"/>
      <c r="BZ14" s="149">
        <v>25.2</v>
      </c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47.125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25.3</v>
      </c>
      <c r="AA16" s="155">
        <v>25.3</v>
      </c>
      <c r="AB16" s="155">
        <v>25.3</v>
      </c>
      <c r="AC16" s="155">
        <v>25.3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25.3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5</v>
      </c>
      <c r="G17" s="160">
        <f t="shared" si="0"/>
        <v>5</v>
      </c>
      <c r="H17" s="160">
        <f t="shared" si="0"/>
        <v>5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5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25.3</v>
      </c>
      <c r="AA17" s="160">
        <f t="shared" si="0"/>
        <v>25.3</v>
      </c>
      <c r="AB17" s="160">
        <f t="shared" si="0"/>
        <v>25.3</v>
      </c>
      <c r="AC17" s="160">
        <f t="shared" si="0"/>
        <v>25.3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25.6</v>
      </c>
      <c r="BV17" s="160">
        <f t="shared" si="1"/>
        <v>0</v>
      </c>
      <c r="BW17" s="160">
        <f t="shared" si="1"/>
        <v>0</v>
      </c>
      <c r="BX17" s="160">
        <f t="shared" si="1"/>
        <v>117.7</v>
      </c>
      <c r="BY17" s="160">
        <f t="shared" si="1"/>
        <v>0</v>
      </c>
      <c r="BZ17" s="160">
        <f t="shared" si="1"/>
        <v>25.2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72.424999999999997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>
        <v>5</v>
      </c>
      <c r="M22" s="149">
        <v>5</v>
      </c>
      <c r="N22" s="149">
        <v>5</v>
      </c>
      <c r="O22" s="149">
        <v>11</v>
      </c>
      <c r="P22" s="149">
        <v>5</v>
      </c>
      <c r="Q22" s="149">
        <v>5</v>
      </c>
      <c r="R22" s="149"/>
      <c r="S22" s="149">
        <v>5</v>
      </c>
      <c r="T22" s="149"/>
      <c r="U22" s="149"/>
      <c r="V22" s="149">
        <v>0.6</v>
      </c>
      <c r="W22" s="149"/>
      <c r="X22" s="149">
        <v>6</v>
      </c>
      <c r="Y22" s="149">
        <v>38.200000000000003</v>
      </c>
      <c r="Z22" s="149">
        <v>5</v>
      </c>
      <c r="AA22" s="149"/>
      <c r="AB22" s="149"/>
      <c r="AC22" s="149">
        <v>6.5</v>
      </c>
      <c r="AD22" s="149"/>
      <c r="AE22" s="149"/>
      <c r="AF22" s="149"/>
      <c r="AG22" s="149"/>
      <c r="AH22" s="149"/>
      <c r="AI22" s="149">
        <v>0.8</v>
      </c>
      <c r="AJ22" s="149">
        <v>0.8</v>
      </c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>
        <v>10</v>
      </c>
      <c r="BN22" s="149"/>
      <c r="BO22" s="149">
        <v>0.7</v>
      </c>
      <c r="BP22" s="149"/>
      <c r="BQ22" s="149">
        <v>5</v>
      </c>
      <c r="BR22" s="149"/>
      <c r="BS22" s="149"/>
      <c r="BT22" s="149"/>
      <c r="BU22" s="149"/>
      <c r="BV22" s="149"/>
      <c r="BW22" s="149">
        <v>1.8</v>
      </c>
      <c r="BX22" s="149"/>
      <c r="BY22" s="149"/>
      <c r="BZ22" s="149"/>
      <c r="CA22" s="149">
        <v>0.2</v>
      </c>
      <c r="CB22" s="149">
        <v>15.4</v>
      </c>
      <c r="CC22" s="149">
        <v>5</v>
      </c>
      <c r="CD22" s="149">
        <v>0.7</v>
      </c>
      <c r="CE22" s="149"/>
      <c r="CF22" s="149">
        <v>4.2</v>
      </c>
      <c r="CG22" s="149">
        <v>12.7</v>
      </c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38.649999999999991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>
        <v>10.4</v>
      </c>
      <c r="K24" s="155">
        <v>10.4</v>
      </c>
      <c r="L24" s="155">
        <v>10.4</v>
      </c>
      <c r="M24" s="155">
        <v>10.4</v>
      </c>
      <c r="N24" s="155">
        <v>0.9</v>
      </c>
      <c r="O24" s="155">
        <v>0.9</v>
      </c>
      <c r="P24" s="155">
        <v>0.9</v>
      </c>
      <c r="Q24" s="155">
        <v>0.9</v>
      </c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>
        <v>5.7</v>
      </c>
      <c r="AI24" s="155">
        <v>5.7</v>
      </c>
      <c r="AJ24" s="155">
        <v>5.7</v>
      </c>
      <c r="AK24" s="155">
        <v>5.7</v>
      </c>
      <c r="AL24" s="155">
        <v>8.6999999999999993</v>
      </c>
      <c r="AM24" s="155">
        <v>8.6999999999999993</v>
      </c>
      <c r="AN24" s="155">
        <v>8.6999999999999993</v>
      </c>
      <c r="AO24" s="155">
        <v>8.6999999999999993</v>
      </c>
      <c r="AP24" s="155">
        <v>10.9</v>
      </c>
      <c r="AQ24" s="155">
        <v>10.9</v>
      </c>
      <c r="AR24" s="155">
        <v>10.9</v>
      </c>
      <c r="AS24" s="155">
        <v>10.9</v>
      </c>
      <c r="AT24" s="155">
        <v>11</v>
      </c>
      <c r="AU24" s="155">
        <v>11</v>
      </c>
      <c r="AV24" s="155">
        <v>11</v>
      </c>
      <c r="AW24" s="155">
        <v>11</v>
      </c>
      <c r="AX24" s="155">
        <v>4.7</v>
      </c>
      <c r="AY24" s="155">
        <v>4.7</v>
      </c>
      <c r="AZ24" s="155">
        <v>4.7</v>
      </c>
      <c r="BA24" s="155">
        <v>4.7</v>
      </c>
      <c r="BB24" s="155">
        <v>22.7</v>
      </c>
      <c r="BC24" s="155">
        <v>22.7</v>
      </c>
      <c r="BD24" s="155">
        <v>22.7</v>
      </c>
      <c r="BE24" s="155">
        <v>22.7</v>
      </c>
      <c r="BF24" s="155">
        <v>0.5</v>
      </c>
      <c r="BG24" s="155">
        <v>0.5</v>
      </c>
      <c r="BH24" s="155">
        <v>0.5</v>
      </c>
      <c r="BI24" s="155">
        <v>0.5</v>
      </c>
      <c r="BJ24" s="155">
        <v>0.6</v>
      </c>
      <c r="BK24" s="155">
        <v>0.6</v>
      </c>
      <c r="BL24" s="155">
        <v>0.6</v>
      </c>
      <c r="BM24" s="155">
        <v>0.6</v>
      </c>
      <c r="BN24" s="155">
        <v>16.7</v>
      </c>
      <c r="BO24" s="155">
        <v>16.7</v>
      </c>
      <c r="BP24" s="155">
        <v>16.7</v>
      </c>
      <c r="BQ24" s="155">
        <v>16.7</v>
      </c>
      <c r="BR24" s="155">
        <v>3.6</v>
      </c>
      <c r="BS24" s="155">
        <v>3.6</v>
      </c>
      <c r="BT24" s="155">
        <v>3.6</v>
      </c>
      <c r="BU24" s="155">
        <v>3.6</v>
      </c>
      <c r="BV24" s="155">
        <v>0.9</v>
      </c>
      <c r="BW24" s="155">
        <v>0.9</v>
      </c>
      <c r="BX24" s="155">
        <v>0.9</v>
      </c>
      <c r="BY24" s="155">
        <v>0.9</v>
      </c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97.3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10.4</v>
      </c>
      <c r="K25" s="160">
        <f t="shared" si="2"/>
        <v>10.4</v>
      </c>
      <c r="L25" s="160">
        <f t="shared" si="2"/>
        <v>15.4</v>
      </c>
      <c r="M25" s="160">
        <f t="shared" si="2"/>
        <v>15.4</v>
      </c>
      <c r="N25" s="160">
        <f t="shared" si="2"/>
        <v>5.9</v>
      </c>
      <c r="O25" s="160">
        <f t="shared" si="2"/>
        <v>11.9</v>
      </c>
      <c r="P25" s="160">
        <f t="shared" si="2"/>
        <v>5.9</v>
      </c>
      <c r="Q25" s="160">
        <f t="shared" si="2"/>
        <v>5.9</v>
      </c>
      <c r="R25" s="160">
        <f t="shared" si="2"/>
        <v>0</v>
      </c>
      <c r="S25" s="160">
        <f t="shared" si="2"/>
        <v>5</v>
      </c>
      <c r="T25" s="160">
        <f t="shared" si="2"/>
        <v>0</v>
      </c>
      <c r="U25" s="160">
        <f t="shared" si="2"/>
        <v>0</v>
      </c>
      <c r="V25" s="160">
        <f t="shared" si="2"/>
        <v>0.6</v>
      </c>
      <c r="W25" s="160">
        <f t="shared" si="2"/>
        <v>0</v>
      </c>
      <c r="X25" s="160">
        <f t="shared" si="2"/>
        <v>6</v>
      </c>
      <c r="Y25" s="160">
        <f t="shared" si="2"/>
        <v>38.200000000000003</v>
      </c>
      <c r="Z25" s="160">
        <f t="shared" si="2"/>
        <v>5</v>
      </c>
      <c r="AA25" s="160">
        <f t="shared" si="2"/>
        <v>0</v>
      </c>
      <c r="AB25" s="160">
        <f t="shared" si="2"/>
        <v>0</v>
      </c>
      <c r="AC25" s="160">
        <f t="shared" si="2"/>
        <v>6.5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5.7</v>
      </c>
      <c r="AI25" s="160">
        <f t="shared" si="2"/>
        <v>6.5</v>
      </c>
      <c r="AJ25" s="160">
        <f t="shared" si="2"/>
        <v>6.5</v>
      </c>
      <c r="AK25" s="160">
        <f t="shared" si="2"/>
        <v>5.7</v>
      </c>
      <c r="AL25" s="160">
        <f t="shared" si="2"/>
        <v>8.6999999999999993</v>
      </c>
      <c r="AM25" s="160">
        <f t="shared" si="2"/>
        <v>8.6999999999999993</v>
      </c>
      <c r="AN25" s="160">
        <f t="shared" si="2"/>
        <v>8.6999999999999993</v>
      </c>
      <c r="AO25" s="160">
        <f t="shared" si="2"/>
        <v>8.6999999999999993</v>
      </c>
      <c r="AP25" s="160">
        <f t="shared" si="2"/>
        <v>10.9</v>
      </c>
      <c r="AQ25" s="160">
        <f t="shared" si="2"/>
        <v>10.9</v>
      </c>
      <c r="AR25" s="160">
        <f t="shared" si="2"/>
        <v>10.9</v>
      </c>
      <c r="AS25" s="160">
        <f t="shared" si="2"/>
        <v>10.9</v>
      </c>
      <c r="AT25" s="160">
        <f t="shared" si="2"/>
        <v>11</v>
      </c>
      <c r="AU25" s="160">
        <f t="shared" si="2"/>
        <v>11</v>
      </c>
      <c r="AV25" s="160">
        <f t="shared" si="2"/>
        <v>11</v>
      </c>
      <c r="AW25" s="160">
        <f t="shared" si="2"/>
        <v>11</v>
      </c>
      <c r="AX25" s="160">
        <f t="shared" si="2"/>
        <v>4.7</v>
      </c>
      <c r="AY25" s="160">
        <f t="shared" si="2"/>
        <v>4.7</v>
      </c>
      <c r="AZ25" s="160">
        <f t="shared" si="2"/>
        <v>4.7</v>
      </c>
      <c r="BA25" s="160">
        <f t="shared" si="2"/>
        <v>4.7</v>
      </c>
      <c r="BB25" s="160">
        <f t="shared" si="2"/>
        <v>22.7</v>
      </c>
      <c r="BC25" s="160">
        <f t="shared" si="2"/>
        <v>22.7</v>
      </c>
      <c r="BD25" s="160">
        <f t="shared" si="2"/>
        <v>22.7</v>
      </c>
      <c r="BE25" s="160">
        <f t="shared" si="2"/>
        <v>22.7</v>
      </c>
      <c r="BF25" s="160">
        <f t="shared" si="2"/>
        <v>0.5</v>
      </c>
      <c r="BG25" s="160">
        <f t="shared" si="2"/>
        <v>0.5</v>
      </c>
      <c r="BH25" s="160">
        <f t="shared" si="2"/>
        <v>0.5</v>
      </c>
      <c r="BI25" s="160">
        <f t="shared" si="2"/>
        <v>0.5</v>
      </c>
      <c r="BJ25" s="160">
        <f t="shared" si="2"/>
        <v>0.6</v>
      </c>
      <c r="BK25" s="160">
        <f t="shared" si="2"/>
        <v>0.6</v>
      </c>
      <c r="BL25" s="160">
        <f t="shared" si="2"/>
        <v>0.6</v>
      </c>
      <c r="BM25" s="160">
        <f t="shared" si="2"/>
        <v>10.6</v>
      </c>
      <c r="BN25" s="160">
        <f t="shared" si="2"/>
        <v>16.7</v>
      </c>
      <c r="BO25" s="160">
        <f t="shared" ref="BO25:CW25" si="3">SUM(BO20:BO24)</f>
        <v>17.399999999999999</v>
      </c>
      <c r="BP25" s="160">
        <f t="shared" si="3"/>
        <v>16.7</v>
      </c>
      <c r="BQ25" s="160">
        <f t="shared" si="3"/>
        <v>21.7</v>
      </c>
      <c r="BR25" s="160">
        <f t="shared" si="3"/>
        <v>3.6</v>
      </c>
      <c r="BS25" s="160">
        <f t="shared" si="3"/>
        <v>3.6</v>
      </c>
      <c r="BT25" s="160">
        <f t="shared" si="3"/>
        <v>3.6</v>
      </c>
      <c r="BU25" s="160">
        <f t="shared" si="3"/>
        <v>3.6</v>
      </c>
      <c r="BV25" s="160">
        <f t="shared" si="3"/>
        <v>0.9</v>
      </c>
      <c r="BW25" s="160">
        <f t="shared" si="3"/>
        <v>2.7</v>
      </c>
      <c r="BX25" s="160">
        <f t="shared" si="3"/>
        <v>0.9</v>
      </c>
      <c r="BY25" s="160">
        <f t="shared" si="3"/>
        <v>0.9</v>
      </c>
      <c r="BZ25" s="160">
        <f t="shared" si="3"/>
        <v>0</v>
      </c>
      <c r="CA25" s="160">
        <f t="shared" si="3"/>
        <v>0.2</v>
      </c>
      <c r="CB25" s="160">
        <f t="shared" si="3"/>
        <v>15.4</v>
      </c>
      <c r="CC25" s="160">
        <f t="shared" si="3"/>
        <v>5</v>
      </c>
      <c r="CD25" s="160">
        <f t="shared" si="3"/>
        <v>0.7</v>
      </c>
      <c r="CE25" s="160">
        <f t="shared" si="3"/>
        <v>0</v>
      </c>
      <c r="CF25" s="160">
        <f t="shared" si="3"/>
        <v>4.2</v>
      </c>
      <c r="CG25" s="160">
        <f t="shared" si="3"/>
        <v>12.7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135.94999999999999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2025-11-25T21:28:04Z</dcterms:created>
  <dcterms:modified xsi:type="dcterms:W3CDTF">2025-11-25T21:28:08Z</dcterms:modified>
</cp:coreProperties>
</file>