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W25" i="6" l="1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24" i="6" a="1"/>
  <c r="CX24" i="6" s="1"/>
  <c r="CX23" i="6" a="1"/>
  <c r="CX23" i="6" s="1"/>
  <c r="CX22" i="6" a="1"/>
  <c r="CX22" i="6" s="1"/>
  <c r="CX21" i="6" a="1"/>
  <c r="CX21" i="6" s="1"/>
  <c r="CX20" i="6" a="1"/>
  <c r="CX20" i="6" s="1"/>
  <c r="CX25" i="6" s="1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16" i="6"/>
  <c r="CX16" i="6" a="1"/>
  <c r="CX15" i="6"/>
  <c r="CX15" i="6" a="1"/>
  <c r="CX14" i="6"/>
  <c r="CX14" i="6" a="1"/>
  <c r="CX13" i="6"/>
  <c r="CX13" i="6" a="1"/>
  <c r="CX12" i="6"/>
  <c r="CX17" i="6" s="1"/>
  <c r="CX12" i="6" a="1"/>
  <c r="CX9" i="6"/>
  <c r="CX8" i="6"/>
  <c r="CX5" i="6" a="1"/>
  <c r="CX5" i="6" s="1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49" i="5" a="1"/>
  <c r="CX49" i="5" s="1"/>
  <c r="CX48" i="5" a="1"/>
  <c r="CX48" i="5" s="1"/>
  <c r="CX47" i="5" a="1"/>
  <c r="CX47" i="5" s="1"/>
  <c r="CX46" i="5" a="1"/>
  <c r="CX46" i="5" s="1"/>
  <c r="CX45" i="5" a="1"/>
  <c r="CX45" i="5" s="1"/>
  <c r="CX44" i="5" a="1"/>
  <c r="CX44" i="5" s="1"/>
  <c r="CX50" i="5" s="1"/>
  <c r="CW41" i="5"/>
  <c r="CV41" i="5"/>
  <c r="CU41" i="5"/>
  <c r="CT41" i="5"/>
  <c r="CS41" i="5"/>
  <c r="CR41" i="5"/>
  <c r="CQ41" i="5"/>
  <c r="CP41" i="5"/>
  <c r="CO41" i="5"/>
  <c r="CN41" i="5"/>
  <c r="CM41" i="5"/>
  <c r="CL41" i="5"/>
  <c r="CK41" i="5"/>
  <c r="CJ41" i="5"/>
  <c r="CI41" i="5"/>
  <c r="CH41" i="5"/>
  <c r="CG41" i="5"/>
  <c r="CF41" i="5"/>
  <c r="CE41" i="5"/>
  <c r="CD41" i="5"/>
  <c r="CC41" i="5"/>
  <c r="CB41" i="5"/>
  <c r="CA41" i="5"/>
  <c r="BZ41" i="5"/>
  <c r="BY41" i="5"/>
  <c r="BX41" i="5"/>
  <c r="BW41" i="5"/>
  <c r="BV41" i="5"/>
  <c r="BU41" i="5"/>
  <c r="BT41" i="5"/>
  <c r="BS41" i="5"/>
  <c r="BR41" i="5"/>
  <c r="BQ41" i="5"/>
  <c r="BP41" i="5"/>
  <c r="BO41" i="5"/>
  <c r="BN41" i="5"/>
  <c r="BM41" i="5"/>
  <c r="BL41" i="5"/>
  <c r="BK41" i="5"/>
  <c r="BJ41" i="5"/>
  <c r="BI41" i="5"/>
  <c r="BH41" i="5"/>
  <c r="BG41" i="5"/>
  <c r="BF41" i="5"/>
  <c r="BE41" i="5"/>
  <c r="BD41" i="5"/>
  <c r="BC41" i="5"/>
  <c r="BB41" i="5"/>
  <c r="BA41" i="5"/>
  <c r="AZ41" i="5"/>
  <c r="AY41" i="5"/>
  <c r="AX41" i="5"/>
  <c r="AW41" i="5"/>
  <c r="AV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AD41" i="5"/>
  <c r="AC41" i="5"/>
  <c r="AB41" i="5"/>
  <c r="AA41" i="5"/>
  <c r="Z41" i="5"/>
  <c r="Y41" i="5"/>
  <c r="X41" i="5"/>
  <c r="W41" i="5"/>
  <c r="V41" i="5"/>
  <c r="U41" i="5"/>
  <c r="T41" i="5"/>
  <c r="S41" i="5"/>
  <c r="R41" i="5"/>
  <c r="Q41" i="5"/>
  <c r="P41" i="5"/>
  <c r="O41" i="5"/>
  <c r="N41" i="5"/>
  <c r="M41" i="5"/>
  <c r="L41" i="5"/>
  <c r="K41" i="5"/>
  <c r="J41" i="5"/>
  <c r="I41" i="5"/>
  <c r="H41" i="5"/>
  <c r="G41" i="5"/>
  <c r="F41" i="5"/>
  <c r="E41" i="5"/>
  <c r="D41" i="5"/>
  <c r="C41" i="5"/>
  <c r="B41" i="5"/>
  <c r="CX40" i="5"/>
  <c r="CX40" i="5" a="1"/>
  <c r="CX39" i="5"/>
  <c r="CX39" i="5" a="1"/>
  <c r="CX38" i="5"/>
  <c r="CX38" i="5" a="1"/>
  <c r="CX37" i="5"/>
  <c r="CX37" i="5" a="1"/>
  <c r="CX36" i="5"/>
  <c r="CX41" i="5" s="1"/>
  <c r="CX36" i="5" a="1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32" i="5" a="1"/>
  <c r="CX32" i="5" s="1"/>
  <c r="CX31" i="5" a="1"/>
  <c r="CX31" i="5" s="1"/>
  <c r="CX33" i="5" s="1"/>
  <c r="CX30" i="5" a="1"/>
  <c r="CX30" i="5" s="1"/>
  <c r="CW27" i="5"/>
  <c r="CW53" i="5" s="1"/>
  <c r="CV27" i="5"/>
  <c r="CU27" i="5"/>
  <c r="CU53" i="5" s="1"/>
  <c r="CT27" i="5"/>
  <c r="CS27" i="5"/>
  <c r="CS53" i="5" s="1"/>
  <c r="CR27" i="5"/>
  <c r="CQ27" i="5"/>
  <c r="CQ53" i="5" s="1"/>
  <c r="CP27" i="5"/>
  <c r="CO27" i="5"/>
  <c r="CO53" i="5" s="1"/>
  <c r="CN27" i="5"/>
  <c r="CM27" i="5"/>
  <c r="CM53" i="5" s="1"/>
  <c r="CL27" i="5"/>
  <c r="CK27" i="5"/>
  <c r="CK53" i="5" s="1"/>
  <c r="CJ27" i="5"/>
  <c r="CI27" i="5"/>
  <c r="CI53" i="5" s="1"/>
  <c r="CH27" i="5"/>
  <c r="CG27" i="5"/>
  <c r="CG53" i="5" s="1"/>
  <c r="CF27" i="5"/>
  <c r="CE27" i="5"/>
  <c r="CE53" i="5" s="1"/>
  <c r="CD27" i="5"/>
  <c r="CC27" i="5"/>
  <c r="CC53" i="5" s="1"/>
  <c r="CB27" i="5"/>
  <c r="CA27" i="5"/>
  <c r="CA53" i="5" s="1"/>
  <c r="BZ27" i="5"/>
  <c r="BY27" i="5"/>
  <c r="BY53" i="5" s="1"/>
  <c r="BX27" i="5"/>
  <c r="BW27" i="5"/>
  <c r="BW53" i="5" s="1"/>
  <c r="BV27" i="5"/>
  <c r="BU27" i="5"/>
  <c r="BU53" i="5" s="1"/>
  <c r="BT27" i="5"/>
  <c r="BS27" i="5"/>
  <c r="BS53" i="5" s="1"/>
  <c r="BR27" i="5"/>
  <c r="BQ27" i="5"/>
  <c r="BQ53" i="5" s="1"/>
  <c r="BP27" i="5"/>
  <c r="BO27" i="5"/>
  <c r="BO53" i="5" s="1"/>
  <c r="BN27" i="5"/>
  <c r="BM27" i="5"/>
  <c r="BM53" i="5" s="1"/>
  <c r="BL27" i="5"/>
  <c r="BK27" i="5"/>
  <c r="BK53" i="5" s="1"/>
  <c r="BJ27" i="5"/>
  <c r="BI27" i="5"/>
  <c r="BI53" i="5" s="1"/>
  <c r="BH27" i="5"/>
  <c r="BG27" i="5"/>
  <c r="BG53" i="5" s="1"/>
  <c r="BF27" i="5"/>
  <c r="BE27" i="5"/>
  <c r="BE53" i="5" s="1"/>
  <c r="BD27" i="5"/>
  <c r="BC27" i="5"/>
  <c r="BC53" i="5" s="1"/>
  <c r="BB27" i="5"/>
  <c r="BA27" i="5"/>
  <c r="BA53" i="5" s="1"/>
  <c r="AZ27" i="5"/>
  <c r="AY27" i="5"/>
  <c r="AY53" i="5" s="1"/>
  <c r="AX27" i="5"/>
  <c r="AW27" i="5"/>
  <c r="AW53" i="5" s="1"/>
  <c r="AV27" i="5"/>
  <c r="AU27" i="5"/>
  <c r="AU53" i="5" s="1"/>
  <c r="AT27" i="5"/>
  <c r="AS27" i="5"/>
  <c r="AS53" i="5" s="1"/>
  <c r="AR27" i="5"/>
  <c r="AQ27" i="5"/>
  <c r="AQ53" i="5" s="1"/>
  <c r="AP27" i="5"/>
  <c r="AO27" i="5"/>
  <c r="AO53" i="5" s="1"/>
  <c r="AN27" i="5"/>
  <c r="AM27" i="5"/>
  <c r="AM53" i="5" s="1"/>
  <c r="AL27" i="5"/>
  <c r="AK27" i="5"/>
  <c r="AK53" i="5" s="1"/>
  <c r="AJ27" i="5"/>
  <c r="AI27" i="5"/>
  <c r="AI53" i="5" s="1"/>
  <c r="AH27" i="5"/>
  <c r="AG27" i="5"/>
  <c r="AG53" i="5" s="1"/>
  <c r="AF27" i="5"/>
  <c r="AE27" i="5"/>
  <c r="AE53" i="5" s="1"/>
  <c r="AD27" i="5"/>
  <c r="AC27" i="5"/>
  <c r="AC53" i="5" s="1"/>
  <c r="AB27" i="5"/>
  <c r="AA27" i="5"/>
  <c r="AA53" i="5" s="1"/>
  <c r="Z27" i="5"/>
  <c r="Y27" i="5"/>
  <c r="Y53" i="5" s="1"/>
  <c r="X27" i="5"/>
  <c r="W27" i="5"/>
  <c r="W53" i="5" s="1"/>
  <c r="V27" i="5"/>
  <c r="U27" i="5"/>
  <c r="U53" i="5" s="1"/>
  <c r="T27" i="5"/>
  <c r="S27" i="5"/>
  <c r="S53" i="5" s="1"/>
  <c r="R27" i="5"/>
  <c r="Q27" i="5"/>
  <c r="Q53" i="5" s="1"/>
  <c r="P27" i="5"/>
  <c r="O27" i="5"/>
  <c r="O53" i="5" s="1"/>
  <c r="N27" i="5"/>
  <c r="M27" i="5"/>
  <c r="M53" i="5" s="1"/>
  <c r="L27" i="5"/>
  <c r="K27" i="5"/>
  <c r="K53" i="5" s="1"/>
  <c r="J27" i="5"/>
  <c r="I27" i="5"/>
  <c r="I53" i="5" s="1"/>
  <c r="H27" i="5"/>
  <c r="G27" i="5"/>
  <c r="G53" i="5" s="1"/>
  <c r="F27" i="5"/>
  <c r="E27" i="5"/>
  <c r="E53" i="5" s="1"/>
  <c r="D27" i="5"/>
  <c r="C27" i="5"/>
  <c r="C53" i="5" s="1"/>
  <c r="B27" i="5"/>
  <c r="CX26" i="5"/>
  <c r="CX26" i="5" a="1"/>
  <c r="CX25" i="5"/>
  <c r="CX25" i="5" a="1"/>
  <c r="CX24" i="5"/>
  <c r="CX24" i="5" a="1"/>
  <c r="CX23" i="5"/>
  <c r="CX23" i="5" a="1"/>
  <c r="CX22" i="5"/>
  <c r="CX22" i="5" a="1"/>
  <c r="CX21" i="5"/>
  <c r="CX21" i="5" a="1"/>
  <c r="CX20" i="5"/>
  <c r="CX27" i="5" s="1"/>
  <c r="CX20" i="5" a="1"/>
  <c r="CW17" i="5"/>
  <c r="CV17" i="5"/>
  <c r="CV53" i="5" s="1"/>
  <c r="CU17" i="5"/>
  <c r="CT17" i="5"/>
  <c r="CT53" i="5" s="1"/>
  <c r="CS17" i="5"/>
  <c r="CR17" i="5"/>
  <c r="CR53" i="5" s="1"/>
  <c r="CQ17" i="5"/>
  <c r="CP17" i="5"/>
  <c r="CP53" i="5" s="1"/>
  <c r="CO17" i="5"/>
  <c r="CN17" i="5"/>
  <c r="CN53" i="5" s="1"/>
  <c r="CM17" i="5"/>
  <c r="CL17" i="5"/>
  <c r="CL53" i="5" s="1"/>
  <c r="CK17" i="5"/>
  <c r="CJ17" i="5"/>
  <c r="CJ53" i="5" s="1"/>
  <c r="CI17" i="5"/>
  <c r="CH17" i="5"/>
  <c r="CH53" i="5" s="1"/>
  <c r="CG17" i="5"/>
  <c r="CF17" i="5"/>
  <c r="CF53" i="5" s="1"/>
  <c r="CE17" i="5"/>
  <c r="CD17" i="5"/>
  <c r="CD53" i="5" s="1"/>
  <c r="CC17" i="5"/>
  <c r="CB17" i="5"/>
  <c r="CB53" i="5" s="1"/>
  <c r="CA17" i="5"/>
  <c r="BZ17" i="5"/>
  <c r="BZ53" i="5" s="1"/>
  <c r="BY17" i="5"/>
  <c r="BX17" i="5"/>
  <c r="BX53" i="5" s="1"/>
  <c r="BW17" i="5"/>
  <c r="BV17" i="5"/>
  <c r="BV53" i="5" s="1"/>
  <c r="BU17" i="5"/>
  <c r="BT17" i="5"/>
  <c r="BT53" i="5" s="1"/>
  <c r="BS17" i="5"/>
  <c r="BR17" i="5"/>
  <c r="BR53" i="5" s="1"/>
  <c r="BQ17" i="5"/>
  <c r="BP17" i="5"/>
  <c r="BP53" i="5" s="1"/>
  <c r="BO17" i="5"/>
  <c r="BN17" i="5"/>
  <c r="BN53" i="5" s="1"/>
  <c r="BM17" i="5"/>
  <c r="BL17" i="5"/>
  <c r="BL53" i="5" s="1"/>
  <c r="BK17" i="5"/>
  <c r="BJ17" i="5"/>
  <c r="BJ53" i="5" s="1"/>
  <c r="BI17" i="5"/>
  <c r="BH17" i="5"/>
  <c r="BH53" i="5" s="1"/>
  <c r="BG17" i="5"/>
  <c r="BF17" i="5"/>
  <c r="BF53" i="5" s="1"/>
  <c r="BE17" i="5"/>
  <c r="BD17" i="5"/>
  <c r="BD53" i="5" s="1"/>
  <c r="BC17" i="5"/>
  <c r="BB17" i="5"/>
  <c r="BB53" i="5" s="1"/>
  <c r="BA17" i="5"/>
  <c r="AZ17" i="5"/>
  <c r="AZ53" i="5" s="1"/>
  <c r="AY17" i="5"/>
  <c r="AX17" i="5"/>
  <c r="AX53" i="5" s="1"/>
  <c r="AW17" i="5"/>
  <c r="AV17" i="5"/>
  <c r="AV53" i="5" s="1"/>
  <c r="AU17" i="5"/>
  <c r="AT17" i="5"/>
  <c r="AT53" i="5" s="1"/>
  <c r="AS17" i="5"/>
  <c r="AR17" i="5"/>
  <c r="AR53" i="5" s="1"/>
  <c r="AQ17" i="5"/>
  <c r="AP17" i="5"/>
  <c r="AP53" i="5" s="1"/>
  <c r="AO17" i="5"/>
  <c r="AN17" i="5"/>
  <c r="AN53" i="5" s="1"/>
  <c r="AM17" i="5"/>
  <c r="AL17" i="5"/>
  <c r="AL53" i="5" s="1"/>
  <c r="AK17" i="5"/>
  <c r="AJ17" i="5"/>
  <c r="AJ53" i="5" s="1"/>
  <c r="AI17" i="5"/>
  <c r="AH17" i="5"/>
  <c r="AH53" i="5" s="1"/>
  <c r="AG17" i="5"/>
  <c r="AF17" i="5"/>
  <c r="AF53" i="5" s="1"/>
  <c r="AE17" i="5"/>
  <c r="AD17" i="5"/>
  <c r="AD53" i="5" s="1"/>
  <c r="AC17" i="5"/>
  <c r="AB17" i="5"/>
  <c r="AB53" i="5" s="1"/>
  <c r="AA17" i="5"/>
  <c r="Z17" i="5"/>
  <c r="Z53" i="5" s="1"/>
  <c r="Y17" i="5"/>
  <c r="X17" i="5"/>
  <c r="X53" i="5" s="1"/>
  <c r="W17" i="5"/>
  <c r="V17" i="5"/>
  <c r="V53" i="5" s="1"/>
  <c r="U17" i="5"/>
  <c r="T17" i="5"/>
  <c r="T53" i="5" s="1"/>
  <c r="S17" i="5"/>
  <c r="R17" i="5"/>
  <c r="R53" i="5" s="1"/>
  <c r="Q17" i="5"/>
  <c r="P17" i="5"/>
  <c r="P53" i="5" s="1"/>
  <c r="O17" i="5"/>
  <c r="N17" i="5"/>
  <c r="N53" i="5" s="1"/>
  <c r="M17" i="5"/>
  <c r="L17" i="5"/>
  <c r="L53" i="5" s="1"/>
  <c r="K17" i="5"/>
  <c r="J17" i="5"/>
  <c r="J53" i="5" s="1"/>
  <c r="I17" i="5"/>
  <c r="H17" i="5"/>
  <c r="H53" i="5" s="1"/>
  <c r="G17" i="5"/>
  <c r="F17" i="5"/>
  <c r="F53" i="5" s="1"/>
  <c r="E17" i="5"/>
  <c r="D17" i="5"/>
  <c r="D53" i="5" s="1"/>
  <c r="C17" i="5"/>
  <c r="B17" i="5"/>
  <c r="B53" i="5" s="1"/>
  <c r="CX16" i="5" a="1"/>
  <c r="CX16" i="5" s="1"/>
  <c r="CX15" i="5" a="1"/>
  <c r="CX15" i="5" s="1"/>
  <c r="CX14" i="5" a="1"/>
  <c r="CX14" i="5" s="1"/>
  <c r="CX13" i="5" a="1"/>
  <c r="CX13" i="5" s="1"/>
  <c r="CX12" i="5" a="1"/>
  <c r="CX12" i="5" s="1"/>
  <c r="CX11" i="5" a="1"/>
  <c r="CX11" i="5" s="1"/>
  <c r="CX17" i="5" s="1"/>
  <c r="CX53" i="5" s="1"/>
  <c r="CX9" i="5"/>
  <c r="CX8" i="5"/>
  <c r="CX5" i="5" a="1"/>
  <c r="CX5" i="5" s="1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49" i="4" a="1"/>
  <c r="CX49" i="4" s="1"/>
  <c r="CX48" i="4" a="1"/>
  <c r="CX48" i="4" s="1"/>
  <c r="CX47" i="4" a="1"/>
  <c r="CX47" i="4" s="1"/>
  <c r="CX46" i="4" a="1"/>
  <c r="CX46" i="4" s="1"/>
  <c r="CX45" i="4" a="1"/>
  <c r="CX45" i="4" s="1"/>
  <c r="CX44" i="4" a="1"/>
  <c r="CX44" i="4" s="1"/>
  <c r="CW41" i="4"/>
  <c r="CV41" i="4"/>
  <c r="CU41" i="4"/>
  <c r="CT41" i="4"/>
  <c r="CS41" i="4"/>
  <c r="CR41" i="4"/>
  <c r="CQ41" i="4"/>
  <c r="CP41" i="4"/>
  <c r="CO41" i="4"/>
  <c r="CN41" i="4"/>
  <c r="CM41" i="4"/>
  <c r="CL41" i="4"/>
  <c r="CK41" i="4"/>
  <c r="CJ41" i="4"/>
  <c r="CI41" i="4"/>
  <c r="CH41" i="4"/>
  <c r="CG41" i="4"/>
  <c r="CF41" i="4"/>
  <c r="CE41" i="4"/>
  <c r="CD41" i="4"/>
  <c r="CC41" i="4"/>
  <c r="CB41" i="4"/>
  <c r="CA41" i="4"/>
  <c r="BZ41" i="4"/>
  <c r="BY41" i="4"/>
  <c r="BX41" i="4"/>
  <c r="BW41" i="4"/>
  <c r="BV41" i="4"/>
  <c r="BU41" i="4"/>
  <c r="BT41" i="4"/>
  <c r="BS41" i="4"/>
  <c r="BR41" i="4"/>
  <c r="BQ41" i="4"/>
  <c r="BP41" i="4"/>
  <c r="BO41" i="4"/>
  <c r="BN41" i="4"/>
  <c r="BM41" i="4"/>
  <c r="BL41" i="4"/>
  <c r="BK41" i="4"/>
  <c r="BJ41" i="4"/>
  <c r="BI41" i="4"/>
  <c r="BH41" i="4"/>
  <c r="BG41" i="4"/>
  <c r="BF41" i="4"/>
  <c r="BE41" i="4"/>
  <c r="BD41" i="4"/>
  <c r="BC41" i="4"/>
  <c r="BB41" i="4"/>
  <c r="BA41" i="4"/>
  <c r="AZ41" i="4"/>
  <c r="AY41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AD41" i="4"/>
  <c r="AC41" i="4"/>
  <c r="AB41" i="4"/>
  <c r="AA41" i="4"/>
  <c r="Z41" i="4"/>
  <c r="Y41" i="4"/>
  <c r="X41" i="4"/>
  <c r="W41" i="4"/>
  <c r="V41" i="4"/>
  <c r="U41" i="4"/>
  <c r="T41" i="4"/>
  <c r="S41" i="4"/>
  <c r="R41" i="4"/>
  <c r="Q41" i="4"/>
  <c r="P41" i="4"/>
  <c r="O41" i="4"/>
  <c r="N41" i="4"/>
  <c r="M41" i="4"/>
  <c r="L41" i="4"/>
  <c r="K41" i="4"/>
  <c r="J41" i="4"/>
  <c r="I41" i="4"/>
  <c r="H41" i="4"/>
  <c r="G41" i="4"/>
  <c r="F41" i="4"/>
  <c r="E41" i="4"/>
  <c r="D41" i="4"/>
  <c r="C41" i="4"/>
  <c r="B41" i="4"/>
  <c r="CX40" i="4"/>
  <c r="CX40" i="4" a="1"/>
  <c r="CX39" i="4"/>
  <c r="CX39" i="4" a="1"/>
  <c r="CX38" i="4"/>
  <c r="CX38" i="4" a="1"/>
  <c r="CX37" i="4"/>
  <c r="CX37" i="4" a="1"/>
  <c r="CX36" i="4"/>
  <c r="CX41" i="4" s="1"/>
  <c r="CX36" i="4" a="1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32" i="4" a="1"/>
  <c r="CX32" i="4" s="1"/>
  <c r="CX31" i="4" a="1"/>
  <c r="CX31" i="4" s="1"/>
  <c r="CX30" i="4" a="1"/>
  <c r="CX30" i="4" s="1"/>
  <c r="CX33" i="4" s="1"/>
  <c r="CW27" i="4"/>
  <c r="CV27" i="4"/>
  <c r="CU27" i="4"/>
  <c r="CT27" i="4"/>
  <c r="CS27" i="4"/>
  <c r="CR27" i="4"/>
  <c r="CQ27" i="4"/>
  <c r="CP27" i="4"/>
  <c r="CO27" i="4"/>
  <c r="CN27" i="4"/>
  <c r="CM27" i="4"/>
  <c r="CL27" i="4"/>
  <c r="CK27" i="4"/>
  <c r="CJ27" i="4"/>
  <c r="CI27" i="4"/>
  <c r="CH27" i="4"/>
  <c r="CG27" i="4"/>
  <c r="CF27" i="4"/>
  <c r="CE27" i="4"/>
  <c r="CD27" i="4"/>
  <c r="CC27" i="4"/>
  <c r="CB27" i="4"/>
  <c r="CA27" i="4"/>
  <c r="BZ27" i="4"/>
  <c r="BY27" i="4"/>
  <c r="BX27" i="4"/>
  <c r="BW27" i="4"/>
  <c r="BV27" i="4"/>
  <c r="BU27" i="4"/>
  <c r="BT27" i="4"/>
  <c r="BS27" i="4"/>
  <c r="BR27" i="4"/>
  <c r="BQ27" i="4"/>
  <c r="BP27" i="4"/>
  <c r="BO27" i="4"/>
  <c r="BN27" i="4"/>
  <c r="BM27" i="4"/>
  <c r="BL27" i="4"/>
  <c r="BK27" i="4"/>
  <c r="BJ27" i="4"/>
  <c r="BI27" i="4"/>
  <c r="BH27" i="4"/>
  <c r="BG27" i="4"/>
  <c r="BF27" i="4"/>
  <c r="BE27" i="4"/>
  <c r="BD27" i="4"/>
  <c r="BC27" i="4"/>
  <c r="BB27" i="4"/>
  <c r="BA27" i="4"/>
  <c r="AZ27" i="4"/>
  <c r="AY27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B27" i="4"/>
  <c r="CX26" i="4"/>
  <c r="CX26" i="4" a="1"/>
  <c r="CX25" i="4"/>
  <c r="CX25" i="4" a="1"/>
  <c r="CX24" i="4"/>
  <c r="CX24" i="4" a="1"/>
  <c r="CX23" i="4"/>
  <c r="CX23" i="4" a="1"/>
  <c r="CX22" i="4" a="1"/>
  <c r="CX22" i="4" s="1"/>
  <c r="CX21" i="4" a="1"/>
  <c r="CX21" i="4" s="1"/>
  <c r="CX20" i="4" a="1"/>
  <c r="CX20" i="4" s="1"/>
  <c r="CW17" i="4"/>
  <c r="CW53" i="4" s="1"/>
  <c r="CV17" i="4"/>
  <c r="CV53" i="4" s="1"/>
  <c r="CU17" i="4"/>
  <c r="CU53" i="4" s="1"/>
  <c r="CT17" i="4"/>
  <c r="CT53" i="4" s="1"/>
  <c r="CS17" i="4"/>
  <c r="CS53" i="4" s="1"/>
  <c r="CR17" i="4"/>
  <c r="CR53" i="4" s="1"/>
  <c r="CQ17" i="4"/>
  <c r="CQ53" i="4" s="1"/>
  <c r="CP17" i="4"/>
  <c r="CP53" i="4" s="1"/>
  <c r="CO17" i="4"/>
  <c r="CO53" i="4" s="1"/>
  <c r="CN17" i="4"/>
  <c r="CN53" i="4" s="1"/>
  <c r="CM17" i="4"/>
  <c r="CM53" i="4" s="1"/>
  <c r="CL17" i="4"/>
  <c r="CL53" i="4" s="1"/>
  <c r="CK17" i="4"/>
  <c r="CK53" i="4" s="1"/>
  <c r="CJ17" i="4"/>
  <c r="CJ53" i="4" s="1"/>
  <c r="CI17" i="4"/>
  <c r="CI53" i="4" s="1"/>
  <c r="CH17" i="4"/>
  <c r="CH53" i="4" s="1"/>
  <c r="CG17" i="4"/>
  <c r="CG53" i="4" s="1"/>
  <c r="CF17" i="4"/>
  <c r="CF53" i="4" s="1"/>
  <c r="CE17" i="4"/>
  <c r="CE53" i="4" s="1"/>
  <c r="CD17" i="4"/>
  <c r="CD53" i="4" s="1"/>
  <c r="CC17" i="4"/>
  <c r="CC53" i="4" s="1"/>
  <c r="CB17" i="4"/>
  <c r="CB53" i="4" s="1"/>
  <c r="CA17" i="4"/>
  <c r="CA53" i="4" s="1"/>
  <c r="BZ17" i="4"/>
  <c r="BZ53" i="4" s="1"/>
  <c r="BY17" i="4"/>
  <c r="BY53" i="4" s="1"/>
  <c r="BX17" i="4"/>
  <c r="BX53" i="4" s="1"/>
  <c r="BW17" i="4"/>
  <c r="BW53" i="4" s="1"/>
  <c r="BV17" i="4"/>
  <c r="BV53" i="4" s="1"/>
  <c r="BU17" i="4"/>
  <c r="BU53" i="4" s="1"/>
  <c r="BT17" i="4"/>
  <c r="BT53" i="4" s="1"/>
  <c r="BS17" i="4"/>
  <c r="BS53" i="4" s="1"/>
  <c r="BR17" i="4"/>
  <c r="BR53" i="4" s="1"/>
  <c r="BQ17" i="4"/>
  <c r="BQ53" i="4" s="1"/>
  <c r="BP17" i="4"/>
  <c r="BP53" i="4" s="1"/>
  <c r="BO17" i="4"/>
  <c r="BO53" i="4" s="1"/>
  <c r="BN17" i="4"/>
  <c r="BN53" i="4" s="1"/>
  <c r="BM17" i="4"/>
  <c r="BM53" i="4" s="1"/>
  <c r="BL17" i="4"/>
  <c r="BL53" i="4" s="1"/>
  <c r="BK17" i="4"/>
  <c r="BK53" i="4" s="1"/>
  <c r="BJ17" i="4"/>
  <c r="BJ53" i="4" s="1"/>
  <c r="BI17" i="4"/>
  <c r="BI53" i="4" s="1"/>
  <c r="BH17" i="4"/>
  <c r="BH53" i="4" s="1"/>
  <c r="BG17" i="4"/>
  <c r="BG53" i="4" s="1"/>
  <c r="BF17" i="4"/>
  <c r="BF53" i="4" s="1"/>
  <c r="BE17" i="4"/>
  <c r="BE53" i="4" s="1"/>
  <c r="BD17" i="4"/>
  <c r="BD53" i="4" s="1"/>
  <c r="BC17" i="4"/>
  <c r="BC53" i="4" s="1"/>
  <c r="BB17" i="4"/>
  <c r="BB53" i="4" s="1"/>
  <c r="BA17" i="4"/>
  <c r="BA53" i="4" s="1"/>
  <c r="AZ17" i="4"/>
  <c r="AZ53" i="4" s="1"/>
  <c r="AY17" i="4"/>
  <c r="AY53" i="4" s="1"/>
  <c r="AX17" i="4"/>
  <c r="AX53" i="4" s="1"/>
  <c r="AW17" i="4"/>
  <c r="AW53" i="4" s="1"/>
  <c r="AV17" i="4"/>
  <c r="AV53" i="4" s="1"/>
  <c r="AU17" i="4"/>
  <c r="AU53" i="4" s="1"/>
  <c r="AT17" i="4"/>
  <c r="AT53" i="4" s="1"/>
  <c r="AS17" i="4"/>
  <c r="AS53" i="4" s="1"/>
  <c r="AR17" i="4"/>
  <c r="AR53" i="4" s="1"/>
  <c r="AQ17" i="4"/>
  <c r="AQ53" i="4" s="1"/>
  <c r="AP17" i="4"/>
  <c r="AP53" i="4" s="1"/>
  <c r="AO17" i="4"/>
  <c r="AO53" i="4" s="1"/>
  <c r="AN17" i="4"/>
  <c r="AN53" i="4" s="1"/>
  <c r="AM17" i="4"/>
  <c r="AM53" i="4" s="1"/>
  <c r="AL17" i="4"/>
  <c r="AL53" i="4" s="1"/>
  <c r="AK17" i="4"/>
  <c r="AK53" i="4" s="1"/>
  <c r="AJ17" i="4"/>
  <c r="AJ53" i="4" s="1"/>
  <c r="AI17" i="4"/>
  <c r="AI53" i="4" s="1"/>
  <c r="AH17" i="4"/>
  <c r="AH53" i="4" s="1"/>
  <c r="AG17" i="4"/>
  <c r="AG53" i="4" s="1"/>
  <c r="AF17" i="4"/>
  <c r="AF53" i="4" s="1"/>
  <c r="AE17" i="4"/>
  <c r="AE53" i="4" s="1"/>
  <c r="AD17" i="4"/>
  <c r="AD53" i="4" s="1"/>
  <c r="AC17" i="4"/>
  <c r="AC53" i="4" s="1"/>
  <c r="AB17" i="4"/>
  <c r="AB53" i="4" s="1"/>
  <c r="AA17" i="4"/>
  <c r="AA53" i="4" s="1"/>
  <c r="Z17" i="4"/>
  <c r="Z53" i="4" s="1"/>
  <c r="Y17" i="4"/>
  <c r="Y53" i="4" s="1"/>
  <c r="X17" i="4"/>
  <c r="X53" i="4" s="1"/>
  <c r="W17" i="4"/>
  <c r="W53" i="4" s="1"/>
  <c r="V17" i="4"/>
  <c r="V53" i="4" s="1"/>
  <c r="U17" i="4"/>
  <c r="U53" i="4" s="1"/>
  <c r="T17" i="4"/>
  <c r="T53" i="4" s="1"/>
  <c r="S17" i="4"/>
  <c r="S53" i="4" s="1"/>
  <c r="R17" i="4"/>
  <c r="R53" i="4" s="1"/>
  <c r="Q17" i="4"/>
  <c r="Q53" i="4" s="1"/>
  <c r="P17" i="4"/>
  <c r="P53" i="4" s="1"/>
  <c r="O17" i="4"/>
  <c r="O53" i="4" s="1"/>
  <c r="N17" i="4"/>
  <c r="N53" i="4" s="1"/>
  <c r="M17" i="4"/>
  <c r="M53" i="4" s="1"/>
  <c r="L17" i="4"/>
  <c r="L53" i="4" s="1"/>
  <c r="K17" i="4"/>
  <c r="K53" i="4" s="1"/>
  <c r="J17" i="4"/>
  <c r="J53" i="4" s="1"/>
  <c r="I17" i="4"/>
  <c r="I53" i="4" s="1"/>
  <c r="H17" i="4"/>
  <c r="H53" i="4" s="1"/>
  <c r="G17" i="4"/>
  <c r="G53" i="4" s="1"/>
  <c r="F17" i="4"/>
  <c r="F53" i="4" s="1"/>
  <c r="E17" i="4"/>
  <c r="E53" i="4" s="1"/>
  <c r="D17" i="4"/>
  <c r="D53" i="4" s="1"/>
  <c r="C17" i="4"/>
  <c r="C53" i="4" s="1"/>
  <c r="B17" i="4"/>
  <c r="B53" i="4" s="1"/>
  <c r="CX16" i="4"/>
  <c r="CX16" i="4" a="1"/>
  <c r="CX15" i="4"/>
  <c r="CX15" i="4" a="1"/>
  <c r="CX14" i="4"/>
  <c r="CX14" i="4" a="1"/>
  <c r="CX13" i="4" a="1"/>
  <c r="CX13" i="4" s="1"/>
  <c r="CX12" i="4" a="1"/>
  <c r="CX12" i="4" s="1"/>
  <c r="CX11" i="4" a="1"/>
  <c r="CX11" i="4" s="1"/>
  <c r="CX17" i="4" s="1"/>
  <c r="CX9" i="4"/>
  <c r="CX8" i="4"/>
  <c r="CX5" i="4" a="1"/>
  <c r="CX5" i="4" s="1"/>
  <c r="CX53" i="4" l="1"/>
  <c r="CX27" i="4"/>
  <c r="CX50" i="4"/>
</calcChain>
</file>

<file path=xl/sharedStrings.xml><?xml version="1.0" encoding="utf-8"?>
<sst xmlns="http://schemas.openxmlformats.org/spreadsheetml/2006/main" count="122" uniqueCount="56">
  <si>
    <t>Publication on: 24/11/2025 23:26:40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</si>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</sst>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DB08-425E-96D8-E7D71533228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DB08-425E-96D8-E7D71533228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  <c:pt idx="1">
                  <c:v>1.3440000000000001</c:v>
                </c:pt>
                <c:pt idx="2">
                  <c:v>3.335</c:v>
                </c:pt>
                <c:pt idx="4">
                  <c:v>4.0739999999999998</c:v>
                </c:pt>
                <c:pt idx="5">
                  <c:v>3.032</c:v>
                </c:pt>
                <c:pt idx="6">
                  <c:v>2.78</c:v>
                </c:pt>
                <c:pt idx="7">
                  <c:v>3.1819999999999999</c:v>
                </c:pt>
                <c:pt idx="8">
                  <c:v>3.7559999999999998</c:v>
                </c:pt>
                <c:pt idx="9">
                  <c:v>3.6080000000000001</c:v>
                </c:pt>
                <c:pt idx="10">
                  <c:v>3.653</c:v>
                </c:pt>
                <c:pt idx="12">
                  <c:v>2.706</c:v>
                </c:pt>
                <c:pt idx="13">
                  <c:v>4.3179999999999996</c:v>
                </c:pt>
                <c:pt idx="14">
                  <c:v>4.51</c:v>
                </c:pt>
                <c:pt idx="15">
                  <c:v>4.9779999999999998</c:v>
                </c:pt>
                <c:pt idx="16">
                  <c:v>9.3859999999999992</c:v>
                </c:pt>
                <c:pt idx="17">
                  <c:v>9.27</c:v>
                </c:pt>
                <c:pt idx="18">
                  <c:v>10.516</c:v>
                </c:pt>
                <c:pt idx="19">
                  <c:v>9.2089999999999996</c:v>
                </c:pt>
                <c:pt idx="20">
                  <c:v>7.875</c:v>
                </c:pt>
                <c:pt idx="21">
                  <c:v>6.6289999999999996</c:v>
                </c:pt>
                <c:pt idx="22">
                  <c:v>8.4359999999999999</c:v>
                </c:pt>
                <c:pt idx="23">
                  <c:v>9.7810000000000006</c:v>
                </c:pt>
                <c:pt idx="24">
                  <c:v>9.0510000000000002</c:v>
                </c:pt>
                <c:pt idx="25">
                  <c:v>3.5369999999999999</c:v>
                </c:pt>
                <c:pt idx="26">
                  <c:v>5.3840000000000003</c:v>
                </c:pt>
                <c:pt idx="27">
                  <c:v>4.6039999999999992</c:v>
                </c:pt>
                <c:pt idx="28">
                  <c:v>3.383</c:v>
                </c:pt>
                <c:pt idx="29">
                  <c:v>3.93</c:v>
                </c:pt>
                <c:pt idx="30">
                  <c:v>4.42</c:v>
                </c:pt>
                <c:pt idx="31">
                  <c:v>4.3029999999999999</c:v>
                </c:pt>
                <c:pt idx="32">
                  <c:v>3.2130000000000001</c:v>
                </c:pt>
                <c:pt idx="33">
                  <c:v>2.4359999999999999</c:v>
                </c:pt>
                <c:pt idx="34">
                  <c:v>2.4700000000000002</c:v>
                </c:pt>
                <c:pt idx="35">
                  <c:v>2.0979999999999999</c:v>
                </c:pt>
                <c:pt idx="36">
                  <c:v>3.4889999999999999</c:v>
                </c:pt>
                <c:pt idx="37">
                  <c:v>3.508</c:v>
                </c:pt>
                <c:pt idx="38">
                  <c:v>6.3479999999999999</c:v>
                </c:pt>
                <c:pt idx="39">
                  <c:v>2.9</c:v>
                </c:pt>
                <c:pt idx="40">
                  <c:v>1.994</c:v>
                </c:pt>
                <c:pt idx="41">
                  <c:v>1.0049999999999999</c:v>
                </c:pt>
                <c:pt idx="42">
                  <c:v>1.109</c:v>
                </c:pt>
                <c:pt idx="43">
                  <c:v>1.85</c:v>
                </c:pt>
                <c:pt idx="44">
                  <c:v>2.4929999999999999</c:v>
                </c:pt>
                <c:pt idx="45">
                  <c:v>1.2549999999999999</c:v>
                </c:pt>
                <c:pt idx="46">
                  <c:v>2.1150000000000002</c:v>
                </c:pt>
                <c:pt idx="47">
                  <c:v>2.327</c:v>
                </c:pt>
                <c:pt idx="48">
                  <c:v>2.3079999999999998</c:v>
                </c:pt>
                <c:pt idx="49">
                  <c:v>4.5819999999999999</c:v>
                </c:pt>
                <c:pt idx="50">
                  <c:v>2.3460000000000001</c:v>
                </c:pt>
                <c:pt idx="51">
                  <c:v>2.8380000000000001</c:v>
                </c:pt>
                <c:pt idx="52">
                  <c:v>2.4649999999999999</c:v>
                </c:pt>
                <c:pt idx="53">
                  <c:v>1.6459999999999999</c:v>
                </c:pt>
                <c:pt idx="54">
                  <c:v>1.5960000000000001</c:v>
                </c:pt>
                <c:pt idx="55">
                  <c:v>2.1389999999999998</c:v>
                </c:pt>
                <c:pt idx="56">
                  <c:v>2.2250000000000001</c:v>
                </c:pt>
                <c:pt idx="57">
                  <c:v>2.3220000000000001</c:v>
                </c:pt>
                <c:pt idx="58">
                  <c:v>1.859</c:v>
                </c:pt>
                <c:pt idx="59">
                  <c:v>2.6789999999999998</c:v>
                </c:pt>
                <c:pt idx="60">
                  <c:v>1.4390000000000001</c:v>
                </c:pt>
                <c:pt idx="61">
                  <c:v>4.3479999999999999</c:v>
                </c:pt>
                <c:pt idx="62">
                  <c:v>3.5030000000000001</c:v>
                </c:pt>
                <c:pt idx="63">
                  <c:v>4.3970000000000002</c:v>
                </c:pt>
                <c:pt idx="64">
                  <c:v>8.4870000000000001</c:v>
                </c:pt>
                <c:pt idx="65">
                  <c:v>17.66</c:v>
                </c:pt>
                <c:pt idx="66">
                  <c:v>16.774000000000001</c:v>
                </c:pt>
                <c:pt idx="67">
                  <c:v>13.145</c:v>
                </c:pt>
                <c:pt idx="68">
                  <c:v>8.6150000000000002</c:v>
                </c:pt>
                <c:pt idx="69">
                  <c:v>8.3870000000000005</c:v>
                </c:pt>
                <c:pt idx="70">
                  <c:v>8.6669999999999998</c:v>
                </c:pt>
                <c:pt idx="71">
                  <c:v>8.1720000000000006</c:v>
                </c:pt>
                <c:pt idx="72">
                  <c:v>9.4749999999999996</c:v>
                </c:pt>
                <c:pt idx="73">
                  <c:v>8.0060000000000002</c:v>
                </c:pt>
                <c:pt idx="74">
                  <c:v>7.9989999999999997</c:v>
                </c:pt>
                <c:pt idx="75">
                  <c:v>8.1199999999999992</c:v>
                </c:pt>
                <c:pt idx="76">
                  <c:v>19.666</c:v>
                </c:pt>
                <c:pt idx="77">
                  <c:v>8.3659999999999997</c:v>
                </c:pt>
                <c:pt idx="78">
                  <c:v>8.6969999999999992</c:v>
                </c:pt>
                <c:pt idx="79">
                  <c:v>8.4990000000000006</c:v>
                </c:pt>
                <c:pt idx="80">
                  <c:v>6.399</c:v>
                </c:pt>
                <c:pt idx="81">
                  <c:v>4.2039999999999997</c:v>
                </c:pt>
                <c:pt idx="82">
                  <c:v>4.2309999999999999</c:v>
                </c:pt>
                <c:pt idx="83">
                  <c:v>4.3860000000000001</c:v>
                </c:pt>
                <c:pt idx="84">
                  <c:v>6.556</c:v>
                </c:pt>
                <c:pt idx="85">
                  <c:v>7.0039999999999996</c:v>
                </c:pt>
                <c:pt idx="86">
                  <c:v>8.3640000000000008</c:v>
                </c:pt>
                <c:pt idx="87">
                  <c:v>7.5049999999999999</c:v>
                </c:pt>
                <c:pt idx="88">
                  <c:v>6.4589999999999996</c:v>
                </c:pt>
                <c:pt idx="89">
                  <c:v>8.1359999999999992</c:v>
                </c:pt>
                <c:pt idx="90">
                  <c:v>8.3529999999999998</c:v>
                </c:pt>
                <c:pt idx="91">
                  <c:v>6.3979999999999997</c:v>
                </c:pt>
                <c:pt idx="92">
                  <c:v>5.9870000000000001</c:v>
                </c:pt>
                <c:pt idx="93">
                  <c:v>5.266</c:v>
                </c:pt>
                <c:pt idx="94">
                  <c:v>4.5069999999999997</c:v>
                </c:pt>
                <c:pt idx="95">
                  <c:v>2.169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B08-425E-96D8-E7D71533228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  <c:pt idx="13">
                  <c:v>3.3879999999999999</c:v>
                </c:pt>
                <c:pt idx="14">
                  <c:v>1.4470000000000001</c:v>
                </c:pt>
                <c:pt idx="20">
                  <c:v>85.995999999999995</c:v>
                </c:pt>
                <c:pt idx="25">
                  <c:v>9.1709999999999994</c:v>
                </c:pt>
                <c:pt idx="26">
                  <c:v>11.6</c:v>
                </c:pt>
                <c:pt idx="27">
                  <c:v>2.6669999999999998</c:v>
                </c:pt>
                <c:pt idx="29">
                  <c:v>5.22</c:v>
                </c:pt>
                <c:pt idx="30">
                  <c:v>13.406000000000001</c:v>
                </c:pt>
                <c:pt idx="31">
                  <c:v>0.63600000000000001</c:v>
                </c:pt>
                <c:pt idx="33">
                  <c:v>0.46700000000000003</c:v>
                </c:pt>
                <c:pt idx="35">
                  <c:v>0.312</c:v>
                </c:pt>
                <c:pt idx="39">
                  <c:v>0.77300000000000002</c:v>
                </c:pt>
                <c:pt idx="42">
                  <c:v>0.151</c:v>
                </c:pt>
                <c:pt idx="44">
                  <c:v>1.397</c:v>
                </c:pt>
                <c:pt idx="45">
                  <c:v>3.1739999999999999</c:v>
                </c:pt>
                <c:pt idx="46">
                  <c:v>0.17100000000000001</c:v>
                </c:pt>
                <c:pt idx="50">
                  <c:v>3.383</c:v>
                </c:pt>
                <c:pt idx="51">
                  <c:v>1.4770000000000001</c:v>
                </c:pt>
                <c:pt idx="61">
                  <c:v>2.343</c:v>
                </c:pt>
                <c:pt idx="62">
                  <c:v>56.457000000000001</c:v>
                </c:pt>
                <c:pt idx="63">
                  <c:v>60.417999999999999</c:v>
                </c:pt>
                <c:pt idx="64">
                  <c:v>0.11799999999999999</c:v>
                </c:pt>
                <c:pt idx="68">
                  <c:v>28.815999999999999</c:v>
                </c:pt>
                <c:pt idx="69">
                  <c:v>30.933</c:v>
                </c:pt>
                <c:pt idx="70">
                  <c:v>33.617000000000004</c:v>
                </c:pt>
                <c:pt idx="71">
                  <c:v>9.1140000000000008</c:v>
                </c:pt>
                <c:pt idx="76">
                  <c:v>19.315000000000001</c:v>
                </c:pt>
                <c:pt idx="79">
                  <c:v>8.8659999999999997</c:v>
                </c:pt>
                <c:pt idx="80">
                  <c:v>14</c:v>
                </c:pt>
                <c:pt idx="81">
                  <c:v>18.5</c:v>
                </c:pt>
                <c:pt idx="82">
                  <c:v>18.693999999999999</c:v>
                </c:pt>
                <c:pt idx="83">
                  <c:v>0.29499999999999998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B08-425E-96D8-E7D71533228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DB08-425E-96D8-E7D71533228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DB08-425E-96D8-E7D71533228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DB08-425E-96D8-E7D71533228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20">
                  <c:v>10</c:v>
                </c:pt>
                <c:pt idx="25">
                  <c:v>10</c:v>
                </c:pt>
                <c:pt idx="26">
                  <c:v>10</c:v>
                </c:pt>
                <c:pt idx="27">
                  <c:v>10</c:v>
                </c:pt>
                <c:pt idx="28">
                  <c:v>10</c:v>
                </c:pt>
                <c:pt idx="29">
                  <c:v>10</c:v>
                </c:pt>
                <c:pt idx="39">
                  <c:v>10</c:v>
                </c:pt>
                <c:pt idx="44">
                  <c:v>10</c:v>
                </c:pt>
                <c:pt idx="45">
                  <c:v>10</c:v>
                </c:pt>
                <c:pt idx="46">
                  <c:v>10</c:v>
                </c:pt>
                <c:pt idx="47">
                  <c:v>10</c:v>
                </c:pt>
                <c:pt idx="49">
                  <c:v>10</c:v>
                </c:pt>
                <c:pt idx="50">
                  <c:v>10</c:v>
                </c:pt>
                <c:pt idx="51">
                  <c:v>10</c:v>
                </c:pt>
                <c:pt idx="52">
                  <c:v>0.90700000000000003</c:v>
                </c:pt>
                <c:pt idx="63">
                  <c:v>10</c:v>
                </c:pt>
                <c:pt idx="76">
                  <c:v>10</c:v>
                </c:pt>
                <c:pt idx="77">
                  <c:v>3.8039999999999998</c:v>
                </c:pt>
                <c:pt idx="79">
                  <c:v>10</c:v>
                </c:pt>
                <c:pt idx="80">
                  <c:v>10</c:v>
                </c:pt>
                <c:pt idx="81">
                  <c:v>10</c:v>
                </c:pt>
                <c:pt idx="82">
                  <c:v>10</c:v>
                </c:pt>
                <c:pt idx="83">
                  <c:v>3.1280000000000001</c:v>
                </c:pt>
                <c:pt idx="84">
                  <c:v>10</c:v>
                </c:pt>
                <c:pt idx="85">
                  <c:v>7.7089999999999996</c:v>
                </c:pt>
                <c:pt idx="86">
                  <c:v>9.9060000000000006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DB08-425E-96D8-E7D71533228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DB08-425E-96D8-E7D71533228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12">
                  <c:v>4</c:v>
                </c:pt>
                <c:pt idx="13">
                  <c:v>4</c:v>
                </c:pt>
                <c:pt idx="14">
                  <c:v>4</c:v>
                </c:pt>
                <c:pt idx="16">
                  <c:v>8</c:v>
                </c:pt>
                <c:pt idx="17">
                  <c:v>8</c:v>
                </c:pt>
                <c:pt idx="18">
                  <c:v>8</c:v>
                </c:pt>
                <c:pt idx="19">
                  <c:v>8</c:v>
                </c:pt>
                <c:pt idx="20">
                  <c:v>126.51300000000001</c:v>
                </c:pt>
                <c:pt idx="21">
                  <c:v>75.649000000000001</c:v>
                </c:pt>
                <c:pt idx="22">
                  <c:v>41.524000000000001</c:v>
                </c:pt>
                <c:pt idx="24">
                  <c:v>60.317000000000007</c:v>
                </c:pt>
                <c:pt idx="25">
                  <c:v>0.10200000000000001</c:v>
                </c:pt>
                <c:pt idx="27">
                  <c:v>36.56</c:v>
                </c:pt>
                <c:pt idx="30">
                  <c:v>23.872</c:v>
                </c:pt>
                <c:pt idx="31">
                  <c:v>46.779999999999994</c:v>
                </c:pt>
                <c:pt idx="32">
                  <c:v>29.486000000000001</c:v>
                </c:pt>
                <c:pt idx="33">
                  <c:v>22.52</c:v>
                </c:pt>
                <c:pt idx="34">
                  <c:v>4</c:v>
                </c:pt>
                <c:pt idx="35">
                  <c:v>5</c:v>
                </c:pt>
                <c:pt idx="36">
                  <c:v>4</c:v>
                </c:pt>
                <c:pt idx="37">
                  <c:v>4</c:v>
                </c:pt>
                <c:pt idx="38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9">
                  <c:v>12.885999999999999</c:v>
                </c:pt>
                <c:pt idx="60">
                  <c:v>106.447</c:v>
                </c:pt>
                <c:pt idx="61">
                  <c:v>90.921999999999997</c:v>
                </c:pt>
                <c:pt idx="62">
                  <c:v>37.335000000000001</c:v>
                </c:pt>
                <c:pt idx="63">
                  <c:v>3</c:v>
                </c:pt>
                <c:pt idx="64">
                  <c:v>23.169</c:v>
                </c:pt>
                <c:pt idx="65">
                  <c:v>4</c:v>
                </c:pt>
                <c:pt idx="66">
                  <c:v>32.607999999999997</c:v>
                </c:pt>
                <c:pt idx="67">
                  <c:v>46.82</c:v>
                </c:pt>
                <c:pt idx="68">
                  <c:v>11.057</c:v>
                </c:pt>
                <c:pt idx="69">
                  <c:v>9.1790000000000003</c:v>
                </c:pt>
                <c:pt idx="70">
                  <c:v>9.0440000000000005</c:v>
                </c:pt>
                <c:pt idx="71">
                  <c:v>9.0980000000000008</c:v>
                </c:pt>
                <c:pt idx="72">
                  <c:v>5</c:v>
                </c:pt>
                <c:pt idx="73">
                  <c:v>7.4109999999999996</c:v>
                </c:pt>
                <c:pt idx="74">
                  <c:v>5</c:v>
                </c:pt>
                <c:pt idx="75">
                  <c:v>6.5810000000000004</c:v>
                </c:pt>
                <c:pt idx="76">
                  <c:v>93</c:v>
                </c:pt>
                <c:pt idx="77">
                  <c:v>114</c:v>
                </c:pt>
                <c:pt idx="78">
                  <c:v>149.751</c:v>
                </c:pt>
                <c:pt idx="79">
                  <c:v>119.76599999999999</c:v>
                </c:pt>
                <c:pt idx="81">
                  <c:v>3</c:v>
                </c:pt>
                <c:pt idx="82">
                  <c:v>46.566000000000003</c:v>
                </c:pt>
                <c:pt idx="83">
                  <c:v>82.829000000000008</c:v>
                </c:pt>
                <c:pt idx="85">
                  <c:v>11.173</c:v>
                </c:pt>
                <c:pt idx="86">
                  <c:v>10.35</c:v>
                </c:pt>
                <c:pt idx="87">
                  <c:v>19.676000000000002</c:v>
                </c:pt>
                <c:pt idx="88">
                  <c:v>23.446000000000002</c:v>
                </c:pt>
                <c:pt idx="89">
                  <c:v>11.914</c:v>
                </c:pt>
                <c:pt idx="90">
                  <c:v>7</c:v>
                </c:pt>
                <c:pt idx="91">
                  <c:v>10</c:v>
                </c:pt>
                <c:pt idx="92">
                  <c:v>3.8490000000000002</c:v>
                </c:pt>
                <c:pt idx="93">
                  <c:v>10.334</c:v>
                </c:pt>
                <c:pt idx="94">
                  <c:v>2.04</c:v>
                </c:pt>
                <c:pt idx="95">
                  <c:v>4.33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DB08-425E-96D8-E7D71533228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65.400000000000006</c:v>
                </c:pt>
                <c:pt idx="1">
                  <c:v>65.400000000000006</c:v>
                </c:pt>
                <c:pt idx="2">
                  <c:v>65.400000000000006</c:v>
                </c:pt>
                <c:pt idx="3">
                  <c:v>65.400000000000006</c:v>
                </c:pt>
                <c:pt idx="4">
                  <c:v>56</c:v>
                </c:pt>
                <c:pt idx="5">
                  <c:v>56</c:v>
                </c:pt>
                <c:pt idx="6">
                  <c:v>56</c:v>
                </c:pt>
                <c:pt idx="7">
                  <c:v>56</c:v>
                </c:pt>
                <c:pt idx="8">
                  <c:v>29</c:v>
                </c:pt>
                <c:pt idx="9">
                  <c:v>20.9</c:v>
                </c:pt>
                <c:pt idx="10">
                  <c:v>20.9</c:v>
                </c:pt>
                <c:pt idx="11">
                  <c:v>20.9</c:v>
                </c:pt>
                <c:pt idx="12">
                  <c:v>30.9</c:v>
                </c:pt>
                <c:pt idx="13">
                  <c:v>6.7</c:v>
                </c:pt>
                <c:pt idx="14">
                  <c:v>16.7</c:v>
                </c:pt>
                <c:pt idx="15">
                  <c:v>37</c:v>
                </c:pt>
                <c:pt idx="16">
                  <c:v>86.6</c:v>
                </c:pt>
                <c:pt idx="17">
                  <c:v>73.2</c:v>
                </c:pt>
                <c:pt idx="18">
                  <c:v>82.6</c:v>
                </c:pt>
                <c:pt idx="19">
                  <c:v>65.3</c:v>
                </c:pt>
                <c:pt idx="20">
                  <c:v>0</c:v>
                </c:pt>
                <c:pt idx="21">
                  <c:v>127.7</c:v>
                </c:pt>
                <c:pt idx="22">
                  <c:v>159.19999999999999</c:v>
                </c:pt>
                <c:pt idx="23">
                  <c:v>275.39999999999998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54.9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26.9</c:v>
                </c:pt>
                <c:pt idx="57">
                  <c:v>26.9</c:v>
                </c:pt>
                <c:pt idx="58">
                  <c:v>26.9</c:v>
                </c:pt>
                <c:pt idx="59">
                  <c:v>26.9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27.9</c:v>
                </c:pt>
                <c:pt idx="81">
                  <c:v>13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B08-425E-96D8-E7D71533228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12">
                  <c:v>0.56999999999999995</c:v>
                </c:pt>
                <c:pt idx="13">
                  <c:v>4.9219999999999997</c:v>
                </c:pt>
                <c:pt idx="14">
                  <c:v>0.60399999999999998</c:v>
                </c:pt>
                <c:pt idx="17">
                  <c:v>0.82</c:v>
                </c:pt>
                <c:pt idx="18">
                  <c:v>7.2999999999999995E-2</c:v>
                </c:pt>
                <c:pt idx="19">
                  <c:v>5.7789999999999999</c:v>
                </c:pt>
                <c:pt idx="20">
                  <c:v>1.841</c:v>
                </c:pt>
                <c:pt idx="21">
                  <c:v>2.1040000000000001</c:v>
                </c:pt>
                <c:pt idx="22">
                  <c:v>1.601</c:v>
                </c:pt>
                <c:pt idx="24">
                  <c:v>6.819</c:v>
                </c:pt>
                <c:pt idx="25">
                  <c:v>8.4979999999999993</c:v>
                </c:pt>
                <c:pt idx="26">
                  <c:v>6.9160000000000004</c:v>
                </c:pt>
                <c:pt idx="27">
                  <c:v>4.3650000000000002</c:v>
                </c:pt>
                <c:pt idx="28">
                  <c:v>6.1260000000000003</c:v>
                </c:pt>
                <c:pt idx="29">
                  <c:v>18.013999999999999</c:v>
                </c:pt>
                <c:pt idx="32">
                  <c:v>3.5249999999999999</c:v>
                </c:pt>
                <c:pt idx="33">
                  <c:v>3.4180000000000001</c:v>
                </c:pt>
                <c:pt idx="34">
                  <c:v>22.007999999999999</c:v>
                </c:pt>
                <c:pt idx="35">
                  <c:v>15.143000000000001</c:v>
                </c:pt>
                <c:pt idx="36">
                  <c:v>17.338000000000001</c:v>
                </c:pt>
                <c:pt idx="37">
                  <c:v>4.92</c:v>
                </c:pt>
                <c:pt idx="38">
                  <c:v>6.43</c:v>
                </c:pt>
                <c:pt idx="39">
                  <c:v>8.4779999999999998</c:v>
                </c:pt>
                <c:pt idx="40">
                  <c:v>10</c:v>
                </c:pt>
                <c:pt idx="41">
                  <c:v>9.8870000000000005</c:v>
                </c:pt>
                <c:pt idx="42">
                  <c:v>9.5129999999999999</c:v>
                </c:pt>
                <c:pt idx="43">
                  <c:v>8.42</c:v>
                </c:pt>
                <c:pt idx="44">
                  <c:v>10.045999999999999</c:v>
                </c:pt>
                <c:pt idx="45">
                  <c:v>10.85</c:v>
                </c:pt>
                <c:pt idx="46">
                  <c:v>9.4930000000000003</c:v>
                </c:pt>
                <c:pt idx="47">
                  <c:v>9.452</c:v>
                </c:pt>
                <c:pt idx="48">
                  <c:v>15.095000000000001</c:v>
                </c:pt>
                <c:pt idx="49">
                  <c:v>12.916</c:v>
                </c:pt>
                <c:pt idx="50">
                  <c:v>12.042</c:v>
                </c:pt>
                <c:pt idx="51">
                  <c:v>5.6369999999999996</c:v>
                </c:pt>
                <c:pt idx="52">
                  <c:v>0.129</c:v>
                </c:pt>
                <c:pt idx="60">
                  <c:v>21.71</c:v>
                </c:pt>
                <c:pt idx="61">
                  <c:v>23.07</c:v>
                </c:pt>
                <c:pt idx="62">
                  <c:v>23.23</c:v>
                </c:pt>
                <c:pt idx="63">
                  <c:v>42.372</c:v>
                </c:pt>
                <c:pt idx="65">
                  <c:v>1.2999999999999999E-2</c:v>
                </c:pt>
                <c:pt idx="66">
                  <c:v>8.0000000000000002E-3</c:v>
                </c:pt>
                <c:pt idx="67">
                  <c:v>5.0000000000000001E-3</c:v>
                </c:pt>
                <c:pt idx="68">
                  <c:v>2.012</c:v>
                </c:pt>
                <c:pt idx="69">
                  <c:v>0.70099999999999996</c:v>
                </c:pt>
                <c:pt idx="70">
                  <c:v>0.10199999999999999</c:v>
                </c:pt>
                <c:pt idx="71">
                  <c:v>20.475000000000001</c:v>
                </c:pt>
                <c:pt idx="72">
                  <c:v>0.85299999999999998</c:v>
                </c:pt>
                <c:pt idx="73">
                  <c:v>0.17</c:v>
                </c:pt>
                <c:pt idx="74">
                  <c:v>0.17799999999999999</c:v>
                </c:pt>
                <c:pt idx="75">
                  <c:v>0.184</c:v>
                </c:pt>
                <c:pt idx="76">
                  <c:v>16.375</c:v>
                </c:pt>
                <c:pt idx="77">
                  <c:v>20.225999999999999</c:v>
                </c:pt>
                <c:pt idx="78">
                  <c:v>1.2999999999999999E-2</c:v>
                </c:pt>
                <c:pt idx="79">
                  <c:v>2.0350000000000001</c:v>
                </c:pt>
                <c:pt idx="80">
                  <c:v>25.497</c:v>
                </c:pt>
                <c:pt idx="81">
                  <c:v>35.146000000000001</c:v>
                </c:pt>
                <c:pt idx="82">
                  <c:v>10.603999999999999</c:v>
                </c:pt>
                <c:pt idx="83">
                  <c:v>7.6999999999999999E-2</c:v>
                </c:pt>
                <c:pt idx="84">
                  <c:v>21.094000000000001</c:v>
                </c:pt>
                <c:pt idx="85">
                  <c:v>1.9530000000000001</c:v>
                </c:pt>
                <c:pt idx="86">
                  <c:v>2.72</c:v>
                </c:pt>
                <c:pt idx="87">
                  <c:v>0.59099999999999997</c:v>
                </c:pt>
                <c:pt idx="90">
                  <c:v>2.1869999999999998</c:v>
                </c:pt>
                <c:pt idx="91">
                  <c:v>1.1679999999999999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DB08-425E-96D8-E7D71533228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DB08-425E-96D8-E7D71533228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65">
                  <c:v>17.411000000000001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DB08-425E-96D8-E7D7153322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82.49</c:v>
                </c:pt>
                <c:pt idx="1">
                  <c:v>82.42</c:v>
                </c:pt>
                <c:pt idx="2">
                  <c:v>86.87</c:v>
                </c:pt>
                <c:pt idx="3">
                  <c:v>81.33</c:v>
                </c:pt>
                <c:pt idx="4">
                  <c:v>82.92</c:v>
                </c:pt>
                <c:pt idx="5">
                  <c:v>84.52</c:v>
                </c:pt>
                <c:pt idx="6">
                  <c:v>82.89</c:v>
                </c:pt>
                <c:pt idx="7">
                  <c:v>84.99</c:v>
                </c:pt>
                <c:pt idx="8">
                  <c:v>85.99</c:v>
                </c:pt>
                <c:pt idx="9">
                  <c:v>85</c:v>
                </c:pt>
                <c:pt idx="10">
                  <c:v>86</c:v>
                </c:pt>
                <c:pt idx="11">
                  <c:v>76.64</c:v>
                </c:pt>
                <c:pt idx="12">
                  <c:v>86.99</c:v>
                </c:pt>
                <c:pt idx="13">
                  <c:v>98.21</c:v>
                </c:pt>
                <c:pt idx="14">
                  <c:v>92.67</c:v>
                </c:pt>
                <c:pt idx="15">
                  <c:v>88.82</c:v>
                </c:pt>
                <c:pt idx="16">
                  <c:v>87</c:v>
                </c:pt>
                <c:pt idx="17">
                  <c:v>98.16</c:v>
                </c:pt>
                <c:pt idx="18">
                  <c:v>91.73</c:v>
                </c:pt>
                <c:pt idx="19">
                  <c:v>104.53</c:v>
                </c:pt>
                <c:pt idx="20">
                  <c:v>93.97</c:v>
                </c:pt>
                <c:pt idx="21">
                  <c:v>93.43</c:v>
                </c:pt>
                <c:pt idx="22">
                  <c:v>101.98</c:v>
                </c:pt>
                <c:pt idx="23">
                  <c:v>113.82</c:v>
                </c:pt>
                <c:pt idx="24">
                  <c:v>108.93</c:v>
                </c:pt>
                <c:pt idx="25">
                  <c:v>140.38</c:v>
                </c:pt>
                <c:pt idx="26">
                  <c:v>163.03</c:v>
                </c:pt>
                <c:pt idx="27">
                  <c:v>138.75</c:v>
                </c:pt>
                <c:pt idx="28">
                  <c:v>214.38</c:v>
                </c:pt>
                <c:pt idx="29">
                  <c:v>242.93</c:v>
                </c:pt>
                <c:pt idx="30">
                  <c:v>105.29</c:v>
                </c:pt>
                <c:pt idx="31">
                  <c:v>91.14</c:v>
                </c:pt>
                <c:pt idx="32">
                  <c:v>91.48</c:v>
                </c:pt>
                <c:pt idx="33">
                  <c:v>86.58</c:v>
                </c:pt>
                <c:pt idx="34">
                  <c:v>86.05</c:v>
                </c:pt>
                <c:pt idx="35">
                  <c:v>81.99</c:v>
                </c:pt>
                <c:pt idx="36">
                  <c:v>85.5</c:v>
                </c:pt>
                <c:pt idx="37">
                  <c:v>87.85</c:v>
                </c:pt>
                <c:pt idx="38">
                  <c:v>82.18</c:v>
                </c:pt>
                <c:pt idx="39">
                  <c:v>74.61</c:v>
                </c:pt>
                <c:pt idx="40">
                  <c:v>83.1</c:v>
                </c:pt>
                <c:pt idx="41">
                  <c:v>81.8</c:v>
                </c:pt>
                <c:pt idx="42">
                  <c:v>78.81</c:v>
                </c:pt>
                <c:pt idx="43">
                  <c:v>61.77</c:v>
                </c:pt>
                <c:pt idx="44">
                  <c:v>64.92</c:v>
                </c:pt>
                <c:pt idx="45">
                  <c:v>59.02</c:v>
                </c:pt>
                <c:pt idx="46">
                  <c:v>64.09</c:v>
                </c:pt>
                <c:pt idx="47">
                  <c:v>62.62</c:v>
                </c:pt>
                <c:pt idx="48">
                  <c:v>58.74</c:v>
                </c:pt>
                <c:pt idx="49">
                  <c:v>30.09</c:v>
                </c:pt>
                <c:pt idx="50">
                  <c:v>65.209999999999994</c:v>
                </c:pt>
                <c:pt idx="51">
                  <c:v>65.680000000000007</c:v>
                </c:pt>
                <c:pt idx="52">
                  <c:v>58.9</c:v>
                </c:pt>
                <c:pt idx="53">
                  <c:v>69.81</c:v>
                </c:pt>
                <c:pt idx="54">
                  <c:v>58.82</c:v>
                </c:pt>
                <c:pt idx="55">
                  <c:v>85.8</c:v>
                </c:pt>
                <c:pt idx="56">
                  <c:v>64.5</c:v>
                </c:pt>
                <c:pt idx="57">
                  <c:v>75.08</c:v>
                </c:pt>
                <c:pt idx="58">
                  <c:v>83.35</c:v>
                </c:pt>
                <c:pt idx="59">
                  <c:v>89.74</c:v>
                </c:pt>
                <c:pt idx="60">
                  <c:v>94.1</c:v>
                </c:pt>
                <c:pt idx="61">
                  <c:v>102.35</c:v>
                </c:pt>
                <c:pt idx="62">
                  <c:v>103.89</c:v>
                </c:pt>
                <c:pt idx="63">
                  <c:v>183.17</c:v>
                </c:pt>
                <c:pt idx="64">
                  <c:v>195.59</c:v>
                </c:pt>
                <c:pt idx="65">
                  <c:v>283.29000000000002</c:v>
                </c:pt>
                <c:pt idx="66">
                  <c:v>327.54000000000002</c:v>
                </c:pt>
                <c:pt idx="67">
                  <c:v>346.05</c:v>
                </c:pt>
                <c:pt idx="68">
                  <c:v>131.13</c:v>
                </c:pt>
                <c:pt idx="69">
                  <c:v>129.35</c:v>
                </c:pt>
                <c:pt idx="70">
                  <c:v>128.30000000000001</c:v>
                </c:pt>
                <c:pt idx="71">
                  <c:v>139.9</c:v>
                </c:pt>
                <c:pt idx="72">
                  <c:v>186.67</c:v>
                </c:pt>
                <c:pt idx="73">
                  <c:v>171.39</c:v>
                </c:pt>
                <c:pt idx="74">
                  <c:v>143.02000000000001</c:v>
                </c:pt>
                <c:pt idx="75">
                  <c:v>132.04</c:v>
                </c:pt>
                <c:pt idx="76">
                  <c:v>228.12</c:v>
                </c:pt>
                <c:pt idx="77">
                  <c:v>141</c:v>
                </c:pt>
                <c:pt idx="78">
                  <c:v>116.34</c:v>
                </c:pt>
                <c:pt idx="79">
                  <c:v>111.54</c:v>
                </c:pt>
                <c:pt idx="80">
                  <c:v>196.19</c:v>
                </c:pt>
                <c:pt idx="81">
                  <c:v>155.13</c:v>
                </c:pt>
                <c:pt idx="82">
                  <c:v>122.92</c:v>
                </c:pt>
                <c:pt idx="83">
                  <c:v>103.95</c:v>
                </c:pt>
                <c:pt idx="84">
                  <c:v>143.02000000000001</c:v>
                </c:pt>
                <c:pt idx="85">
                  <c:v>103.96</c:v>
                </c:pt>
                <c:pt idx="86">
                  <c:v>103.95</c:v>
                </c:pt>
                <c:pt idx="87">
                  <c:v>87.59</c:v>
                </c:pt>
                <c:pt idx="88">
                  <c:v>88.1</c:v>
                </c:pt>
                <c:pt idx="89">
                  <c:v>86.42</c:v>
                </c:pt>
                <c:pt idx="90">
                  <c:v>85.4</c:v>
                </c:pt>
                <c:pt idx="91">
                  <c:v>83.32</c:v>
                </c:pt>
                <c:pt idx="92">
                  <c:v>82.47</c:v>
                </c:pt>
                <c:pt idx="93">
                  <c:v>80.14</c:v>
                </c:pt>
                <c:pt idx="94">
                  <c:v>73.260000000000005</c:v>
                </c:pt>
                <c:pt idx="95">
                  <c:v>69.760000000000005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B08-425E-96D8-E7D7153322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BF7A-492B-B4DB-10947FADB19D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BF7A-492B-B4DB-10947FADB19D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2.8</c:v>
                </c:pt>
                <c:pt idx="1">
                  <c:v>2.8</c:v>
                </c:pt>
                <c:pt idx="2">
                  <c:v>2.8</c:v>
                </c:pt>
                <c:pt idx="3">
                  <c:v>2.8</c:v>
                </c:pt>
                <c:pt idx="6">
                  <c:v>2.8</c:v>
                </c:pt>
                <c:pt idx="7">
                  <c:v>2.8</c:v>
                </c:pt>
                <c:pt idx="8">
                  <c:v>2.8</c:v>
                </c:pt>
                <c:pt idx="12">
                  <c:v>3.8559999999999999</c:v>
                </c:pt>
                <c:pt idx="13">
                  <c:v>1.024</c:v>
                </c:pt>
                <c:pt idx="15">
                  <c:v>2.8</c:v>
                </c:pt>
                <c:pt idx="23">
                  <c:v>3.6</c:v>
                </c:pt>
                <c:pt idx="24">
                  <c:v>3.6</c:v>
                </c:pt>
                <c:pt idx="28">
                  <c:v>0.01</c:v>
                </c:pt>
                <c:pt idx="32">
                  <c:v>0.85599999999999998</c:v>
                </c:pt>
                <c:pt idx="34">
                  <c:v>1.8660000000000001</c:v>
                </c:pt>
                <c:pt idx="36">
                  <c:v>5.2999999999999999E-2</c:v>
                </c:pt>
                <c:pt idx="37">
                  <c:v>0.01</c:v>
                </c:pt>
                <c:pt idx="38">
                  <c:v>0.01</c:v>
                </c:pt>
                <c:pt idx="39">
                  <c:v>4.01</c:v>
                </c:pt>
                <c:pt idx="40">
                  <c:v>0.01</c:v>
                </c:pt>
                <c:pt idx="41">
                  <c:v>0.01</c:v>
                </c:pt>
                <c:pt idx="42">
                  <c:v>0.01</c:v>
                </c:pt>
                <c:pt idx="43">
                  <c:v>4.01</c:v>
                </c:pt>
                <c:pt idx="44">
                  <c:v>2.0099999999999998</c:v>
                </c:pt>
                <c:pt idx="45">
                  <c:v>2.0099999999999998</c:v>
                </c:pt>
                <c:pt idx="46">
                  <c:v>0.01</c:v>
                </c:pt>
                <c:pt idx="47">
                  <c:v>0.01</c:v>
                </c:pt>
                <c:pt idx="48">
                  <c:v>0.05</c:v>
                </c:pt>
                <c:pt idx="49">
                  <c:v>4.05</c:v>
                </c:pt>
                <c:pt idx="50">
                  <c:v>4.05</c:v>
                </c:pt>
                <c:pt idx="51">
                  <c:v>4.05</c:v>
                </c:pt>
                <c:pt idx="52">
                  <c:v>2.0499999999999998</c:v>
                </c:pt>
                <c:pt idx="53">
                  <c:v>0.05</c:v>
                </c:pt>
                <c:pt idx="54">
                  <c:v>0.05</c:v>
                </c:pt>
                <c:pt idx="55">
                  <c:v>0.05</c:v>
                </c:pt>
                <c:pt idx="56">
                  <c:v>6.03</c:v>
                </c:pt>
                <c:pt idx="57">
                  <c:v>6.03</c:v>
                </c:pt>
                <c:pt idx="58">
                  <c:v>6.03</c:v>
                </c:pt>
                <c:pt idx="59">
                  <c:v>9.2299999999999986</c:v>
                </c:pt>
                <c:pt idx="60">
                  <c:v>0.01</c:v>
                </c:pt>
                <c:pt idx="61">
                  <c:v>0.01</c:v>
                </c:pt>
                <c:pt idx="62">
                  <c:v>0.01</c:v>
                </c:pt>
                <c:pt idx="63">
                  <c:v>0.01</c:v>
                </c:pt>
                <c:pt idx="64">
                  <c:v>0.01</c:v>
                </c:pt>
                <c:pt idx="65">
                  <c:v>0.01</c:v>
                </c:pt>
                <c:pt idx="66">
                  <c:v>0.01</c:v>
                </c:pt>
                <c:pt idx="67">
                  <c:v>0.01</c:v>
                </c:pt>
                <c:pt idx="68">
                  <c:v>4</c:v>
                </c:pt>
                <c:pt idx="69">
                  <c:v>4</c:v>
                </c:pt>
                <c:pt idx="70">
                  <c:v>4</c:v>
                </c:pt>
                <c:pt idx="71">
                  <c:v>4</c:v>
                </c:pt>
                <c:pt idx="72">
                  <c:v>6.4</c:v>
                </c:pt>
                <c:pt idx="73">
                  <c:v>5.6</c:v>
                </c:pt>
                <c:pt idx="79">
                  <c:v>0.1</c:v>
                </c:pt>
                <c:pt idx="84">
                  <c:v>1.1120000000000001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F7A-492B-B4DB-10947FADB19D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4.4390000000000001</c:v>
                </c:pt>
                <c:pt idx="1">
                  <c:v>5.907</c:v>
                </c:pt>
                <c:pt idx="2">
                  <c:v>17.094000000000001</c:v>
                </c:pt>
                <c:pt idx="3">
                  <c:v>6.3949999999999996</c:v>
                </c:pt>
                <c:pt idx="6">
                  <c:v>13.521000000000001</c:v>
                </c:pt>
                <c:pt idx="7">
                  <c:v>12.343</c:v>
                </c:pt>
                <c:pt idx="8">
                  <c:v>4.6610000000000005</c:v>
                </c:pt>
                <c:pt idx="11">
                  <c:v>2.282</c:v>
                </c:pt>
                <c:pt idx="12">
                  <c:v>5.548</c:v>
                </c:pt>
                <c:pt idx="13">
                  <c:v>2.3650000000000002</c:v>
                </c:pt>
                <c:pt idx="14">
                  <c:v>1.841</c:v>
                </c:pt>
                <c:pt idx="15">
                  <c:v>4.6479999999999997</c:v>
                </c:pt>
                <c:pt idx="24">
                  <c:v>6</c:v>
                </c:pt>
                <c:pt idx="25">
                  <c:v>1.3800000000000001</c:v>
                </c:pt>
                <c:pt idx="26">
                  <c:v>3.8410000000000002</c:v>
                </c:pt>
                <c:pt idx="27">
                  <c:v>0.08</c:v>
                </c:pt>
                <c:pt idx="28">
                  <c:v>1.7110000000000001</c:v>
                </c:pt>
                <c:pt idx="29">
                  <c:v>2.7240000000000002</c:v>
                </c:pt>
                <c:pt idx="32">
                  <c:v>2.8039999999999998</c:v>
                </c:pt>
                <c:pt idx="33">
                  <c:v>2.8</c:v>
                </c:pt>
                <c:pt idx="34">
                  <c:v>3.4480000000000004</c:v>
                </c:pt>
                <c:pt idx="35">
                  <c:v>3.6</c:v>
                </c:pt>
                <c:pt idx="36">
                  <c:v>6.67</c:v>
                </c:pt>
                <c:pt idx="37">
                  <c:v>4.8</c:v>
                </c:pt>
                <c:pt idx="38">
                  <c:v>4.8</c:v>
                </c:pt>
                <c:pt idx="40">
                  <c:v>4.0970000000000004</c:v>
                </c:pt>
                <c:pt idx="41">
                  <c:v>1.9590000000000001</c:v>
                </c:pt>
                <c:pt idx="43">
                  <c:v>2</c:v>
                </c:pt>
                <c:pt idx="48">
                  <c:v>5.8999999999999997E-2</c:v>
                </c:pt>
                <c:pt idx="49">
                  <c:v>2</c:v>
                </c:pt>
                <c:pt idx="50">
                  <c:v>0.7</c:v>
                </c:pt>
                <c:pt idx="51">
                  <c:v>2</c:v>
                </c:pt>
                <c:pt idx="53">
                  <c:v>0.01</c:v>
                </c:pt>
                <c:pt idx="54">
                  <c:v>3.7999999999999999E-2</c:v>
                </c:pt>
                <c:pt idx="55">
                  <c:v>1.1890000000000001</c:v>
                </c:pt>
                <c:pt idx="56">
                  <c:v>4.68</c:v>
                </c:pt>
                <c:pt idx="57">
                  <c:v>10.8</c:v>
                </c:pt>
                <c:pt idx="58">
                  <c:v>10.8</c:v>
                </c:pt>
                <c:pt idx="59">
                  <c:v>14.4</c:v>
                </c:pt>
                <c:pt idx="60">
                  <c:v>7.8540000000000001</c:v>
                </c:pt>
                <c:pt idx="65">
                  <c:v>2</c:v>
                </c:pt>
                <c:pt idx="66">
                  <c:v>2</c:v>
                </c:pt>
                <c:pt idx="67">
                  <c:v>1.8</c:v>
                </c:pt>
                <c:pt idx="68">
                  <c:v>2</c:v>
                </c:pt>
                <c:pt idx="69">
                  <c:v>0.7</c:v>
                </c:pt>
                <c:pt idx="70">
                  <c:v>2</c:v>
                </c:pt>
                <c:pt idx="71">
                  <c:v>2</c:v>
                </c:pt>
                <c:pt idx="72">
                  <c:v>6.84</c:v>
                </c:pt>
                <c:pt idx="73">
                  <c:v>6.8</c:v>
                </c:pt>
                <c:pt idx="84">
                  <c:v>10.337999999999999</c:v>
                </c:pt>
                <c:pt idx="85">
                  <c:v>16.138999999999999</c:v>
                </c:pt>
                <c:pt idx="86">
                  <c:v>19.64</c:v>
                </c:pt>
                <c:pt idx="87">
                  <c:v>5.798</c:v>
                </c:pt>
                <c:pt idx="88">
                  <c:v>3.9569999999999999</c:v>
                </c:pt>
                <c:pt idx="89">
                  <c:v>1.621</c:v>
                </c:pt>
                <c:pt idx="90">
                  <c:v>0.78200000000000003</c:v>
                </c:pt>
                <c:pt idx="91">
                  <c:v>0.42799999999999999</c:v>
                </c:pt>
                <c:pt idx="95">
                  <c:v>0.29099999999999998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F7A-492B-B4DB-10947FADB19D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BF7A-492B-B4DB-10947FADB19D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BF7A-492B-B4DB-10947FADB19D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BF7A-492B-B4DB-10947FADB19D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BF7A-492B-B4DB-10947FADB19D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BF7A-492B-B4DB-10947FADB19D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  <c:pt idx="23">
                  <c:v>40</c:v>
                </c:pt>
                <c:pt idx="24">
                  <c:v>40</c:v>
                </c:pt>
                <c:pt idx="25">
                  <c:v>1.105</c:v>
                </c:pt>
                <c:pt idx="27">
                  <c:v>26.631</c:v>
                </c:pt>
                <c:pt idx="28">
                  <c:v>22.981999999999999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F7A-492B-B4DB-10947FADB19D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33.1</c:v>
                </c:pt>
                <c:pt idx="1">
                  <c:v>32.200000000000003</c:v>
                </c:pt>
                <c:pt idx="2">
                  <c:v>22.1</c:v>
                </c:pt>
                <c:pt idx="3">
                  <c:v>28.6</c:v>
                </c:pt>
                <c:pt idx="4">
                  <c:v>33.700000000000003</c:v>
                </c:pt>
                <c:pt idx="5">
                  <c:v>34.9</c:v>
                </c:pt>
                <c:pt idx="6">
                  <c:v>14.5</c:v>
                </c:pt>
                <c:pt idx="7">
                  <c:v>16.8</c:v>
                </c:pt>
                <c:pt idx="8">
                  <c:v>0</c:v>
                </c:pt>
                <c:pt idx="9">
                  <c:v>0.6</c:v>
                </c:pt>
                <c:pt idx="10">
                  <c:v>0</c:v>
                </c:pt>
                <c:pt idx="11">
                  <c:v>1.1000000000000001</c:v>
                </c:pt>
                <c:pt idx="12">
                  <c:v>14.5</c:v>
                </c:pt>
                <c:pt idx="13">
                  <c:v>14.5</c:v>
                </c:pt>
                <c:pt idx="14">
                  <c:v>14.5</c:v>
                </c:pt>
                <c:pt idx="15">
                  <c:v>14.5</c:v>
                </c:pt>
                <c:pt idx="16">
                  <c:v>88.2</c:v>
                </c:pt>
                <c:pt idx="17">
                  <c:v>88.2</c:v>
                </c:pt>
                <c:pt idx="18">
                  <c:v>88.2</c:v>
                </c:pt>
                <c:pt idx="19">
                  <c:v>88.2</c:v>
                </c:pt>
                <c:pt idx="20">
                  <c:v>232.1</c:v>
                </c:pt>
                <c:pt idx="21">
                  <c:v>210.7</c:v>
                </c:pt>
                <c:pt idx="22">
                  <c:v>210.7</c:v>
                </c:pt>
                <c:pt idx="23">
                  <c:v>210.7</c:v>
                </c:pt>
                <c:pt idx="24">
                  <c:v>22.3</c:v>
                </c:pt>
                <c:pt idx="25">
                  <c:v>22.3</c:v>
                </c:pt>
                <c:pt idx="26">
                  <c:v>22.3</c:v>
                </c:pt>
                <c:pt idx="27">
                  <c:v>22.3</c:v>
                </c:pt>
                <c:pt idx="28">
                  <c:v>34.4</c:v>
                </c:pt>
                <c:pt idx="29">
                  <c:v>34.4</c:v>
                </c:pt>
                <c:pt idx="30">
                  <c:v>34.4</c:v>
                </c:pt>
                <c:pt idx="31">
                  <c:v>34.4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1.7</c:v>
                </c:pt>
                <c:pt idx="38">
                  <c:v>0</c:v>
                </c:pt>
                <c:pt idx="39">
                  <c:v>17.399999999999999</c:v>
                </c:pt>
                <c:pt idx="40">
                  <c:v>0.6</c:v>
                </c:pt>
                <c:pt idx="41">
                  <c:v>0.6</c:v>
                </c:pt>
                <c:pt idx="42">
                  <c:v>0.6</c:v>
                </c:pt>
                <c:pt idx="43">
                  <c:v>0.6</c:v>
                </c:pt>
                <c:pt idx="44">
                  <c:v>22.8</c:v>
                </c:pt>
                <c:pt idx="45">
                  <c:v>24.3</c:v>
                </c:pt>
                <c:pt idx="46">
                  <c:v>22.8</c:v>
                </c:pt>
                <c:pt idx="47">
                  <c:v>22.8</c:v>
                </c:pt>
                <c:pt idx="48">
                  <c:v>11.9</c:v>
                </c:pt>
                <c:pt idx="49">
                  <c:v>22.4</c:v>
                </c:pt>
                <c:pt idx="50">
                  <c:v>24</c:v>
                </c:pt>
                <c:pt idx="51">
                  <c:v>14.7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0.4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120</c:v>
                </c:pt>
                <c:pt idx="61">
                  <c:v>120</c:v>
                </c:pt>
                <c:pt idx="62">
                  <c:v>120</c:v>
                </c:pt>
                <c:pt idx="63">
                  <c:v>120</c:v>
                </c:pt>
                <c:pt idx="64">
                  <c:v>1.4</c:v>
                </c:pt>
                <c:pt idx="65">
                  <c:v>6.4</c:v>
                </c:pt>
                <c:pt idx="66">
                  <c:v>16.399999999999999</c:v>
                </c:pt>
                <c:pt idx="67">
                  <c:v>26.4</c:v>
                </c:pt>
                <c:pt idx="68">
                  <c:v>44.5</c:v>
                </c:pt>
                <c:pt idx="69">
                  <c:v>44.5</c:v>
                </c:pt>
                <c:pt idx="70">
                  <c:v>44.5</c:v>
                </c:pt>
                <c:pt idx="71">
                  <c:v>38.299999999999997</c:v>
                </c:pt>
                <c:pt idx="72">
                  <c:v>0.4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158.4</c:v>
                </c:pt>
                <c:pt idx="77">
                  <c:v>141.80000000000001</c:v>
                </c:pt>
                <c:pt idx="78">
                  <c:v>141.80000000000001</c:v>
                </c:pt>
                <c:pt idx="79">
                  <c:v>148.4</c:v>
                </c:pt>
                <c:pt idx="80">
                  <c:v>83.8</c:v>
                </c:pt>
                <c:pt idx="81">
                  <c:v>83.8</c:v>
                </c:pt>
                <c:pt idx="82">
                  <c:v>90.1</c:v>
                </c:pt>
                <c:pt idx="83">
                  <c:v>90.1</c:v>
                </c:pt>
                <c:pt idx="84">
                  <c:v>21.7</c:v>
                </c:pt>
                <c:pt idx="85">
                  <c:v>11.7</c:v>
                </c:pt>
                <c:pt idx="86">
                  <c:v>11.7</c:v>
                </c:pt>
                <c:pt idx="87">
                  <c:v>11.7</c:v>
                </c:pt>
                <c:pt idx="88">
                  <c:v>6.2</c:v>
                </c:pt>
                <c:pt idx="89">
                  <c:v>0</c:v>
                </c:pt>
                <c:pt idx="90">
                  <c:v>6.2</c:v>
                </c:pt>
                <c:pt idx="91">
                  <c:v>6.2</c:v>
                </c:pt>
                <c:pt idx="92">
                  <c:v>0</c:v>
                </c:pt>
                <c:pt idx="93">
                  <c:v>6.2</c:v>
                </c:pt>
                <c:pt idx="94">
                  <c:v>6.2</c:v>
                </c:pt>
                <c:pt idx="95">
                  <c:v>6.2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F7A-492B-B4DB-10947FADB19D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  <c:pt idx="0">
                  <c:v>24.978000000000002</c:v>
                </c:pt>
                <c:pt idx="1">
                  <c:v>25.792999999999999</c:v>
                </c:pt>
                <c:pt idx="2">
                  <c:v>26.68</c:v>
                </c:pt>
                <c:pt idx="3">
                  <c:v>27.581</c:v>
                </c:pt>
                <c:pt idx="4">
                  <c:v>26.382000000000001</c:v>
                </c:pt>
                <c:pt idx="5">
                  <c:v>24.164999999999999</c:v>
                </c:pt>
                <c:pt idx="6">
                  <c:v>27.94</c:v>
                </c:pt>
                <c:pt idx="7">
                  <c:v>27.245000000000001</c:v>
                </c:pt>
                <c:pt idx="8">
                  <c:v>25.277000000000001</c:v>
                </c:pt>
                <c:pt idx="9">
                  <c:v>23.823</c:v>
                </c:pt>
                <c:pt idx="10">
                  <c:v>24.530999999999999</c:v>
                </c:pt>
                <c:pt idx="11">
                  <c:v>17.481999999999999</c:v>
                </c:pt>
                <c:pt idx="12">
                  <c:v>14.276999999999999</c:v>
                </c:pt>
                <c:pt idx="13">
                  <c:v>5.4850000000000003</c:v>
                </c:pt>
                <c:pt idx="14">
                  <c:v>10.895</c:v>
                </c:pt>
                <c:pt idx="15">
                  <c:v>19.981000000000002</c:v>
                </c:pt>
                <c:pt idx="16">
                  <c:v>15.785</c:v>
                </c:pt>
                <c:pt idx="17">
                  <c:v>3.12</c:v>
                </c:pt>
                <c:pt idx="18">
                  <c:v>13.026999999999999</c:v>
                </c:pt>
                <c:pt idx="19">
                  <c:v>8.6999999999999994E-2</c:v>
                </c:pt>
                <c:pt idx="20">
                  <c:v>0.13700000000000001</c:v>
                </c:pt>
                <c:pt idx="21">
                  <c:v>1.393</c:v>
                </c:pt>
                <c:pt idx="22">
                  <c:v>0.11600000000000001</c:v>
                </c:pt>
                <c:pt idx="23">
                  <c:v>30.875</c:v>
                </c:pt>
                <c:pt idx="24">
                  <c:v>4.3280000000000003</c:v>
                </c:pt>
                <c:pt idx="25">
                  <c:v>6.5640000000000001</c:v>
                </c:pt>
                <c:pt idx="26">
                  <c:v>7.8</c:v>
                </c:pt>
                <c:pt idx="27">
                  <c:v>9.2249999999999996</c:v>
                </c:pt>
                <c:pt idx="28">
                  <c:v>15.282</c:v>
                </c:pt>
                <c:pt idx="30">
                  <c:v>7.258</c:v>
                </c:pt>
                <c:pt idx="31">
                  <c:v>17.279</c:v>
                </c:pt>
                <c:pt idx="32">
                  <c:v>32.564</c:v>
                </c:pt>
                <c:pt idx="33">
                  <c:v>26.041</c:v>
                </c:pt>
                <c:pt idx="34">
                  <c:v>23.164000000000001</c:v>
                </c:pt>
                <c:pt idx="35">
                  <c:v>18.952999999999999</c:v>
                </c:pt>
                <c:pt idx="36">
                  <c:v>18.103999999999999</c:v>
                </c:pt>
                <c:pt idx="37">
                  <c:v>5.9180000000000001</c:v>
                </c:pt>
                <c:pt idx="38">
                  <c:v>8.968</c:v>
                </c:pt>
                <c:pt idx="39">
                  <c:v>0.74099999999999999</c:v>
                </c:pt>
                <c:pt idx="40">
                  <c:v>7.25</c:v>
                </c:pt>
                <c:pt idx="41">
                  <c:v>9.2850000000000001</c:v>
                </c:pt>
                <c:pt idx="42">
                  <c:v>11.125999999999999</c:v>
                </c:pt>
                <c:pt idx="43">
                  <c:v>4.6219999999999999</c:v>
                </c:pt>
                <c:pt idx="44">
                  <c:v>0.157</c:v>
                </c:pt>
                <c:pt idx="48">
                  <c:v>6.3940000000000001</c:v>
                </c:pt>
                <c:pt idx="51">
                  <c:v>0.249</c:v>
                </c:pt>
                <c:pt idx="52">
                  <c:v>2.0289999999999999</c:v>
                </c:pt>
                <c:pt idx="53">
                  <c:v>2.1640000000000001</c:v>
                </c:pt>
                <c:pt idx="54">
                  <c:v>2.0859999999999999</c:v>
                </c:pt>
                <c:pt idx="55">
                  <c:v>1.478</c:v>
                </c:pt>
                <c:pt idx="56">
                  <c:v>19.384</c:v>
                </c:pt>
                <c:pt idx="57">
                  <c:v>13.361000000000001</c:v>
                </c:pt>
                <c:pt idx="58">
                  <c:v>11.898</c:v>
                </c:pt>
                <c:pt idx="59">
                  <c:v>18.803999999999998</c:v>
                </c:pt>
                <c:pt idx="60">
                  <c:v>1.6919999999999999</c:v>
                </c:pt>
                <c:pt idx="61">
                  <c:v>0.63400000000000001</c:v>
                </c:pt>
                <c:pt idx="62">
                  <c:v>0.47599999999999998</c:v>
                </c:pt>
                <c:pt idx="63">
                  <c:v>0.13800000000000001</c:v>
                </c:pt>
                <c:pt idx="64">
                  <c:v>30.364000000000001</c:v>
                </c:pt>
                <c:pt idx="65">
                  <c:v>30.673999999999999</c:v>
                </c:pt>
                <c:pt idx="66">
                  <c:v>30.98</c:v>
                </c:pt>
                <c:pt idx="67">
                  <c:v>31.76</c:v>
                </c:pt>
                <c:pt idx="70">
                  <c:v>0.93</c:v>
                </c:pt>
                <c:pt idx="71">
                  <c:v>2.5590000000000002</c:v>
                </c:pt>
                <c:pt idx="72">
                  <c:v>1.6879999999999999</c:v>
                </c:pt>
                <c:pt idx="73">
                  <c:v>3.1869999999999998</c:v>
                </c:pt>
                <c:pt idx="74">
                  <c:v>13.177</c:v>
                </c:pt>
                <c:pt idx="75">
                  <c:v>14.885</c:v>
                </c:pt>
                <c:pt idx="77">
                  <c:v>4.6399999999999997</c:v>
                </c:pt>
                <c:pt idx="78">
                  <c:v>16.704999999999998</c:v>
                </c:pt>
                <c:pt idx="79">
                  <c:v>0.70899999999999996</c:v>
                </c:pt>
                <c:pt idx="81">
                  <c:v>0.02</c:v>
                </c:pt>
                <c:pt idx="83">
                  <c:v>0.62</c:v>
                </c:pt>
                <c:pt idx="84">
                  <c:v>4.5</c:v>
                </c:pt>
                <c:pt idx="87">
                  <c:v>10.273999999999999</c:v>
                </c:pt>
                <c:pt idx="88">
                  <c:v>19.748000000000001</c:v>
                </c:pt>
                <c:pt idx="89">
                  <c:v>18.428999999999998</c:v>
                </c:pt>
                <c:pt idx="90">
                  <c:v>10.558</c:v>
                </c:pt>
                <c:pt idx="91">
                  <c:v>10.938000000000001</c:v>
                </c:pt>
                <c:pt idx="92">
                  <c:v>9.8360000000000003</c:v>
                </c:pt>
                <c:pt idx="93">
                  <c:v>9.4</c:v>
                </c:pt>
                <c:pt idx="94">
                  <c:v>0.34699999999999998</c:v>
                </c:pt>
                <c:pt idx="95">
                  <c:v>8.0000000000000002E-3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F7A-492B-B4DB-10947FADB19D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BF7A-492B-B4DB-10947FADB19D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BF7A-492B-B4DB-10947FADB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82.49</c:v>
                </c:pt>
                <c:pt idx="1">
                  <c:v>82.42</c:v>
                </c:pt>
                <c:pt idx="2">
                  <c:v>86.87</c:v>
                </c:pt>
                <c:pt idx="3">
                  <c:v>81.33</c:v>
                </c:pt>
                <c:pt idx="4">
                  <c:v>82.92</c:v>
                </c:pt>
                <c:pt idx="5">
                  <c:v>84.52</c:v>
                </c:pt>
                <c:pt idx="6">
                  <c:v>82.89</c:v>
                </c:pt>
                <c:pt idx="7">
                  <c:v>84.99</c:v>
                </c:pt>
                <c:pt idx="8">
                  <c:v>85.99</c:v>
                </c:pt>
                <c:pt idx="9">
                  <c:v>85</c:v>
                </c:pt>
                <c:pt idx="10">
                  <c:v>86</c:v>
                </c:pt>
                <c:pt idx="11">
                  <c:v>76.64</c:v>
                </c:pt>
                <c:pt idx="12">
                  <c:v>86.99</c:v>
                </c:pt>
                <c:pt idx="13">
                  <c:v>98.21</c:v>
                </c:pt>
                <c:pt idx="14">
                  <c:v>92.67</c:v>
                </c:pt>
                <c:pt idx="15">
                  <c:v>88.82</c:v>
                </c:pt>
                <c:pt idx="16">
                  <c:v>87</c:v>
                </c:pt>
                <c:pt idx="17">
                  <c:v>98.16</c:v>
                </c:pt>
                <c:pt idx="18">
                  <c:v>91.73</c:v>
                </c:pt>
                <c:pt idx="19">
                  <c:v>104.53</c:v>
                </c:pt>
                <c:pt idx="20">
                  <c:v>93.97</c:v>
                </c:pt>
                <c:pt idx="21">
                  <c:v>93.43</c:v>
                </c:pt>
                <c:pt idx="22">
                  <c:v>101.98</c:v>
                </c:pt>
                <c:pt idx="23">
                  <c:v>113.82</c:v>
                </c:pt>
                <c:pt idx="24">
                  <c:v>108.93</c:v>
                </c:pt>
                <c:pt idx="25">
                  <c:v>140.38</c:v>
                </c:pt>
                <c:pt idx="26">
                  <c:v>163.03</c:v>
                </c:pt>
                <c:pt idx="27">
                  <c:v>138.75</c:v>
                </c:pt>
                <c:pt idx="28">
                  <c:v>214.38</c:v>
                </c:pt>
                <c:pt idx="29">
                  <c:v>242.93</c:v>
                </c:pt>
                <c:pt idx="30">
                  <c:v>105.29</c:v>
                </c:pt>
                <c:pt idx="31">
                  <c:v>91.14</c:v>
                </c:pt>
                <c:pt idx="32">
                  <c:v>91.48</c:v>
                </c:pt>
                <c:pt idx="33">
                  <c:v>86.58</c:v>
                </c:pt>
                <c:pt idx="34">
                  <c:v>86.05</c:v>
                </c:pt>
                <c:pt idx="35">
                  <c:v>81.99</c:v>
                </c:pt>
                <c:pt idx="36">
                  <c:v>85.5</c:v>
                </c:pt>
                <c:pt idx="37">
                  <c:v>87.85</c:v>
                </c:pt>
                <c:pt idx="38">
                  <c:v>82.18</c:v>
                </c:pt>
                <c:pt idx="39">
                  <c:v>74.61</c:v>
                </c:pt>
                <c:pt idx="40">
                  <c:v>83.1</c:v>
                </c:pt>
                <c:pt idx="41">
                  <c:v>81.8</c:v>
                </c:pt>
                <c:pt idx="42">
                  <c:v>78.81</c:v>
                </c:pt>
                <c:pt idx="43">
                  <c:v>61.77</c:v>
                </c:pt>
                <c:pt idx="44">
                  <c:v>64.92</c:v>
                </c:pt>
                <c:pt idx="45">
                  <c:v>59.02</c:v>
                </c:pt>
                <c:pt idx="46">
                  <c:v>64.09</c:v>
                </c:pt>
                <c:pt idx="47">
                  <c:v>62.62</c:v>
                </c:pt>
                <c:pt idx="48">
                  <c:v>58.74</c:v>
                </c:pt>
                <c:pt idx="49">
                  <c:v>30.09</c:v>
                </c:pt>
                <c:pt idx="50">
                  <c:v>65.209999999999994</c:v>
                </c:pt>
                <c:pt idx="51">
                  <c:v>65.680000000000007</c:v>
                </c:pt>
                <c:pt idx="52">
                  <c:v>58.9</c:v>
                </c:pt>
                <c:pt idx="53">
                  <c:v>69.81</c:v>
                </c:pt>
                <c:pt idx="54">
                  <c:v>58.82</c:v>
                </c:pt>
                <c:pt idx="55">
                  <c:v>85.8</c:v>
                </c:pt>
                <c:pt idx="56">
                  <c:v>64.5</c:v>
                </c:pt>
                <c:pt idx="57">
                  <c:v>75.08</c:v>
                </c:pt>
                <c:pt idx="58">
                  <c:v>83.35</c:v>
                </c:pt>
                <c:pt idx="59">
                  <c:v>89.74</c:v>
                </c:pt>
                <c:pt idx="60">
                  <c:v>94.1</c:v>
                </c:pt>
                <c:pt idx="61">
                  <c:v>102.35</c:v>
                </c:pt>
                <c:pt idx="62">
                  <c:v>103.89</c:v>
                </c:pt>
                <c:pt idx="63">
                  <c:v>183.17</c:v>
                </c:pt>
                <c:pt idx="64">
                  <c:v>195.59</c:v>
                </c:pt>
                <c:pt idx="65">
                  <c:v>283.29000000000002</c:v>
                </c:pt>
                <c:pt idx="66">
                  <c:v>327.54000000000002</c:v>
                </c:pt>
                <c:pt idx="67">
                  <c:v>346.05</c:v>
                </c:pt>
                <c:pt idx="68">
                  <c:v>131.13</c:v>
                </c:pt>
                <c:pt idx="69">
                  <c:v>129.35</c:v>
                </c:pt>
                <c:pt idx="70">
                  <c:v>128.30000000000001</c:v>
                </c:pt>
                <c:pt idx="71">
                  <c:v>139.9</c:v>
                </c:pt>
                <c:pt idx="72">
                  <c:v>186.67</c:v>
                </c:pt>
                <c:pt idx="73">
                  <c:v>171.39</c:v>
                </c:pt>
                <c:pt idx="74">
                  <c:v>143.02000000000001</c:v>
                </c:pt>
                <c:pt idx="75">
                  <c:v>132.04</c:v>
                </c:pt>
                <c:pt idx="76">
                  <c:v>228.12</c:v>
                </c:pt>
                <c:pt idx="77">
                  <c:v>141</c:v>
                </c:pt>
                <c:pt idx="78">
                  <c:v>116.34</c:v>
                </c:pt>
                <c:pt idx="79">
                  <c:v>111.54</c:v>
                </c:pt>
                <c:pt idx="80">
                  <c:v>196.19</c:v>
                </c:pt>
                <c:pt idx="81">
                  <c:v>155.13</c:v>
                </c:pt>
                <c:pt idx="82">
                  <c:v>122.92</c:v>
                </c:pt>
                <c:pt idx="83">
                  <c:v>103.95</c:v>
                </c:pt>
                <c:pt idx="84">
                  <c:v>143.02000000000001</c:v>
                </c:pt>
                <c:pt idx="85">
                  <c:v>103.96</c:v>
                </c:pt>
                <c:pt idx="86">
                  <c:v>103.95</c:v>
                </c:pt>
                <c:pt idx="87">
                  <c:v>87.59</c:v>
                </c:pt>
                <c:pt idx="88">
                  <c:v>88.1</c:v>
                </c:pt>
                <c:pt idx="89">
                  <c:v>86.42</c:v>
                </c:pt>
                <c:pt idx="90">
                  <c:v>85.4</c:v>
                </c:pt>
                <c:pt idx="91">
                  <c:v>83.32</c:v>
                </c:pt>
                <c:pt idx="92">
                  <c:v>82.47</c:v>
                </c:pt>
                <c:pt idx="93">
                  <c:v>80.14</c:v>
                </c:pt>
                <c:pt idx="94">
                  <c:v>73.260000000000005</c:v>
                </c:pt>
                <c:pt idx="95">
                  <c:v>69.760000000000005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F7A-492B-B4DB-10947FADB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45986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65.400000000000006</v>
      </c>
      <c r="C5" s="25">
        <v>66.744</v>
      </c>
      <c r="D5" s="25">
        <v>68.734999999999999</v>
      </c>
      <c r="E5" s="25">
        <v>65.400000000000006</v>
      </c>
      <c r="F5" s="25">
        <v>60.073999999999998</v>
      </c>
      <c r="G5" s="25">
        <v>59.031999999999996</v>
      </c>
      <c r="H5" s="25">
        <v>58.78</v>
      </c>
      <c r="I5" s="25">
        <v>59.182000000000002</v>
      </c>
      <c r="J5" s="25">
        <v>32.756</v>
      </c>
      <c r="K5" s="25">
        <v>24.507999999999999</v>
      </c>
      <c r="L5" s="25">
        <v>24.553000000000001</v>
      </c>
      <c r="M5" s="25">
        <v>20.9</v>
      </c>
      <c r="N5" s="25">
        <v>38.176000000000002</v>
      </c>
      <c r="O5" s="25">
        <v>23.327999999999999</v>
      </c>
      <c r="P5" s="25">
        <v>27.260999999999999</v>
      </c>
      <c r="Q5" s="25">
        <v>41.978000000000002</v>
      </c>
      <c r="R5" s="25">
        <v>103.986</v>
      </c>
      <c r="S5" s="25">
        <v>91.29</v>
      </c>
      <c r="T5" s="25">
        <v>101.18899999999999</v>
      </c>
      <c r="U5" s="25">
        <v>88.287999999999997</v>
      </c>
      <c r="V5" s="25">
        <v>232.22499999999999</v>
      </c>
      <c r="W5" s="25">
        <v>212.08199999999999</v>
      </c>
      <c r="X5" s="25">
        <v>210.761</v>
      </c>
      <c r="Y5" s="25">
        <v>285.18099999999998</v>
      </c>
      <c r="Z5" s="25">
        <v>76.186999999999998</v>
      </c>
      <c r="AA5" s="25">
        <v>31.308</v>
      </c>
      <c r="AB5" s="25">
        <v>33.9</v>
      </c>
      <c r="AC5" s="25">
        <v>58.195999999999998</v>
      </c>
      <c r="AD5" s="25">
        <v>74.409000000000006</v>
      </c>
      <c r="AE5" s="25">
        <v>37.164000000000001</v>
      </c>
      <c r="AF5" s="25">
        <v>41.698</v>
      </c>
      <c r="AG5" s="25">
        <v>51.719000000000001</v>
      </c>
      <c r="AH5" s="25">
        <v>36.223999999999997</v>
      </c>
      <c r="AI5" s="25">
        <v>28.841000000000001</v>
      </c>
      <c r="AJ5" s="25">
        <v>28.478000000000002</v>
      </c>
      <c r="AK5" s="25">
        <v>22.553000000000001</v>
      </c>
      <c r="AL5" s="25">
        <v>24.827000000000002</v>
      </c>
      <c r="AM5" s="25">
        <v>12.428000000000001</v>
      </c>
      <c r="AN5" s="25">
        <v>13.778</v>
      </c>
      <c r="AO5" s="25">
        <v>22.151</v>
      </c>
      <c r="AP5" s="25">
        <v>11.994</v>
      </c>
      <c r="AQ5" s="25">
        <v>11.891999999999999</v>
      </c>
      <c r="AR5" s="25">
        <v>11.773</v>
      </c>
      <c r="AS5" s="25">
        <v>11.27</v>
      </c>
      <c r="AT5" s="25">
        <v>24.936</v>
      </c>
      <c r="AU5" s="25">
        <v>26.279</v>
      </c>
      <c r="AV5" s="25">
        <v>22.779</v>
      </c>
      <c r="AW5" s="25">
        <v>22.779</v>
      </c>
      <c r="AX5" s="25">
        <v>18.402999999999999</v>
      </c>
      <c r="AY5" s="25">
        <v>28.498000000000001</v>
      </c>
      <c r="AZ5" s="25">
        <v>28.771000000000001</v>
      </c>
      <c r="BA5" s="25">
        <v>20.952000000000002</v>
      </c>
      <c r="BB5" s="25">
        <v>4.5010000000000003</v>
      </c>
      <c r="BC5" s="25">
        <v>2.6459999999999999</v>
      </c>
      <c r="BD5" s="25">
        <v>2.5960000000000001</v>
      </c>
      <c r="BE5" s="25">
        <v>3.1389999999999998</v>
      </c>
      <c r="BF5" s="25">
        <v>30.125</v>
      </c>
      <c r="BG5" s="25">
        <v>30.222000000000001</v>
      </c>
      <c r="BH5" s="25">
        <v>28.759</v>
      </c>
      <c r="BI5" s="25">
        <v>42.465000000000003</v>
      </c>
      <c r="BJ5" s="25">
        <v>129.596</v>
      </c>
      <c r="BK5" s="25">
        <v>120.68300000000001</v>
      </c>
      <c r="BL5" s="25">
        <v>120.52500000000001</v>
      </c>
      <c r="BM5" s="25">
        <v>120.187</v>
      </c>
      <c r="BN5" s="25">
        <v>31.774000000000001</v>
      </c>
      <c r="BO5" s="25">
        <v>39.084000000000003</v>
      </c>
      <c r="BP5" s="25">
        <v>49.39</v>
      </c>
      <c r="BQ5" s="25">
        <v>59.97</v>
      </c>
      <c r="BR5" s="25">
        <v>50.5</v>
      </c>
      <c r="BS5" s="25">
        <v>49.2</v>
      </c>
      <c r="BT5" s="25">
        <v>51.43</v>
      </c>
      <c r="BU5" s="25">
        <v>46.859000000000002</v>
      </c>
      <c r="BV5" s="25">
        <v>15.327999999999999</v>
      </c>
      <c r="BW5" s="25">
        <v>15.587</v>
      </c>
      <c r="BX5" s="25">
        <v>13.177</v>
      </c>
      <c r="BY5" s="25">
        <v>14.885</v>
      </c>
      <c r="BZ5" s="25">
        <v>158.35599999999999</v>
      </c>
      <c r="CA5" s="25">
        <v>146.39599999999999</v>
      </c>
      <c r="CB5" s="25">
        <v>158.46100000000001</v>
      </c>
      <c r="CC5" s="25">
        <v>149.166</v>
      </c>
      <c r="CD5" s="25">
        <v>83.796000000000006</v>
      </c>
      <c r="CE5" s="25">
        <v>83.85</v>
      </c>
      <c r="CF5" s="25">
        <v>90.094999999999999</v>
      </c>
      <c r="CG5" s="25">
        <v>90.715000000000003</v>
      </c>
      <c r="CH5" s="25">
        <v>37.65</v>
      </c>
      <c r="CI5" s="25">
        <v>27.838999999999999</v>
      </c>
      <c r="CJ5" s="25">
        <v>31.34</v>
      </c>
      <c r="CK5" s="25">
        <v>27.771999999999998</v>
      </c>
      <c r="CL5" s="25">
        <v>29.905000000000001</v>
      </c>
      <c r="CM5" s="25">
        <v>20.05</v>
      </c>
      <c r="CN5" s="25">
        <v>17.54</v>
      </c>
      <c r="CO5" s="25">
        <v>17.565999999999999</v>
      </c>
      <c r="CP5" s="25">
        <v>9.8360000000000003</v>
      </c>
      <c r="CQ5" s="25">
        <v>15.6</v>
      </c>
      <c r="CR5" s="25">
        <v>6.5469999999999997</v>
      </c>
      <c r="CS5" s="25">
        <v>6.4989999999999997</v>
      </c>
      <c r="CT5" s="26"/>
      <c r="CU5" s="26"/>
      <c r="CV5" s="26"/>
      <c r="CW5" s="27"/>
      <c r="CX5" s="28">
        <f t="array" ref="CX5">SUMPRODUCT(B5:CW5*0.25)</f>
        <v>1294.4007500000002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82.49</v>
      </c>
      <c r="C8" s="37">
        <v>82.42</v>
      </c>
      <c r="D8" s="37">
        <v>86.87</v>
      </c>
      <c r="E8" s="37">
        <v>81.33</v>
      </c>
      <c r="F8" s="37">
        <v>82.92</v>
      </c>
      <c r="G8" s="37">
        <v>84.52</v>
      </c>
      <c r="H8" s="37">
        <v>82.89</v>
      </c>
      <c r="I8" s="37">
        <v>84.99</v>
      </c>
      <c r="J8" s="37">
        <v>85.99</v>
      </c>
      <c r="K8" s="37">
        <v>85</v>
      </c>
      <c r="L8" s="37">
        <v>86</v>
      </c>
      <c r="M8" s="37">
        <v>76.64</v>
      </c>
      <c r="N8" s="37">
        <v>86.99</v>
      </c>
      <c r="O8" s="37">
        <v>98.21</v>
      </c>
      <c r="P8" s="37">
        <v>92.67</v>
      </c>
      <c r="Q8" s="37">
        <v>88.82</v>
      </c>
      <c r="R8" s="37">
        <v>87</v>
      </c>
      <c r="S8" s="37">
        <v>98.16</v>
      </c>
      <c r="T8" s="37">
        <v>91.73</v>
      </c>
      <c r="U8" s="37">
        <v>104.53</v>
      </c>
      <c r="V8" s="37">
        <v>93.97</v>
      </c>
      <c r="W8" s="37">
        <v>93.43</v>
      </c>
      <c r="X8" s="37">
        <v>101.98</v>
      </c>
      <c r="Y8" s="37">
        <v>113.82</v>
      </c>
      <c r="Z8" s="37">
        <v>108.93</v>
      </c>
      <c r="AA8" s="37">
        <v>140.38</v>
      </c>
      <c r="AB8" s="37">
        <v>163.03</v>
      </c>
      <c r="AC8" s="37">
        <v>138.75</v>
      </c>
      <c r="AD8" s="37">
        <v>214.38</v>
      </c>
      <c r="AE8" s="37">
        <v>242.93</v>
      </c>
      <c r="AF8" s="37">
        <v>105.29</v>
      </c>
      <c r="AG8" s="37">
        <v>91.14</v>
      </c>
      <c r="AH8" s="37">
        <v>91.48</v>
      </c>
      <c r="AI8" s="37">
        <v>86.58</v>
      </c>
      <c r="AJ8" s="37">
        <v>86.05</v>
      </c>
      <c r="AK8" s="37">
        <v>81.99</v>
      </c>
      <c r="AL8" s="37">
        <v>85.5</v>
      </c>
      <c r="AM8" s="37">
        <v>87.85</v>
      </c>
      <c r="AN8" s="37">
        <v>82.18</v>
      </c>
      <c r="AO8" s="37">
        <v>74.61</v>
      </c>
      <c r="AP8" s="37">
        <v>83.1</v>
      </c>
      <c r="AQ8" s="37">
        <v>81.8</v>
      </c>
      <c r="AR8" s="37">
        <v>78.81</v>
      </c>
      <c r="AS8" s="37">
        <v>61.77</v>
      </c>
      <c r="AT8" s="37">
        <v>64.92</v>
      </c>
      <c r="AU8" s="37">
        <v>59.02</v>
      </c>
      <c r="AV8" s="37">
        <v>64.09</v>
      </c>
      <c r="AW8" s="37">
        <v>62.62</v>
      </c>
      <c r="AX8" s="37">
        <v>58.74</v>
      </c>
      <c r="AY8" s="37">
        <v>30.09</v>
      </c>
      <c r="AZ8" s="37">
        <v>65.209999999999994</v>
      </c>
      <c r="BA8" s="37">
        <v>65.680000000000007</v>
      </c>
      <c r="BB8" s="37">
        <v>58.9</v>
      </c>
      <c r="BC8" s="37">
        <v>69.81</v>
      </c>
      <c r="BD8" s="37">
        <v>58.82</v>
      </c>
      <c r="BE8" s="37">
        <v>85.8</v>
      </c>
      <c r="BF8" s="37">
        <v>64.5</v>
      </c>
      <c r="BG8" s="37">
        <v>75.08</v>
      </c>
      <c r="BH8" s="37">
        <v>83.35</v>
      </c>
      <c r="BI8" s="37">
        <v>89.74</v>
      </c>
      <c r="BJ8" s="37">
        <v>94.1</v>
      </c>
      <c r="BK8" s="37">
        <v>102.35</v>
      </c>
      <c r="BL8" s="37">
        <v>103.89</v>
      </c>
      <c r="BM8" s="37">
        <v>183.17</v>
      </c>
      <c r="BN8" s="37">
        <v>195.59</v>
      </c>
      <c r="BO8" s="37">
        <v>283.29000000000002</v>
      </c>
      <c r="BP8" s="37">
        <v>327.54000000000002</v>
      </c>
      <c r="BQ8" s="37">
        <v>346.05</v>
      </c>
      <c r="BR8" s="37">
        <v>131.13</v>
      </c>
      <c r="BS8" s="37">
        <v>129.35</v>
      </c>
      <c r="BT8" s="37">
        <v>128.30000000000001</v>
      </c>
      <c r="BU8" s="37">
        <v>139.9</v>
      </c>
      <c r="BV8" s="37">
        <v>186.67</v>
      </c>
      <c r="BW8" s="37">
        <v>171.39</v>
      </c>
      <c r="BX8" s="37">
        <v>143.02000000000001</v>
      </c>
      <c r="BY8" s="37">
        <v>132.04</v>
      </c>
      <c r="BZ8" s="37">
        <v>228.12</v>
      </c>
      <c r="CA8" s="37">
        <v>141</v>
      </c>
      <c r="CB8" s="37">
        <v>116.34</v>
      </c>
      <c r="CC8" s="37">
        <v>111.54</v>
      </c>
      <c r="CD8" s="37">
        <v>196.19</v>
      </c>
      <c r="CE8" s="37">
        <v>155.13</v>
      </c>
      <c r="CF8" s="37">
        <v>122.92</v>
      </c>
      <c r="CG8" s="37">
        <v>103.95</v>
      </c>
      <c r="CH8" s="37">
        <v>143.02000000000001</v>
      </c>
      <c r="CI8" s="37">
        <v>103.96</v>
      </c>
      <c r="CJ8" s="37">
        <v>103.95</v>
      </c>
      <c r="CK8" s="37">
        <v>87.59</v>
      </c>
      <c r="CL8" s="37">
        <v>88.1</v>
      </c>
      <c r="CM8" s="37">
        <v>86.42</v>
      </c>
      <c r="CN8" s="37">
        <v>85.4</v>
      </c>
      <c r="CO8" s="37">
        <v>83.32</v>
      </c>
      <c r="CP8" s="37">
        <v>82.47</v>
      </c>
      <c r="CQ8" s="37">
        <v>80.14</v>
      </c>
      <c r="CR8" s="37">
        <v>73.260000000000005</v>
      </c>
      <c r="CS8" s="37">
        <v>69.760000000000005</v>
      </c>
      <c r="CT8" s="38"/>
      <c r="CU8" s="38"/>
      <c r="CV8" s="38"/>
      <c r="CW8" s="39"/>
      <c r="CX8" s="40">
        <f>IF(SUM(B8:CW8)&lt;&gt;0,AVERAGEIF(B8:CW8,"&lt;&gt;"""),"")</f>
        <v>108.92343750000008</v>
      </c>
    </row>
    <row r="9" spans="1:102" ht="24.95" customHeight="1" thickBot="1" x14ac:dyDescent="0.25">
      <c r="A9" s="41" t="s">
        <v>6</v>
      </c>
      <c r="B9" s="42">
        <v>83.277500000000003</v>
      </c>
      <c r="C9" s="43">
        <v>83.277500000000003</v>
      </c>
      <c r="D9" s="43">
        <v>83.277500000000003</v>
      </c>
      <c r="E9" s="43">
        <v>83.277500000000003</v>
      </c>
      <c r="F9" s="43">
        <v>83.83</v>
      </c>
      <c r="G9" s="43">
        <v>83.83</v>
      </c>
      <c r="H9" s="43">
        <v>83.83</v>
      </c>
      <c r="I9" s="43">
        <v>83.83</v>
      </c>
      <c r="J9" s="43">
        <v>83.407499999999999</v>
      </c>
      <c r="K9" s="43">
        <v>83.407499999999999</v>
      </c>
      <c r="L9" s="43">
        <v>83.407499999999999</v>
      </c>
      <c r="M9" s="43">
        <v>83.407499999999999</v>
      </c>
      <c r="N9" s="43">
        <v>91.672499999999999</v>
      </c>
      <c r="O9" s="43">
        <v>91.672499999999999</v>
      </c>
      <c r="P9" s="43">
        <v>91.672499999999999</v>
      </c>
      <c r="Q9" s="43">
        <v>91.672499999999999</v>
      </c>
      <c r="R9" s="43">
        <v>95.355000000000004</v>
      </c>
      <c r="S9" s="43">
        <v>95.355000000000004</v>
      </c>
      <c r="T9" s="43">
        <v>95.355000000000004</v>
      </c>
      <c r="U9" s="43">
        <v>95.355000000000004</v>
      </c>
      <c r="V9" s="43">
        <v>100.8</v>
      </c>
      <c r="W9" s="43">
        <v>100.8</v>
      </c>
      <c r="X9" s="43">
        <v>100.8</v>
      </c>
      <c r="Y9" s="43">
        <v>100.8</v>
      </c>
      <c r="Z9" s="43">
        <v>137.77250000000001</v>
      </c>
      <c r="AA9" s="43">
        <v>137.77250000000001</v>
      </c>
      <c r="AB9" s="43">
        <v>137.77250000000001</v>
      </c>
      <c r="AC9" s="43">
        <v>137.77250000000001</v>
      </c>
      <c r="AD9" s="43">
        <v>163.435</v>
      </c>
      <c r="AE9" s="43">
        <v>163.435</v>
      </c>
      <c r="AF9" s="43">
        <v>163.435</v>
      </c>
      <c r="AG9" s="43">
        <v>163.435</v>
      </c>
      <c r="AH9" s="43">
        <v>86.525000000000006</v>
      </c>
      <c r="AI9" s="43">
        <v>86.525000000000006</v>
      </c>
      <c r="AJ9" s="43">
        <v>86.525000000000006</v>
      </c>
      <c r="AK9" s="43">
        <v>86.525000000000006</v>
      </c>
      <c r="AL9" s="43">
        <v>82.534999999999997</v>
      </c>
      <c r="AM9" s="43">
        <v>82.534999999999997</v>
      </c>
      <c r="AN9" s="43">
        <v>82.534999999999997</v>
      </c>
      <c r="AO9" s="43">
        <v>82.534999999999997</v>
      </c>
      <c r="AP9" s="43">
        <v>76.37</v>
      </c>
      <c r="AQ9" s="43">
        <v>76.37</v>
      </c>
      <c r="AR9" s="43">
        <v>76.37</v>
      </c>
      <c r="AS9" s="43">
        <v>76.37</v>
      </c>
      <c r="AT9" s="43">
        <v>62.662500000000001</v>
      </c>
      <c r="AU9" s="43">
        <v>62.662500000000001</v>
      </c>
      <c r="AV9" s="43">
        <v>62.662500000000001</v>
      </c>
      <c r="AW9" s="43">
        <v>62.662500000000001</v>
      </c>
      <c r="AX9" s="43">
        <v>54.93</v>
      </c>
      <c r="AY9" s="43">
        <v>54.93</v>
      </c>
      <c r="AZ9" s="43">
        <v>54.93</v>
      </c>
      <c r="BA9" s="43">
        <v>54.93</v>
      </c>
      <c r="BB9" s="43">
        <v>68.332499999999996</v>
      </c>
      <c r="BC9" s="43">
        <v>68.332499999999996</v>
      </c>
      <c r="BD9" s="43">
        <v>68.332499999999996</v>
      </c>
      <c r="BE9" s="43">
        <v>68.332499999999996</v>
      </c>
      <c r="BF9" s="43">
        <v>78.167500000000004</v>
      </c>
      <c r="BG9" s="43">
        <v>78.167500000000004</v>
      </c>
      <c r="BH9" s="43">
        <v>78.167500000000004</v>
      </c>
      <c r="BI9" s="43">
        <v>78.167500000000004</v>
      </c>
      <c r="BJ9" s="43">
        <v>120.8775</v>
      </c>
      <c r="BK9" s="43">
        <v>120.8775</v>
      </c>
      <c r="BL9" s="43">
        <v>120.8775</v>
      </c>
      <c r="BM9" s="43">
        <v>120.8775</v>
      </c>
      <c r="BN9" s="43">
        <v>288.11750000000001</v>
      </c>
      <c r="BO9" s="43">
        <v>288.11750000000001</v>
      </c>
      <c r="BP9" s="43">
        <v>288.11750000000001</v>
      </c>
      <c r="BQ9" s="43">
        <v>288.11750000000001</v>
      </c>
      <c r="BR9" s="43">
        <v>132.16999999999999</v>
      </c>
      <c r="BS9" s="43">
        <v>132.16999999999999</v>
      </c>
      <c r="BT9" s="43">
        <v>132.16999999999999</v>
      </c>
      <c r="BU9" s="43">
        <v>132.16999999999999</v>
      </c>
      <c r="BV9" s="43">
        <v>158.28</v>
      </c>
      <c r="BW9" s="43">
        <v>158.28</v>
      </c>
      <c r="BX9" s="43">
        <v>158.28</v>
      </c>
      <c r="BY9" s="43">
        <v>158.28</v>
      </c>
      <c r="BZ9" s="43">
        <v>149.25</v>
      </c>
      <c r="CA9" s="43">
        <v>149.25</v>
      </c>
      <c r="CB9" s="43">
        <v>149.25</v>
      </c>
      <c r="CC9" s="43">
        <v>149.25</v>
      </c>
      <c r="CD9" s="43">
        <v>144.54750000000001</v>
      </c>
      <c r="CE9" s="43">
        <v>144.54750000000001</v>
      </c>
      <c r="CF9" s="43">
        <v>144.54750000000001</v>
      </c>
      <c r="CG9" s="43">
        <v>144.54750000000001</v>
      </c>
      <c r="CH9" s="43">
        <v>109.63</v>
      </c>
      <c r="CI9" s="43">
        <v>109.63</v>
      </c>
      <c r="CJ9" s="43">
        <v>109.63</v>
      </c>
      <c r="CK9" s="43">
        <v>109.63</v>
      </c>
      <c r="CL9" s="43">
        <v>85.81</v>
      </c>
      <c r="CM9" s="43">
        <v>85.81</v>
      </c>
      <c r="CN9" s="43">
        <v>85.81</v>
      </c>
      <c r="CO9" s="43">
        <v>85.81</v>
      </c>
      <c r="CP9" s="43">
        <v>76.407499999999999</v>
      </c>
      <c r="CQ9" s="43">
        <v>76.407499999999999</v>
      </c>
      <c r="CR9" s="43">
        <v>76.407499999999999</v>
      </c>
      <c r="CS9" s="43">
        <v>76.407499999999999</v>
      </c>
      <c r="CT9" s="44"/>
      <c r="CU9" s="44"/>
      <c r="CV9" s="44"/>
      <c r="CW9" s="45"/>
      <c r="CX9" s="46">
        <f>IF(SUM(B9:CW9)&lt;&gt;0,AVERAGEIF(B9:CW9,"&lt;&gt;"""),"")</f>
        <v>108.92343749999996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>
        <v>10</v>
      </c>
      <c r="W11" s="53"/>
      <c r="X11" s="53"/>
      <c r="Y11" s="53"/>
      <c r="Z11" s="53"/>
      <c r="AA11" s="53">
        <v>10</v>
      </c>
      <c r="AB11" s="53">
        <v>10</v>
      </c>
      <c r="AC11" s="53">
        <v>10</v>
      </c>
      <c r="AD11" s="53">
        <v>10</v>
      </c>
      <c r="AE11" s="53">
        <v>10</v>
      </c>
      <c r="AF11" s="53"/>
      <c r="AG11" s="53"/>
      <c r="AH11" s="53"/>
      <c r="AI11" s="53"/>
      <c r="AJ11" s="53"/>
      <c r="AK11" s="53"/>
      <c r="AL11" s="53"/>
      <c r="AM11" s="53"/>
      <c r="AN11" s="53"/>
      <c r="AO11" s="53">
        <v>10</v>
      </c>
      <c r="AP11" s="53"/>
      <c r="AQ11" s="53"/>
      <c r="AR11" s="53"/>
      <c r="AS11" s="53"/>
      <c r="AT11" s="53">
        <v>10</v>
      </c>
      <c r="AU11" s="53">
        <v>10</v>
      </c>
      <c r="AV11" s="53">
        <v>10</v>
      </c>
      <c r="AW11" s="53">
        <v>10</v>
      </c>
      <c r="AX11" s="53"/>
      <c r="AY11" s="53">
        <v>10</v>
      </c>
      <c r="AZ11" s="53">
        <v>10</v>
      </c>
      <c r="BA11" s="53">
        <v>10</v>
      </c>
      <c r="BB11" s="53">
        <v>0.90700000000000003</v>
      </c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>
        <v>10</v>
      </c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>
        <v>10</v>
      </c>
      <c r="CA11" s="53">
        <v>3.8039999999999998</v>
      </c>
      <c r="CB11" s="53"/>
      <c r="CC11" s="53">
        <v>10</v>
      </c>
      <c r="CD11" s="53">
        <v>10</v>
      </c>
      <c r="CE11" s="53">
        <v>10</v>
      </c>
      <c r="CF11" s="53">
        <v>10</v>
      </c>
      <c r="CG11" s="53">
        <v>3.1280000000000001</v>
      </c>
      <c r="CH11" s="53">
        <v>10</v>
      </c>
      <c r="CI11" s="53">
        <v>7.7089999999999996</v>
      </c>
      <c r="CJ11" s="53">
        <v>9.9060000000000006</v>
      </c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58.863500000000002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>
        <v>4</v>
      </c>
      <c r="O13" s="65">
        <v>4</v>
      </c>
      <c r="P13" s="65">
        <v>4</v>
      </c>
      <c r="Q13" s="65"/>
      <c r="R13" s="65">
        <v>8</v>
      </c>
      <c r="S13" s="65">
        <v>8</v>
      </c>
      <c r="T13" s="65">
        <v>8</v>
      </c>
      <c r="U13" s="65">
        <v>8</v>
      </c>
      <c r="V13" s="65">
        <v>126.51300000000001</v>
      </c>
      <c r="W13" s="65">
        <v>75.649000000000001</v>
      </c>
      <c r="X13" s="65">
        <v>41.524000000000001</v>
      </c>
      <c r="Y13" s="65"/>
      <c r="Z13" s="65">
        <v>60.317000000000007</v>
      </c>
      <c r="AA13" s="65">
        <v>0.10200000000000001</v>
      </c>
      <c r="AB13" s="65"/>
      <c r="AC13" s="65">
        <v>36.56</v>
      </c>
      <c r="AD13" s="65"/>
      <c r="AE13" s="65"/>
      <c r="AF13" s="65">
        <v>23.872</v>
      </c>
      <c r="AG13" s="65">
        <v>46.779999999999994</v>
      </c>
      <c r="AH13" s="65">
        <v>29.486000000000001</v>
      </c>
      <c r="AI13" s="65">
        <v>22.52</v>
      </c>
      <c r="AJ13" s="65">
        <v>4</v>
      </c>
      <c r="AK13" s="65">
        <v>5</v>
      </c>
      <c r="AL13" s="65">
        <v>4</v>
      </c>
      <c r="AM13" s="65">
        <v>4</v>
      </c>
      <c r="AN13" s="65">
        <v>1</v>
      </c>
      <c r="AO13" s="65"/>
      <c r="AP13" s="65"/>
      <c r="AQ13" s="65">
        <v>1</v>
      </c>
      <c r="AR13" s="65">
        <v>1</v>
      </c>
      <c r="AS13" s="65">
        <v>1</v>
      </c>
      <c r="AT13" s="65">
        <v>1</v>
      </c>
      <c r="AU13" s="65">
        <v>1</v>
      </c>
      <c r="AV13" s="65">
        <v>1</v>
      </c>
      <c r="AW13" s="65">
        <v>1</v>
      </c>
      <c r="AX13" s="65">
        <v>1</v>
      </c>
      <c r="AY13" s="65">
        <v>1</v>
      </c>
      <c r="AZ13" s="65">
        <v>1</v>
      </c>
      <c r="BA13" s="65">
        <v>1</v>
      </c>
      <c r="BB13" s="65">
        <v>1</v>
      </c>
      <c r="BC13" s="65">
        <v>1</v>
      </c>
      <c r="BD13" s="65">
        <v>1</v>
      </c>
      <c r="BE13" s="65">
        <v>1</v>
      </c>
      <c r="BF13" s="65">
        <v>1</v>
      </c>
      <c r="BG13" s="65">
        <v>1</v>
      </c>
      <c r="BH13" s="65"/>
      <c r="BI13" s="65">
        <v>12.885999999999999</v>
      </c>
      <c r="BJ13" s="65">
        <v>106.447</v>
      </c>
      <c r="BK13" s="65">
        <v>90.921999999999997</v>
      </c>
      <c r="BL13" s="65">
        <v>37.335000000000001</v>
      </c>
      <c r="BM13" s="65">
        <v>3</v>
      </c>
      <c r="BN13" s="65">
        <v>23.169</v>
      </c>
      <c r="BO13" s="65">
        <v>4</v>
      </c>
      <c r="BP13" s="65">
        <v>32.607999999999997</v>
      </c>
      <c r="BQ13" s="65">
        <v>46.82</v>
      </c>
      <c r="BR13" s="65">
        <v>11.057</v>
      </c>
      <c r="BS13" s="65">
        <v>9.1790000000000003</v>
      </c>
      <c r="BT13" s="65">
        <v>9.0440000000000005</v>
      </c>
      <c r="BU13" s="65">
        <v>9.0980000000000008</v>
      </c>
      <c r="BV13" s="65">
        <v>5</v>
      </c>
      <c r="BW13" s="65">
        <v>7.4109999999999996</v>
      </c>
      <c r="BX13" s="65">
        <v>5</v>
      </c>
      <c r="BY13" s="65">
        <v>6.5810000000000004</v>
      </c>
      <c r="BZ13" s="65">
        <v>93</v>
      </c>
      <c r="CA13" s="65">
        <v>114</v>
      </c>
      <c r="CB13" s="65">
        <v>149.751</v>
      </c>
      <c r="CC13" s="65">
        <v>119.76599999999999</v>
      </c>
      <c r="CD13" s="65"/>
      <c r="CE13" s="65">
        <v>3</v>
      </c>
      <c r="CF13" s="65">
        <v>46.566000000000003</v>
      </c>
      <c r="CG13" s="65">
        <v>82.829000000000008</v>
      </c>
      <c r="CH13" s="65"/>
      <c r="CI13" s="65">
        <v>11.173</v>
      </c>
      <c r="CJ13" s="65">
        <v>10.35</v>
      </c>
      <c r="CK13" s="65">
        <v>19.676000000000002</v>
      </c>
      <c r="CL13" s="65">
        <v>23.446000000000002</v>
      </c>
      <c r="CM13" s="65">
        <v>11.914</v>
      </c>
      <c r="CN13" s="65">
        <v>7</v>
      </c>
      <c r="CO13" s="65">
        <v>10</v>
      </c>
      <c r="CP13" s="65">
        <v>3.8490000000000002</v>
      </c>
      <c r="CQ13" s="65">
        <v>10.334</v>
      </c>
      <c r="CR13" s="65">
        <v>2.04</v>
      </c>
      <c r="CS13" s="65">
        <v>4.33</v>
      </c>
      <c r="CT13" s="66"/>
      <c r="CU13" s="66"/>
      <c r="CV13" s="66"/>
      <c r="CW13" s="67"/>
      <c r="CX13" s="68">
        <f t="array" ref="CX13">SUMPRODUCT(B13:CW13*0.25)</f>
        <v>421.22599999999989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>
        <v>17.411000000000001</v>
      </c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4.3527500000000003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>
        <v>0.56999999999999995</v>
      </c>
      <c r="O15" s="71">
        <v>4.9219999999999997</v>
      </c>
      <c r="P15" s="71">
        <v>0.60399999999999998</v>
      </c>
      <c r="Q15" s="71"/>
      <c r="R15" s="71"/>
      <c r="S15" s="71">
        <v>0.82</v>
      </c>
      <c r="T15" s="71">
        <v>7.2999999999999995E-2</v>
      </c>
      <c r="U15" s="71">
        <v>5.7789999999999999</v>
      </c>
      <c r="V15" s="71">
        <v>1.841</v>
      </c>
      <c r="W15" s="71">
        <v>2.1040000000000001</v>
      </c>
      <c r="X15" s="71">
        <v>1.601</v>
      </c>
      <c r="Y15" s="71"/>
      <c r="Z15" s="71">
        <v>6.819</v>
      </c>
      <c r="AA15" s="71">
        <v>8.4979999999999993</v>
      </c>
      <c r="AB15" s="71">
        <v>6.9160000000000004</v>
      </c>
      <c r="AC15" s="71">
        <v>4.3650000000000002</v>
      </c>
      <c r="AD15" s="71">
        <v>6.1260000000000003</v>
      </c>
      <c r="AE15" s="71">
        <v>18.013999999999999</v>
      </c>
      <c r="AF15" s="71"/>
      <c r="AG15" s="71"/>
      <c r="AH15" s="71">
        <v>3.5249999999999999</v>
      </c>
      <c r="AI15" s="71">
        <v>3.4180000000000001</v>
      </c>
      <c r="AJ15" s="71">
        <v>22.007999999999999</v>
      </c>
      <c r="AK15" s="71">
        <v>15.143000000000001</v>
      </c>
      <c r="AL15" s="71">
        <v>17.338000000000001</v>
      </c>
      <c r="AM15" s="71">
        <v>4.92</v>
      </c>
      <c r="AN15" s="71">
        <v>6.43</v>
      </c>
      <c r="AO15" s="71">
        <v>8.4779999999999998</v>
      </c>
      <c r="AP15" s="71">
        <v>10</v>
      </c>
      <c r="AQ15" s="71">
        <v>9.8870000000000005</v>
      </c>
      <c r="AR15" s="71">
        <v>9.5129999999999999</v>
      </c>
      <c r="AS15" s="71">
        <v>8.42</v>
      </c>
      <c r="AT15" s="71">
        <v>10.045999999999999</v>
      </c>
      <c r="AU15" s="71">
        <v>10.85</v>
      </c>
      <c r="AV15" s="71">
        <v>9.4930000000000003</v>
      </c>
      <c r="AW15" s="71">
        <v>9.452</v>
      </c>
      <c r="AX15" s="71">
        <v>15.095000000000001</v>
      </c>
      <c r="AY15" s="71">
        <v>12.916</v>
      </c>
      <c r="AZ15" s="71">
        <v>12.042</v>
      </c>
      <c r="BA15" s="71">
        <v>5.6369999999999996</v>
      </c>
      <c r="BB15" s="71">
        <v>0.129</v>
      </c>
      <c r="BC15" s="71"/>
      <c r="BD15" s="71"/>
      <c r="BE15" s="71"/>
      <c r="BF15" s="71"/>
      <c r="BG15" s="71"/>
      <c r="BH15" s="71"/>
      <c r="BI15" s="71"/>
      <c r="BJ15" s="71">
        <v>21.71</v>
      </c>
      <c r="BK15" s="71">
        <v>23.07</v>
      </c>
      <c r="BL15" s="71">
        <v>23.23</v>
      </c>
      <c r="BM15" s="71">
        <v>42.372</v>
      </c>
      <c r="BN15" s="71"/>
      <c r="BO15" s="71">
        <v>1.2999999999999999E-2</v>
      </c>
      <c r="BP15" s="71">
        <v>8.0000000000000002E-3</v>
      </c>
      <c r="BQ15" s="71">
        <v>5.0000000000000001E-3</v>
      </c>
      <c r="BR15" s="71">
        <v>2.012</v>
      </c>
      <c r="BS15" s="71">
        <v>0.70099999999999996</v>
      </c>
      <c r="BT15" s="71">
        <v>0.10199999999999999</v>
      </c>
      <c r="BU15" s="71">
        <v>20.475000000000001</v>
      </c>
      <c r="BV15" s="71">
        <v>0.85299999999999998</v>
      </c>
      <c r="BW15" s="71">
        <v>0.17</v>
      </c>
      <c r="BX15" s="71">
        <v>0.17799999999999999</v>
      </c>
      <c r="BY15" s="71">
        <v>0.184</v>
      </c>
      <c r="BZ15" s="71">
        <v>16.375</v>
      </c>
      <c r="CA15" s="71">
        <v>20.225999999999999</v>
      </c>
      <c r="CB15" s="71">
        <v>1.2999999999999999E-2</v>
      </c>
      <c r="CC15" s="71">
        <v>2.0350000000000001</v>
      </c>
      <c r="CD15" s="71">
        <v>25.497</v>
      </c>
      <c r="CE15" s="71">
        <v>35.146000000000001</v>
      </c>
      <c r="CF15" s="71">
        <v>10.603999999999999</v>
      </c>
      <c r="CG15" s="71">
        <v>7.6999999999999999E-2</v>
      </c>
      <c r="CH15" s="71">
        <v>21.094000000000001</v>
      </c>
      <c r="CI15" s="71">
        <v>1.9530000000000001</v>
      </c>
      <c r="CJ15" s="71">
        <v>2.72</v>
      </c>
      <c r="CK15" s="71">
        <v>0.59099999999999997</v>
      </c>
      <c r="CL15" s="71"/>
      <c r="CM15" s="71"/>
      <c r="CN15" s="71">
        <v>2.1869999999999998</v>
      </c>
      <c r="CO15" s="71">
        <v>1.1679999999999999</v>
      </c>
      <c r="CP15" s="71"/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137.14025000000004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4.57</v>
      </c>
      <c r="O17" s="77">
        <f t="shared" si="0"/>
        <v>8.9220000000000006</v>
      </c>
      <c r="P17" s="77">
        <f t="shared" si="0"/>
        <v>4.6040000000000001</v>
      </c>
      <c r="Q17" s="77">
        <f t="shared" si="0"/>
        <v>0</v>
      </c>
      <c r="R17" s="77">
        <f t="shared" si="0"/>
        <v>8</v>
      </c>
      <c r="S17" s="77">
        <f t="shared" si="0"/>
        <v>8.82</v>
      </c>
      <c r="T17" s="77">
        <f t="shared" si="0"/>
        <v>8.0730000000000004</v>
      </c>
      <c r="U17" s="77">
        <f t="shared" si="0"/>
        <v>13.779</v>
      </c>
      <c r="V17" s="77">
        <f t="shared" si="0"/>
        <v>138.35400000000001</v>
      </c>
      <c r="W17" s="77">
        <f t="shared" si="0"/>
        <v>77.753</v>
      </c>
      <c r="X17" s="77">
        <f t="shared" si="0"/>
        <v>43.125</v>
      </c>
      <c r="Y17" s="77">
        <f t="shared" si="0"/>
        <v>0</v>
      </c>
      <c r="Z17" s="77">
        <f t="shared" si="0"/>
        <v>67.13600000000001</v>
      </c>
      <c r="AA17" s="77">
        <f t="shared" si="0"/>
        <v>18.600000000000001</v>
      </c>
      <c r="AB17" s="77">
        <f t="shared" si="0"/>
        <v>16.916</v>
      </c>
      <c r="AC17" s="77">
        <f t="shared" si="0"/>
        <v>50.925000000000004</v>
      </c>
      <c r="AD17" s="77">
        <f t="shared" si="0"/>
        <v>16.126000000000001</v>
      </c>
      <c r="AE17" s="77">
        <f t="shared" si="0"/>
        <v>28.013999999999999</v>
      </c>
      <c r="AF17" s="77">
        <f t="shared" si="0"/>
        <v>23.872</v>
      </c>
      <c r="AG17" s="77">
        <f t="shared" si="0"/>
        <v>46.779999999999994</v>
      </c>
      <c r="AH17" s="77">
        <f t="shared" si="0"/>
        <v>33.011000000000003</v>
      </c>
      <c r="AI17" s="77">
        <f t="shared" si="0"/>
        <v>25.937999999999999</v>
      </c>
      <c r="AJ17" s="77">
        <f t="shared" si="0"/>
        <v>26.007999999999999</v>
      </c>
      <c r="AK17" s="77">
        <f t="shared" si="0"/>
        <v>20.143000000000001</v>
      </c>
      <c r="AL17" s="77">
        <f t="shared" si="0"/>
        <v>21.338000000000001</v>
      </c>
      <c r="AM17" s="77">
        <f t="shared" si="0"/>
        <v>8.92</v>
      </c>
      <c r="AN17" s="77">
        <f t="shared" si="0"/>
        <v>7.43</v>
      </c>
      <c r="AO17" s="77">
        <f t="shared" si="0"/>
        <v>18.478000000000002</v>
      </c>
      <c r="AP17" s="77">
        <f t="shared" si="0"/>
        <v>10</v>
      </c>
      <c r="AQ17" s="77">
        <f t="shared" si="0"/>
        <v>10.887</v>
      </c>
      <c r="AR17" s="77">
        <f t="shared" si="0"/>
        <v>10.513</v>
      </c>
      <c r="AS17" s="77">
        <f t="shared" si="0"/>
        <v>9.42</v>
      </c>
      <c r="AT17" s="77">
        <f t="shared" si="0"/>
        <v>21.045999999999999</v>
      </c>
      <c r="AU17" s="77">
        <f t="shared" si="0"/>
        <v>21.85</v>
      </c>
      <c r="AV17" s="77">
        <f t="shared" si="0"/>
        <v>20.493000000000002</v>
      </c>
      <c r="AW17" s="77">
        <f t="shared" si="0"/>
        <v>20.451999999999998</v>
      </c>
      <c r="AX17" s="77">
        <f t="shared" si="0"/>
        <v>16.094999999999999</v>
      </c>
      <c r="AY17" s="77">
        <f t="shared" si="0"/>
        <v>23.916</v>
      </c>
      <c r="AZ17" s="77">
        <f t="shared" si="0"/>
        <v>23.042000000000002</v>
      </c>
      <c r="BA17" s="77">
        <f t="shared" si="0"/>
        <v>16.637</v>
      </c>
      <c r="BB17" s="77">
        <f t="shared" si="0"/>
        <v>2.036</v>
      </c>
      <c r="BC17" s="77">
        <f t="shared" si="0"/>
        <v>1</v>
      </c>
      <c r="BD17" s="77">
        <f t="shared" si="0"/>
        <v>1</v>
      </c>
      <c r="BE17" s="77">
        <f t="shared" si="0"/>
        <v>1</v>
      </c>
      <c r="BF17" s="77">
        <f t="shared" si="0"/>
        <v>1</v>
      </c>
      <c r="BG17" s="77">
        <f t="shared" si="0"/>
        <v>1</v>
      </c>
      <c r="BH17" s="77">
        <f t="shared" si="0"/>
        <v>0</v>
      </c>
      <c r="BI17" s="77">
        <f t="shared" si="0"/>
        <v>12.885999999999999</v>
      </c>
      <c r="BJ17" s="77">
        <f t="shared" si="0"/>
        <v>128.15700000000001</v>
      </c>
      <c r="BK17" s="77">
        <f t="shared" si="0"/>
        <v>113.99199999999999</v>
      </c>
      <c r="BL17" s="77">
        <f t="shared" si="0"/>
        <v>60.564999999999998</v>
      </c>
      <c r="BM17" s="77">
        <f t="shared" si="0"/>
        <v>55.372</v>
      </c>
      <c r="BN17" s="77">
        <f t="shared" si="0"/>
        <v>23.169</v>
      </c>
      <c r="BO17" s="77">
        <f t="shared" ref="BO17:CW17" si="1">SUM(BO11:BO16)</f>
        <v>21.424000000000003</v>
      </c>
      <c r="BP17" s="77">
        <f t="shared" si="1"/>
        <v>32.616</v>
      </c>
      <c r="BQ17" s="77">
        <f t="shared" si="1"/>
        <v>46.825000000000003</v>
      </c>
      <c r="BR17" s="77">
        <f t="shared" si="1"/>
        <v>13.069000000000001</v>
      </c>
      <c r="BS17" s="77">
        <f t="shared" si="1"/>
        <v>9.8800000000000008</v>
      </c>
      <c r="BT17" s="77">
        <f t="shared" si="1"/>
        <v>9.1460000000000008</v>
      </c>
      <c r="BU17" s="77">
        <f t="shared" si="1"/>
        <v>29.573</v>
      </c>
      <c r="BV17" s="77">
        <f t="shared" si="1"/>
        <v>5.8529999999999998</v>
      </c>
      <c r="BW17" s="77">
        <f t="shared" si="1"/>
        <v>7.5809999999999995</v>
      </c>
      <c r="BX17" s="77">
        <f t="shared" si="1"/>
        <v>5.1779999999999999</v>
      </c>
      <c r="BY17" s="77">
        <f t="shared" si="1"/>
        <v>6.7650000000000006</v>
      </c>
      <c r="BZ17" s="77">
        <f t="shared" si="1"/>
        <v>119.375</v>
      </c>
      <c r="CA17" s="77">
        <f t="shared" si="1"/>
        <v>138.03</v>
      </c>
      <c r="CB17" s="77">
        <f t="shared" si="1"/>
        <v>149.76400000000001</v>
      </c>
      <c r="CC17" s="77">
        <f t="shared" si="1"/>
        <v>131.80099999999999</v>
      </c>
      <c r="CD17" s="77">
        <f t="shared" si="1"/>
        <v>35.497</v>
      </c>
      <c r="CE17" s="77">
        <f t="shared" si="1"/>
        <v>48.146000000000001</v>
      </c>
      <c r="CF17" s="77">
        <f t="shared" si="1"/>
        <v>67.17</v>
      </c>
      <c r="CG17" s="77">
        <f t="shared" si="1"/>
        <v>86.034000000000006</v>
      </c>
      <c r="CH17" s="77">
        <f t="shared" si="1"/>
        <v>31.094000000000001</v>
      </c>
      <c r="CI17" s="77">
        <f t="shared" si="1"/>
        <v>20.834999999999997</v>
      </c>
      <c r="CJ17" s="77">
        <f t="shared" si="1"/>
        <v>22.975999999999999</v>
      </c>
      <c r="CK17" s="77">
        <f t="shared" si="1"/>
        <v>20.267000000000003</v>
      </c>
      <c r="CL17" s="77">
        <f t="shared" si="1"/>
        <v>23.446000000000002</v>
      </c>
      <c r="CM17" s="77">
        <f t="shared" si="1"/>
        <v>11.914</v>
      </c>
      <c r="CN17" s="77">
        <f t="shared" si="1"/>
        <v>9.1869999999999994</v>
      </c>
      <c r="CO17" s="77">
        <f t="shared" si="1"/>
        <v>11.167999999999999</v>
      </c>
      <c r="CP17" s="77">
        <f t="shared" si="1"/>
        <v>3.8490000000000002</v>
      </c>
      <c r="CQ17" s="77">
        <f t="shared" si="1"/>
        <v>10.334</v>
      </c>
      <c r="CR17" s="77">
        <f t="shared" si="1"/>
        <v>2.04</v>
      </c>
      <c r="CS17" s="77">
        <f t="shared" si="1"/>
        <v>4.33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621.58249999999998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>
        <v>1.3440000000000001</v>
      </c>
      <c r="D21" s="94">
        <v>3.335</v>
      </c>
      <c r="E21" s="94"/>
      <c r="F21" s="94">
        <v>4.0739999999999998</v>
      </c>
      <c r="G21" s="94">
        <v>3.032</v>
      </c>
      <c r="H21" s="94">
        <v>2.78</v>
      </c>
      <c r="I21" s="94">
        <v>3.1819999999999999</v>
      </c>
      <c r="J21" s="94">
        <v>3.7559999999999998</v>
      </c>
      <c r="K21" s="94">
        <v>3.6080000000000001</v>
      </c>
      <c r="L21" s="94">
        <v>3.653</v>
      </c>
      <c r="M21" s="94"/>
      <c r="N21" s="94">
        <v>2.706</v>
      </c>
      <c r="O21" s="94">
        <v>4.3179999999999996</v>
      </c>
      <c r="P21" s="94">
        <v>4.51</v>
      </c>
      <c r="Q21" s="94">
        <v>4.9779999999999998</v>
      </c>
      <c r="R21" s="94">
        <v>9.3859999999999992</v>
      </c>
      <c r="S21" s="94">
        <v>9.27</v>
      </c>
      <c r="T21" s="94">
        <v>10.516</v>
      </c>
      <c r="U21" s="94">
        <v>9.2089999999999996</v>
      </c>
      <c r="V21" s="94">
        <v>7.875</v>
      </c>
      <c r="W21" s="94">
        <v>6.6289999999999996</v>
      </c>
      <c r="X21" s="94">
        <v>8.4359999999999999</v>
      </c>
      <c r="Y21" s="94">
        <v>9.7810000000000006</v>
      </c>
      <c r="Z21" s="94">
        <v>9.0510000000000002</v>
      </c>
      <c r="AA21" s="94">
        <v>3.5369999999999999</v>
      </c>
      <c r="AB21" s="94">
        <v>5.3840000000000003</v>
      </c>
      <c r="AC21" s="94">
        <v>4.6039999999999992</v>
      </c>
      <c r="AD21" s="94">
        <v>3.383</v>
      </c>
      <c r="AE21" s="94">
        <v>3.93</v>
      </c>
      <c r="AF21" s="94">
        <v>4.42</v>
      </c>
      <c r="AG21" s="94">
        <v>4.3029999999999999</v>
      </c>
      <c r="AH21" s="94">
        <v>3.2130000000000001</v>
      </c>
      <c r="AI21" s="94">
        <v>2.4359999999999999</v>
      </c>
      <c r="AJ21" s="94">
        <v>2.4700000000000002</v>
      </c>
      <c r="AK21" s="94">
        <v>2.0979999999999999</v>
      </c>
      <c r="AL21" s="94">
        <v>3.4889999999999999</v>
      </c>
      <c r="AM21" s="94">
        <v>3.508</v>
      </c>
      <c r="AN21" s="94">
        <v>6.3479999999999999</v>
      </c>
      <c r="AO21" s="94">
        <v>2.9</v>
      </c>
      <c r="AP21" s="94">
        <v>1.994</v>
      </c>
      <c r="AQ21" s="94">
        <v>1.0049999999999999</v>
      </c>
      <c r="AR21" s="94">
        <v>1.109</v>
      </c>
      <c r="AS21" s="94">
        <v>1.85</v>
      </c>
      <c r="AT21" s="94">
        <v>2.4929999999999999</v>
      </c>
      <c r="AU21" s="94">
        <v>1.2549999999999999</v>
      </c>
      <c r="AV21" s="94">
        <v>2.1150000000000002</v>
      </c>
      <c r="AW21" s="94">
        <v>2.327</v>
      </c>
      <c r="AX21" s="94">
        <v>2.3079999999999998</v>
      </c>
      <c r="AY21" s="94">
        <v>4.5819999999999999</v>
      </c>
      <c r="AZ21" s="94">
        <v>2.3460000000000001</v>
      </c>
      <c r="BA21" s="94">
        <v>2.8380000000000001</v>
      </c>
      <c r="BB21" s="94">
        <v>2.4649999999999999</v>
      </c>
      <c r="BC21" s="94">
        <v>1.6459999999999999</v>
      </c>
      <c r="BD21" s="94">
        <v>1.5960000000000001</v>
      </c>
      <c r="BE21" s="94">
        <v>2.1389999999999998</v>
      </c>
      <c r="BF21" s="94">
        <v>2.2250000000000001</v>
      </c>
      <c r="BG21" s="94">
        <v>2.3220000000000001</v>
      </c>
      <c r="BH21" s="94">
        <v>1.859</v>
      </c>
      <c r="BI21" s="94">
        <v>2.6789999999999998</v>
      </c>
      <c r="BJ21" s="94">
        <v>1.4390000000000001</v>
      </c>
      <c r="BK21" s="94">
        <v>4.3479999999999999</v>
      </c>
      <c r="BL21" s="94">
        <v>3.5030000000000001</v>
      </c>
      <c r="BM21" s="94">
        <v>4.3970000000000002</v>
      </c>
      <c r="BN21" s="94">
        <v>8.4870000000000001</v>
      </c>
      <c r="BO21" s="94">
        <v>17.66</v>
      </c>
      <c r="BP21" s="94">
        <v>16.774000000000001</v>
      </c>
      <c r="BQ21" s="94">
        <v>13.145</v>
      </c>
      <c r="BR21" s="94">
        <v>8.6150000000000002</v>
      </c>
      <c r="BS21" s="94">
        <v>8.3870000000000005</v>
      </c>
      <c r="BT21" s="94">
        <v>8.6669999999999998</v>
      </c>
      <c r="BU21" s="94">
        <v>8.1720000000000006</v>
      </c>
      <c r="BV21" s="94">
        <v>9.4749999999999996</v>
      </c>
      <c r="BW21" s="94">
        <v>8.0060000000000002</v>
      </c>
      <c r="BX21" s="94">
        <v>7.9989999999999997</v>
      </c>
      <c r="BY21" s="94">
        <v>8.1199999999999992</v>
      </c>
      <c r="BZ21" s="94">
        <v>19.666</v>
      </c>
      <c r="CA21" s="94">
        <v>8.3659999999999997</v>
      </c>
      <c r="CB21" s="94">
        <v>8.6969999999999992</v>
      </c>
      <c r="CC21" s="94">
        <v>8.4990000000000006</v>
      </c>
      <c r="CD21" s="94">
        <v>6.399</v>
      </c>
      <c r="CE21" s="94">
        <v>4.2039999999999997</v>
      </c>
      <c r="CF21" s="94">
        <v>4.2309999999999999</v>
      </c>
      <c r="CG21" s="94">
        <v>4.3860000000000001</v>
      </c>
      <c r="CH21" s="94">
        <v>6.556</v>
      </c>
      <c r="CI21" s="94">
        <v>7.0039999999999996</v>
      </c>
      <c r="CJ21" s="94">
        <v>8.3640000000000008</v>
      </c>
      <c r="CK21" s="94">
        <v>7.5049999999999999</v>
      </c>
      <c r="CL21" s="94">
        <v>6.4589999999999996</v>
      </c>
      <c r="CM21" s="94">
        <v>8.1359999999999992</v>
      </c>
      <c r="CN21" s="94">
        <v>8.3529999999999998</v>
      </c>
      <c r="CO21" s="94">
        <v>6.3979999999999997</v>
      </c>
      <c r="CP21" s="94">
        <v>5.9870000000000001</v>
      </c>
      <c r="CQ21" s="94">
        <v>5.266</v>
      </c>
      <c r="CR21" s="94">
        <v>4.5069999999999997</v>
      </c>
      <c r="CS21" s="94">
        <v>2.169</v>
      </c>
      <c r="CT21" s="95"/>
      <c r="CU21" s="95"/>
      <c r="CV21" s="95"/>
      <c r="CW21" s="96"/>
      <c r="CX21" s="97">
        <f t="array" ref="CX21">SUMPRODUCT(B21:CW21*0.25)</f>
        <v>125.73775000000005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>
        <v>3.3879999999999999</v>
      </c>
      <c r="P22" s="99">
        <v>1.4470000000000001</v>
      </c>
      <c r="Q22" s="99"/>
      <c r="R22" s="99"/>
      <c r="S22" s="99"/>
      <c r="T22" s="99"/>
      <c r="U22" s="99"/>
      <c r="V22" s="99">
        <v>85.995999999999995</v>
      </c>
      <c r="W22" s="99"/>
      <c r="X22" s="99"/>
      <c r="Y22" s="99"/>
      <c r="Z22" s="99"/>
      <c r="AA22" s="99">
        <v>9.1709999999999994</v>
      </c>
      <c r="AB22" s="99">
        <v>11.6</v>
      </c>
      <c r="AC22" s="99">
        <v>2.6669999999999998</v>
      </c>
      <c r="AD22" s="99"/>
      <c r="AE22" s="99">
        <v>5.22</v>
      </c>
      <c r="AF22" s="99">
        <v>13.406000000000001</v>
      </c>
      <c r="AG22" s="99">
        <v>0.63600000000000001</v>
      </c>
      <c r="AH22" s="99"/>
      <c r="AI22" s="99">
        <v>0.46700000000000003</v>
      </c>
      <c r="AJ22" s="99"/>
      <c r="AK22" s="99">
        <v>0.312</v>
      </c>
      <c r="AL22" s="99"/>
      <c r="AM22" s="99"/>
      <c r="AN22" s="99"/>
      <c r="AO22" s="99">
        <v>0.77300000000000002</v>
      </c>
      <c r="AP22" s="99"/>
      <c r="AQ22" s="99"/>
      <c r="AR22" s="99">
        <v>0.151</v>
      </c>
      <c r="AS22" s="99"/>
      <c r="AT22" s="99">
        <v>1.397</v>
      </c>
      <c r="AU22" s="99">
        <v>3.1739999999999999</v>
      </c>
      <c r="AV22" s="99">
        <v>0.17100000000000001</v>
      </c>
      <c r="AW22" s="99"/>
      <c r="AX22" s="99"/>
      <c r="AY22" s="99"/>
      <c r="AZ22" s="99">
        <v>3.383</v>
      </c>
      <c r="BA22" s="99">
        <v>1.4770000000000001</v>
      </c>
      <c r="BB22" s="99"/>
      <c r="BC22" s="99"/>
      <c r="BD22" s="99"/>
      <c r="BE22" s="99"/>
      <c r="BF22" s="99"/>
      <c r="BG22" s="99"/>
      <c r="BH22" s="99"/>
      <c r="BI22" s="99"/>
      <c r="BJ22" s="99"/>
      <c r="BK22" s="99">
        <v>2.343</v>
      </c>
      <c r="BL22" s="99">
        <v>56.457000000000001</v>
      </c>
      <c r="BM22" s="99">
        <v>60.417999999999999</v>
      </c>
      <c r="BN22" s="99">
        <v>0.11799999999999999</v>
      </c>
      <c r="BO22" s="99"/>
      <c r="BP22" s="99"/>
      <c r="BQ22" s="99"/>
      <c r="BR22" s="99">
        <v>28.815999999999999</v>
      </c>
      <c r="BS22" s="99">
        <v>30.933</v>
      </c>
      <c r="BT22" s="99">
        <v>33.617000000000004</v>
      </c>
      <c r="BU22" s="99">
        <v>9.1140000000000008</v>
      </c>
      <c r="BV22" s="99"/>
      <c r="BW22" s="99"/>
      <c r="BX22" s="99"/>
      <c r="BY22" s="99"/>
      <c r="BZ22" s="99">
        <v>19.315000000000001</v>
      </c>
      <c r="CA22" s="99"/>
      <c r="CB22" s="99"/>
      <c r="CC22" s="99">
        <v>8.8659999999999997</v>
      </c>
      <c r="CD22" s="99">
        <v>14</v>
      </c>
      <c r="CE22" s="99">
        <v>18.5</v>
      </c>
      <c r="CF22" s="99">
        <v>18.693999999999999</v>
      </c>
      <c r="CG22" s="99">
        <v>0.29499999999999998</v>
      </c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111.58049999999999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1.3440000000000001</v>
      </c>
      <c r="D27" s="107">
        <f t="shared" si="2"/>
        <v>3.335</v>
      </c>
      <c r="E27" s="107">
        <f t="shared" si="2"/>
        <v>0</v>
      </c>
      <c r="F27" s="107">
        <f t="shared" si="2"/>
        <v>4.0739999999999998</v>
      </c>
      <c r="G27" s="107">
        <f t="shared" si="2"/>
        <v>3.032</v>
      </c>
      <c r="H27" s="107">
        <f t="shared" si="2"/>
        <v>2.78</v>
      </c>
      <c r="I27" s="107">
        <f t="shared" si="2"/>
        <v>3.1819999999999999</v>
      </c>
      <c r="J27" s="107">
        <f t="shared" si="2"/>
        <v>3.7559999999999998</v>
      </c>
      <c r="K27" s="107">
        <f t="shared" si="2"/>
        <v>3.6080000000000001</v>
      </c>
      <c r="L27" s="107">
        <f t="shared" si="2"/>
        <v>3.653</v>
      </c>
      <c r="M27" s="107">
        <f t="shared" si="2"/>
        <v>0</v>
      </c>
      <c r="N27" s="107">
        <f t="shared" si="2"/>
        <v>2.706</v>
      </c>
      <c r="O27" s="107">
        <f t="shared" si="2"/>
        <v>7.7059999999999995</v>
      </c>
      <c r="P27" s="107">
        <f t="shared" si="2"/>
        <v>5.9569999999999999</v>
      </c>
      <c r="Q27" s="107">
        <f>SUM(Q20:Q26)</f>
        <v>4.9779999999999998</v>
      </c>
      <c r="R27" s="107">
        <f t="shared" ref="R27:CC27" si="3">SUM(R20:R26)</f>
        <v>9.3859999999999992</v>
      </c>
      <c r="S27" s="107">
        <f t="shared" si="3"/>
        <v>9.27</v>
      </c>
      <c r="T27" s="107">
        <f t="shared" si="3"/>
        <v>10.516</v>
      </c>
      <c r="U27" s="107">
        <f t="shared" si="3"/>
        <v>9.2089999999999996</v>
      </c>
      <c r="V27" s="107">
        <f t="shared" si="3"/>
        <v>93.870999999999995</v>
      </c>
      <c r="W27" s="107">
        <f t="shared" si="3"/>
        <v>6.6289999999999996</v>
      </c>
      <c r="X27" s="107">
        <f t="shared" si="3"/>
        <v>8.4359999999999999</v>
      </c>
      <c r="Y27" s="107">
        <f t="shared" si="3"/>
        <v>9.7810000000000006</v>
      </c>
      <c r="Z27" s="107">
        <f t="shared" si="3"/>
        <v>9.0510000000000002</v>
      </c>
      <c r="AA27" s="107">
        <f t="shared" si="3"/>
        <v>12.707999999999998</v>
      </c>
      <c r="AB27" s="107">
        <f t="shared" si="3"/>
        <v>16.984000000000002</v>
      </c>
      <c r="AC27" s="107">
        <f t="shared" si="3"/>
        <v>7.270999999999999</v>
      </c>
      <c r="AD27" s="107">
        <f t="shared" si="3"/>
        <v>3.383</v>
      </c>
      <c r="AE27" s="107">
        <f t="shared" si="3"/>
        <v>9.15</v>
      </c>
      <c r="AF27" s="107">
        <f t="shared" si="3"/>
        <v>17.826000000000001</v>
      </c>
      <c r="AG27" s="107">
        <f t="shared" si="3"/>
        <v>4.9390000000000001</v>
      </c>
      <c r="AH27" s="107">
        <f t="shared" si="3"/>
        <v>3.2130000000000001</v>
      </c>
      <c r="AI27" s="107">
        <f t="shared" si="3"/>
        <v>2.903</v>
      </c>
      <c r="AJ27" s="107">
        <f t="shared" si="3"/>
        <v>2.4700000000000002</v>
      </c>
      <c r="AK27" s="107">
        <f t="shared" si="3"/>
        <v>2.4099999999999997</v>
      </c>
      <c r="AL27" s="107">
        <f t="shared" si="3"/>
        <v>3.4889999999999999</v>
      </c>
      <c r="AM27" s="107">
        <f t="shared" si="3"/>
        <v>3.508</v>
      </c>
      <c r="AN27" s="107">
        <f t="shared" si="3"/>
        <v>6.3479999999999999</v>
      </c>
      <c r="AO27" s="107">
        <f t="shared" si="3"/>
        <v>3.673</v>
      </c>
      <c r="AP27" s="107">
        <f t="shared" si="3"/>
        <v>1.994</v>
      </c>
      <c r="AQ27" s="107">
        <f t="shared" si="3"/>
        <v>1.0049999999999999</v>
      </c>
      <c r="AR27" s="107">
        <f t="shared" si="3"/>
        <v>1.26</v>
      </c>
      <c r="AS27" s="107">
        <f t="shared" si="3"/>
        <v>1.85</v>
      </c>
      <c r="AT27" s="107">
        <f t="shared" si="3"/>
        <v>3.8899999999999997</v>
      </c>
      <c r="AU27" s="107">
        <f t="shared" si="3"/>
        <v>4.4290000000000003</v>
      </c>
      <c r="AV27" s="107">
        <f t="shared" si="3"/>
        <v>2.286</v>
      </c>
      <c r="AW27" s="107">
        <f t="shared" si="3"/>
        <v>2.327</v>
      </c>
      <c r="AX27" s="107">
        <f t="shared" si="3"/>
        <v>2.3079999999999998</v>
      </c>
      <c r="AY27" s="107">
        <f t="shared" si="3"/>
        <v>4.5819999999999999</v>
      </c>
      <c r="AZ27" s="107">
        <f t="shared" si="3"/>
        <v>5.7290000000000001</v>
      </c>
      <c r="BA27" s="107">
        <f t="shared" si="3"/>
        <v>4.3150000000000004</v>
      </c>
      <c r="BB27" s="107">
        <f t="shared" si="3"/>
        <v>2.4649999999999999</v>
      </c>
      <c r="BC27" s="107">
        <f t="shared" si="3"/>
        <v>1.6459999999999999</v>
      </c>
      <c r="BD27" s="107">
        <f t="shared" si="3"/>
        <v>1.5960000000000001</v>
      </c>
      <c r="BE27" s="107">
        <f t="shared" si="3"/>
        <v>2.1389999999999998</v>
      </c>
      <c r="BF27" s="107">
        <f t="shared" si="3"/>
        <v>2.2250000000000001</v>
      </c>
      <c r="BG27" s="107">
        <f t="shared" si="3"/>
        <v>2.3220000000000001</v>
      </c>
      <c r="BH27" s="107">
        <f t="shared" si="3"/>
        <v>1.859</v>
      </c>
      <c r="BI27" s="107">
        <f t="shared" si="3"/>
        <v>2.6789999999999998</v>
      </c>
      <c r="BJ27" s="107">
        <f t="shared" si="3"/>
        <v>1.4390000000000001</v>
      </c>
      <c r="BK27" s="107">
        <f t="shared" si="3"/>
        <v>6.6909999999999998</v>
      </c>
      <c r="BL27" s="107">
        <f t="shared" si="3"/>
        <v>59.96</v>
      </c>
      <c r="BM27" s="107">
        <f t="shared" si="3"/>
        <v>64.814999999999998</v>
      </c>
      <c r="BN27" s="107">
        <f t="shared" si="3"/>
        <v>8.6050000000000004</v>
      </c>
      <c r="BO27" s="107">
        <f t="shared" si="3"/>
        <v>17.66</v>
      </c>
      <c r="BP27" s="107">
        <f t="shared" si="3"/>
        <v>16.774000000000001</v>
      </c>
      <c r="BQ27" s="107">
        <f t="shared" si="3"/>
        <v>13.145</v>
      </c>
      <c r="BR27" s="107">
        <f t="shared" si="3"/>
        <v>37.430999999999997</v>
      </c>
      <c r="BS27" s="107">
        <f t="shared" si="3"/>
        <v>39.32</v>
      </c>
      <c r="BT27" s="107">
        <f t="shared" si="3"/>
        <v>42.284000000000006</v>
      </c>
      <c r="BU27" s="107">
        <f t="shared" si="3"/>
        <v>17.286000000000001</v>
      </c>
      <c r="BV27" s="107">
        <f t="shared" si="3"/>
        <v>9.4749999999999996</v>
      </c>
      <c r="BW27" s="107">
        <f t="shared" si="3"/>
        <v>8.0060000000000002</v>
      </c>
      <c r="BX27" s="107">
        <f t="shared" si="3"/>
        <v>7.9989999999999997</v>
      </c>
      <c r="BY27" s="107">
        <f t="shared" si="3"/>
        <v>8.1199999999999992</v>
      </c>
      <c r="BZ27" s="107">
        <f t="shared" si="3"/>
        <v>38.981000000000002</v>
      </c>
      <c r="CA27" s="107">
        <f t="shared" si="3"/>
        <v>8.3659999999999997</v>
      </c>
      <c r="CB27" s="107">
        <f t="shared" si="3"/>
        <v>8.6969999999999992</v>
      </c>
      <c r="CC27" s="107">
        <f t="shared" si="3"/>
        <v>17.365000000000002</v>
      </c>
      <c r="CD27" s="107">
        <f t="shared" ref="CD27:CW27" si="4">SUM(CD20:CD26)</f>
        <v>20.399000000000001</v>
      </c>
      <c r="CE27" s="107">
        <f t="shared" si="4"/>
        <v>22.704000000000001</v>
      </c>
      <c r="CF27" s="107">
        <f t="shared" si="4"/>
        <v>22.924999999999997</v>
      </c>
      <c r="CG27" s="107">
        <f t="shared" si="4"/>
        <v>4.681</v>
      </c>
      <c r="CH27" s="107">
        <f t="shared" si="4"/>
        <v>6.556</v>
      </c>
      <c r="CI27" s="107">
        <f t="shared" si="4"/>
        <v>7.0039999999999996</v>
      </c>
      <c r="CJ27" s="107">
        <f t="shared" si="4"/>
        <v>8.3640000000000008</v>
      </c>
      <c r="CK27" s="107">
        <f t="shared" si="4"/>
        <v>7.5049999999999999</v>
      </c>
      <c r="CL27" s="107">
        <f t="shared" si="4"/>
        <v>6.4589999999999996</v>
      </c>
      <c r="CM27" s="107">
        <f t="shared" si="4"/>
        <v>8.1359999999999992</v>
      </c>
      <c r="CN27" s="107">
        <f t="shared" si="4"/>
        <v>8.3529999999999998</v>
      </c>
      <c r="CO27" s="107">
        <f t="shared" si="4"/>
        <v>6.3979999999999997</v>
      </c>
      <c r="CP27" s="107">
        <f t="shared" si="4"/>
        <v>5.9870000000000001</v>
      </c>
      <c r="CQ27" s="107">
        <f t="shared" si="4"/>
        <v>5.266</v>
      </c>
      <c r="CR27" s="107">
        <f t="shared" si="4"/>
        <v>4.5069999999999997</v>
      </c>
      <c r="CS27" s="107">
        <f t="shared" si="4"/>
        <v>2.169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237.31825000000003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/>
      <c r="C31" s="94">
        <v>1.3440000000000001</v>
      </c>
      <c r="D31" s="94">
        <v>3.335</v>
      </c>
      <c r="E31" s="94"/>
      <c r="F31" s="94">
        <v>4.0739999999999998</v>
      </c>
      <c r="G31" s="94">
        <v>3.032</v>
      </c>
      <c r="H31" s="94">
        <v>2.78</v>
      </c>
      <c r="I31" s="94">
        <v>3.1819999999999999</v>
      </c>
      <c r="J31" s="94">
        <v>3.7559999999999998</v>
      </c>
      <c r="K31" s="94">
        <v>3.6080000000000001</v>
      </c>
      <c r="L31" s="94">
        <v>3.653</v>
      </c>
      <c r="M31" s="94"/>
      <c r="N31" s="94">
        <v>7.2759999999999998</v>
      </c>
      <c r="O31" s="94">
        <v>16.628</v>
      </c>
      <c r="P31" s="94">
        <v>10.561</v>
      </c>
      <c r="Q31" s="94">
        <v>4.9779999999999998</v>
      </c>
      <c r="R31" s="94">
        <v>17.385999999999999</v>
      </c>
      <c r="S31" s="94">
        <v>18.09</v>
      </c>
      <c r="T31" s="94">
        <v>18.588999999999999</v>
      </c>
      <c r="U31" s="94">
        <v>22.988</v>
      </c>
      <c r="V31" s="94">
        <v>232.22499999999999</v>
      </c>
      <c r="W31" s="94">
        <v>84.382000000000005</v>
      </c>
      <c r="X31" s="94">
        <v>51.561</v>
      </c>
      <c r="Y31" s="94">
        <v>9.7810000000000006</v>
      </c>
      <c r="Z31" s="94">
        <v>76.186999999999998</v>
      </c>
      <c r="AA31" s="94">
        <v>31.308</v>
      </c>
      <c r="AB31" s="94">
        <v>33.9</v>
      </c>
      <c r="AC31" s="94">
        <v>58.195999999999998</v>
      </c>
      <c r="AD31" s="94">
        <v>19.509</v>
      </c>
      <c r="AE31" s="94">
        <v>37.164000000000001</v>
      </c>
      <c r="AF31" s="94">
        <v>41.698</v>
      </c>
      <c r="AG31" s="94">
        <v>51.719000000000001</v>
      </c>
      <c r="AH31" s="94">
        <v>36.223999999999997</v>
      </c>
      <c r="AI31" s="94">
        <v>28.841000000000001</v>
      </c>
      <c r="AJ31" s="94">
        <v>28.478000000000002</v>
      </c>
      <c r="AK31" s="94">
        <v>22.553000000000001</v>
      </c>
      <c r="AL31" s="94">
        <v>24.827000000000002</v>
      </c>
      <c r="AM31" s="94">
        <v>12.428000000000001</v>
      </c>
      <c r="AN31" s="94">
        <v>13.778</v>
      </c>
      <c r="AO31" s="94">
        <v>22.151</v>
      </c>
      <c r="AP31" s="94">
        <v>11.994</v>
      </c>
      <c r="AQ31" s="94">
        <v>11.891999999999999</v>
      </c>
      <c r="AR31" s="94">
        <v>11.773</v>
      </c>
      <c r="AS31" s="94">
        <v>11.27</v>
      </c>
      <c r="AT31" s="94">
        <v>24.936</v>
      </c>
      <c r="AU31" s="94">
        <v>26.279</v>
      </c>
      <c r="AV31" s="94">
        <v>22.779</v>
      </c>
      <c r="AW31" s="94">
        <v>22.779</v>
      </c>
      <c r="AX31" s="94">
        <v>18.402999999999999</v>
      </c>
      <c r="AY31" s="94">
        <v>28.498000000000001</v>
      </c>
      <c r="AZ31" s="94">
        <v>28.771000000000001</v>
      </c>
      <c r="BA31" s="94">
        <v>20.952000000000002</v>
      </c>
      <c r="BB31" s="94">
        <v>4.5010000000000003</v>
      </c>
      <c r="BC31" s="94">
        <v>2.6459999999999999</v>
      </c>
      <c r="BD31" s="94">
        <v>2.5960000000000001</v>
      </c>
      <c r="BE31" s="94">
        <v>3.1389999999999998</v>
      </c>
      <c r="BF31" s="94">
        <v>3.2250000000000001</v>
      </c>
      <c r="BG31" s="94">
        <v>3.3220000000000001</v>
      </c>
      <c r="BH31" s="94">
        <v>1.859</v>
      </c>
      <c r="BI31" s="94">
        <v>15.565</v>
      </c>
      <c r="BJ31" s="94">
        <v>129.596</v>
      </c>
      <c r="BK31" s="94">
        <v>120.68300000000001</v>
      </c>
      <c r="BL31" s="94">
        <v>120.52500000000001</v>
      </c>
      <c r="BM31" s="94">
        <v>120.187</v>
      </c>
      <c r="BN31" s="94">
        <v>31.774000000000001</v>
      </c>
      <c r="BO31" s="94">
        <v>39.084000000000003</v>
      </c>
      <c r="BP31" s="94">
        <v>49.39</v>
      </c>
      <c r="BQ31" s="94">
        <v>59.97</v>
      </c>
      <c r="BR31" s="94">
        <v>50.5</v>
      </c>
      <c r="BS31" s="94">
        <v>49.2</v>
      </c>
      <c r="BT31" s="94">
        <v>51.43</v>
      </c>
      <c r="BU31" s="94">
        <v>46.859000000000002</v>
      </c>
      <c r="BV31" s="94">
        <v>15.327999999999999</v>
      </c>
      <c r="BW31" s="94">
        <v>15.587</v>
      </c>
      <c r="BX31" s="94">
        <v>13.177</v>
      </c>
      <c r="BY31" s="94">
        <v>14.885</v>
      </c>
      <c r="BZ31" s="94">
        <v>158.35599999999999</v>
      </c>
      <c r="CA31" s="94">
        <v>146.39599999999999</v>
      </c>
      <c r="CB31" s="94">
        <v>158.46100000000001</v>
      </c>
      <c r="CC31" s="94">
        <v>149.166</v>
      </c>
      <c r="CD31" s="94">
        <v>55.896000000000001</v>
      </c>
      <c r="CE31" s="94">
        <v>70.849999999999994</v>
      </c>
      <c r="CF31" s="94">
        <v>90.094999999999999</v>
      </c>
      <c r="CG31" s="94">
        <v>90.715000000000003</v>
      </c>
      <c r="CH31" s="94">
        <v>37.65</v>
      </c>
      <c r="CI31" s="94">
        <v>27.838999999999999</v>
      </c>
      <c r="CJ31" s="94">
        <v>31.34</v>
      </c>
      <c r="CK31" s="94">
        <v>27.771999999999998</v>
      </c>
      <c r="CL31" s="94">
        <v>29.905000000000001</v>
      </c>
      <c r="CM31" s="94">
        <v>20.05</v>
      </c>
      <c r="CN31" s="94">
        <v>17.54</v>
      </c>
      <c r="CO31" s="94">
        <v>17.565999999999999</v>
      </c>
      <c r="CP31" s="94">
        <v>9.8360000000000003</v>
      </c>
      <c r="CQ31" s="94">
        <v>15.6</v>
      </c>
      <c r="CR31" s="94">
        <v>6.5469999999999997</v>
      </c>
      <c r="CS31" s="94">
        <v>6.4989999999999997</v>
      </c>
      <c r="CT31" s="95"/>
      <c r="CU31" s="95"/>
      <c r="CV31" s="95"/>
      <c r="CW31" s="96"/>
      <c r="CX31" s="97">
        <f t="array" ref="CX31">SUMPRODUCT(B31:CW31*0.25)</f>
        <v>858.90075000000002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28</v>
      </c>
      <c r="B33" s="76">
        <f>SUM(B30:B32)</f>
        <v>0</v>
      </c>
      <c r="C33" s="77">
        <f t="shared" ref="C33:BN33" si="5">SUM(C30:C32)</f>
        <v>1.3440000000000001</v>
      </c>
      <c r="D33" s="77">
        <f t="shared" si="5"/>
        <v>3.335</v>
      </c>
      <c r="E33" s="77">
        <f t="shared" si="5"/>
        <v>0</v>
      </c>
      <c r="F33" s="77">
        <f t="shared" si="5"/>
        <v>4.0739999999999998</v>
      </c>
      <c r="G33" s="77">
        <f t="shared" si="5"/>
        <v>3.032</v>
      </c>
      <c r="H33" s="77">
        <f t="shared" si="5"/>
        <v>2.78</v>
      </c>
      <c r="I33" s="77">
        <f t="shared" si="5"/>
        <v>3.1819999999999999</v>
      </c>
      <c r="J33" s="77">
        <f t="shared" si="5"/>
        <v>3.7559999999999998</v>
      </c>
      <c r="K33" s="77">
        <f t="shared" si="5"/>
        <v>3.6080000000000001</v>
      </c>
      <c r="L33" s="77">
        <f t="shared" si="5"/>
        <v>3.653</v>
      </c>
      <c r="M33" s="77">
        <f t="shared" si="5"/>
        <v>0</v>
      </c>
      <c r="N33" s="77">
        <f t="shared" si="5"/>
        <v>7.2759999999999998</v>
      </c>
      <c r="O33" s="77">
        <f t="shared" si="5"/>
        <v>16.628</v>
      </c>
      <c r="P33" s="77">
        <f t="shared" si="5"/>
        <v>10.561</v>
      </c>
      <c r="Q33" s="77">
        <f t="shared" si="5"/>
        <v>4.9779999999999998</v>
      </c>
      <c r="R33" s="77">
        <f t="shared" si="5"/>
        <v>17.385999999999999</v>
      </c>
      <c r="S33" s="77">
        <f t="shared" si="5"/>
        <v>18.09</v>
      </c>
      <c r="T33" s="77">
        <f t="shared" si="5"/>
        <v>18.588999999999999</v>
      </c>
      <c r="U33" s="77">
        <f t="shared" si="5"/>
        <v>22.988</v>
      </c>
      <c r="V33" s="77">
        <f t="shared" si="5"/>
        <v>232.22499999999999</v>
      </c>
      <c r="W33" s="77">
        <f t="shared" si="5"/>
        <v>84.382000000000005</v>
      </c>
      <c r="X33" s="77">
        <f t="shared" si="5"/>
        <v>51.561</v>
      </c>
      <c r="Y33" s="77">
        <f t="shared" si="5"/>
        <v>9.7810000000000006</v>
      </c>
      <c r="Z33" s="77">
        <f t="shared" si="5"/>
        <v>76.186999999999998</v>
      </c>
      <c r="AA33" s="77">
        <f t="shared" si="5"/>
        <v>31.308</v>
      </c>
      <c r="AB33" s="77">
        <f t="shared" si="5"/>
        <v>33.9</v>
      </c>
      <c r="AC33" s="77">
        <f t="shared" si="5"/>
        <v>58.195999999999998</v>
      </c>
      <c r="AD33" s="77">
        <f t="shared" si="5"/>
        <v>19.509</v>
      </c>
      <c r="AE33" s="77">
        <f t="shared" si="5"/>
        <v>37.164000000000001</v>
      </c>
      <c r="AF33" s="77">
        <f t="shared" si="5"/>
        <v>41.698</v>
      </c>
      <c r="AG33" s="77">
        <f t="shared" si="5"/>
        <v>51.719000000000001</v>
      </c>
      <c r="AH33" s="77">
        <f t="shared" si="5"/>
        <v>36.223999999999997</v>
      </c>
      <c r="AI33" s="77">
        <f t="shared" si="5"/>
        <v>28.841000000000001</v>
      </c>
      <c r="AJ33" s="77">
        <f t="shared" si="5"/>
        <v>28.478000000000002</v>
      </c>
      <c r="AK33" s="77">
        <f t="shared" si="5"/>
        <v>22.553000000000001</v>
      </c>
      <c r="AL33" s="77">
        <f t="shared" si="5"/>
        <v>24.827000000000002</v>
      </c>
      <c r="AM33" s="77">
        <f t="shared" si="5"/>
        <v>12.428000000000001</v>
      </c>
      <c r="AN33" s="77">
        <f t="shared" si="5"/>
        <v>13.778</v>
      </c>
      <c r="AO33" s="77">
        <f t="shared" si="5"/>
        <v>22.151</v>
      </c>
      <c r="AP33" s="77">
        <f t="shared" si="5"/>
        <v>11.994</v>
      </c>
      <c r="AQ33" s="77">
        <f t="shared" si="5"/>
        <v>11.891999999999999</v>
      </c>
      <c r="AR33" s="77">
        <f t="shared" si="5"/>
        <v>11.773</v>
      </c>
      <c r="AS33" s="77">
        <f t="shared" si="5"/>
        <v>11.27</v>
      </c>
      <c r="AT33" s="77">
        <f t="shared" si="5"/>
        <v>24.936</v>
      </c>
      <c r="AU33" s="77">
        <f t="shared" si="5"/>
        <v>26.279</v>
      </c>
      <c r="AV33" s="77">
        <f t="shared" si="5"/>
        <v>22.779</v>
      </c>
      <c r="AW33" s="77">
        <f t="shared" si="5"/>
        <v>22.779</v>
      </c>
      <c r="AX33" s="77">
        <f t="shared" si="5"/>
        <v>18.402999999999999</v>
      </c>
      <c r="AY33" s="77">
        <f t="shared" si="5"/>
        <v>28.498000000000001</v>
      </c>
      <c r="AZ33" s="77">
        <f t="shared" si="5"/>
        <v>28.771000000000001</v>
      </c>
      <c r="BA33" s="77">
        <f t="shared" si="5"/>
        <v>20.952000000000002</v>
      </c>
      <c r="BB33" s="77">
        <f t="shared" si="5"/>
        <v>4.5010000000000003</v>
      </c>
      <c r="BC33" s="77">
        <f t="shared" si="5"/>
        <v>2.6459999999999999</v>
      </c>
      <c r="BD33" s="77">
        <f t="shared" si="5"/>
        <v>2.5960000000000001</v>
      </c>
      <c r="BE33" s="77">
        <f t="shared" si="5"/>
        <v>3.1389999999999998</v>
      </c>
      <c r="BF33" s="77">
        <f t="shared" si="5"/>
        <v>3.2250000000000001</v>
      </c>
      <c r="BG33" s="77">
        <f t="shared" si="5"/>
        <v>3.3220000000000001</v>
      </c>
      <c r="BH33" s="77">
        <f t="shared" si="5"/>
        <v>1.859</v>
      </c>
      <c r="BI33" s="77">
        <f t="shared" si="5"/>
        <v>15.565</v>
      </c>
      <c r="BJ33" s="77">
        <f t="shared" si="5"/>
        <v>129.596</v>
      </c>
      <c r="BK33" s="77">
        <f t="shared" si="5"/>
        <v>120.68300000000001</v>
      </c>
      <c r="BL33" s="77">
        <f t="shared" si="5"/>
        <v>120.52500000000001</v>
      </c>
      <c r="BM33" s="77">
        <f t="shared" si="5"/>
        <v>120.187</v>
      </c>
      <c r="BN33" s="77">
        <f t="shared" si="5"/>
        <v>31.774000000000001</v>
      </c>
      <c r="BO33" s="77">
        <f t="shared" ref="BO33:CW33" si="6">SUM(BO30:BO32)</f>
        <v>39.084000000000003</v>
      </c>
      <c r="BP33" s="77">
        <f t="shared" si="6"/>
        <v>49.39</v>
      </c>
      <c r="BQ33" s="77">
        <f t="shared" si="6"/>
        <v>59.97</v>
      </c>
      <c r="BR33" s="77">
        <f t="shared" si="6"/>
        <v>50.5</v>
      </c>
      <c r="BS33" s="77">
        <f t="shared" si="6"/>
        <v>49.2</v>
      </c>
      <c r="BT33" s="77">
        <f t="shared" si="6"/>
        <v>51.43</v>
      </c>
      <c r="BU33" s="77">
        <f t="shared" si="6"/>
        <v>46.859000000000002</v>
      </c>
      <c r="BV33" s="77">
        <f t="shared" si="6"/>
        <v>15.327999999999999</v>
      </c>
      <c r="BW33" s="77">
        <f t="shared" si="6"/>
        <v>15.587</v>
      </c>
      <c r="BX33" s="77">
        <f t="shared" si="6"/>
        <v>13.177</v>
      </c>
      <c r="BY33" s="77">
        <f t="shared" si="6"/>
        <v>14.885</v>
      </c>
      <c r="BZ33" s="77">
        <f t="shared" si="6"/>
        <v>158.35599999999999</v>
      </c>
      <c r="CA33" s="77">
        <f t="shared" si="6"/>
        <v>146.39599999999999</v>
      </c>
      <c r="CB33" s="77">
        <f t="shared" si="6"/>
        <v>158.46100000000001</v>
      </c>
      <c r="CC33" s="77">
        <f t="shared" si="6"/>
        <v>149.166</v>
      </c>
      <c r="CD33" s="77">
        <f t="shared" si="6"/>
        <v>55.896000000000001</v>
      </c>
      <c r="CE33" s="77">
        <f t="shared" si="6"/>
        <v>70.849999999999994</v>
      </c>
      <c r="CF33" s="77">
        <f t="shared" si="6"/>
        <v>90.094999999999999</v>
      </c>
      <c r="CG33" s="77">
        <f t="shared" si="6"/>
        <v>90.715000000000003</v>
      </c>
      <c r="CH33" s="77">
        <f t="shared" si="6"/>
        <v>37.65</v>
      </c>
      <c r="CI33" s="77">
        <f t="shared" si="6"/>
        <v>27.838999999999999</v>
      </c>
      <c r="CJ33" s="77">
        <f t="shared" si="6"/>
        <v>31.34</v>
      </c>
      <c r="CK33" s="77">
        <f t="shared" si="6"/>
        <v>27.771999999999998</v>
      </c>
      <c r="CL33" s="77">
        <f t="shared" si="6"/>
        <v>29.905000000000001</v>
      </c>
      <c r="CM33" s="77">
        <f t="shared" si="6"/>
        <v>20.05</v>
      </c>
      <c r="CN33" s="77">
        <f t="shared" si="6"/>
        <v>17.54</v>
      </c>
      <c r="CO33" s="77">
        <f t="shared" si="6"/>
        <v>17.565999999999999</v>
      </c>
      <c r="CP33" s="77">
        <f t="shared" si="6"/>
        <v>9.8360000000000003</v>
      </c>
      <c r="CQ33" s="77">
        <f t="shared" si="6"/>
        <v>15.6</v>
      </c>
      <c r="CR33" s="77">
        <f t="shared" si="6"/>
        <v>6.5469999999999997</v>
      </c>
      <c r="CS33" s="77">
        <f t="shared" si="6"/>
        <v>6.4989999999999997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858.90075000000002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32</v>
      </c>
      <c r="B38" s="119"/>
      <c r="C38" s="120"/>
      <c r="D38" s="120"/>
      <c r="E38" s="120"/>
      <c r="F38" s="120"/>
      <c r="G38" s="120"/>
      <c r="H38" s="120"/>
      <c r="I38" s="120"/>
      <c r="J38" s="120">
        <v>8.1</v>
      </c>
      <c r="K38" s="120"/>
      <c r="L38" s="120"/>
      <c r="M38" s="120"/>
      <c r="N38" s="120">
        <v>30.9</v>
      </c>
      <c r="O38" s="120">
        <v>6.7</v>
      </c>
      <c r="P38" s="120">
        <v>16.7</v>
      </c>
      <c r="Q38" s="120">
        <v>37</v>
      </c>
      <c r="R38" s="120">
        <v>86.6</v>
      </c>
      <c r="S38" s="120">
        <v>73.2</v>
      </c>
      <c r="T38" s="120">
        <v>82.6</v>
      </c>
      <c r="U38" s="120">
        <v>65.3</v>
      </c>
      <c r="V38" s="120"/>
      <c r="W38" s="120">
        <v>127.7</v>
      </c>
      <c r="X38" s="120">
        <v>159.19999999999999</v>
      </c>
      <c r="Y38" s="120">
        <v>275.39999999999998</v>
      </c>
      <c r="Z38" s="120"/>
      <c r="AA38" s="120"/>
      <c r="AB38" s="120"/>
      <c r="AC38" s="120"/>
      <c r="AD38" s="120">
        <v>54.9</v>
      </c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>
        <v>27.9</v>
      </c>
      <c r="CE38" s="120">
        <v>13</v>
      </c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266.3</v>
      </c>
    </row>
    <row r="39" spans="1:102" ht="24.95" customHeight="1" x14ac:dyDescent="0.2">
      <c r="A39" s="118" t="s">
        <v>33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34</v>
      </c>
      <c r="B40" s="119">
        <v>65.400000000000006</v>
      </c>
      <c r="C40" s="120">
        <v>65.400000000000006</v>
      </c>
      <c r="D40" s="120">
        <v>65.400000000000006</v>
      </c>
      <c r="E40" s="120">
        <v>65.400000000000006</v>
      </c>
      <c r="F40" s="120">
        <v>56</v>
      </c>
      <c r="G40" s="120">
        <v>56</v>
      </c>
      <c r="H40" s="120">
        <v>56</v>
      </c>
      <c r="I40" s="120">
        <v>56</v>
      </c>
      <c r="J40" s="120">
        <v>20.9</v>
      </c>
      <c r="K40" s="120">
        <v>20.9</v>
      </c>
      <c r="L40" s="120">
        <v>20.9</v>
      </c>
      <c r="M40" s="120">
        <v>20.9</v>
      </c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/>
      <c r="BC40" s="120"/>
      <c r="BD40" s="120"/>
      <c r="BE40" s="120"/>
      <c r="BF40" s="120">
        <v>26.9</v>
      </c>
      <c r="BG40" s="120">
        <v>26.9</v>
      </c>
      <c r="BH40" s="120">
        <v>26.9</v>
      </c>
      <c r="BI40" s="120">
        <v>26.9</v>
      </c>
      <c r="BJ40" s="120"/>
      <c r="BK40" s="120"/>
      <c r="BL40" s="120"/>
      <c r="BM40" s="120"/>
      <c r="BN40" s="120"/>
      <c r="BO40" s="120"/>
      <c r="BP40" s="120"/>
      <c r="BQ40" s="120"/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169.19999999999996</v>
      </c>
    </row>
    <row r="41" spans="1:102" ht="30" customHeight="1" thickBot="1" x14ac:dyDescent="0.25">
      <c r="A41" s="105" t="s">
        <v>35</v>
      </c>
      <c r="B41" s="106">
        <f>SUM(B36:B40)</f>
        <v>65.400000000000006</v>
      </c>
      <c r="C41" s="107">
        <f t="shared" ref="C41:BN41" si="7">SUM(C36:C40)</f>
        <v>65.400000000000006</v>
      </c>
      <c r="D41" s="107">
        <f t="shared" si="7"/>
        <v>65.400000000000006</v>
      </c>
      <c r="E41" s="107">
        <f t="shared" si="7"/>
        <v>65.400000000000006</v>
      </c>
      <c r="F41" s="107">
        <f t="shared" si="7"/>
        <v>56</v>
      </c>
      <c r="G41" s="107">
        <f t="shared" si="7"/>
        <v>56</v>
      </c>
      <c r="H41" s="107">
        <f t="shared" si="7"/>
        <v>56</v>
      </c>
      <c r="I41" s="107">
        <f t="shared" si="7"/>
        <v>56</v>
      </c>
      <c r="J41" s="107">
        <f t="shared" si="7"/>
        <v>29</v>
      </c>
      <c r="K41" s="107">
        <f t="shared" si="7"/>
        <v>20.9</v>
      </c>
      <c r="L41" s="107">
        <f t="shared" si="7"/>
        <v>20.9</v>
      </c>
      <c r="M41" s="107">
        <f t="shared" si="7"/>
        <v>20.9</v>
      </c>
      <c r="N41" s="107">
        <f t="shared" si="7"/>
        <v>30.9</v>
      </c>
      <c r="O41" s="107">
        <f t="shared" si="7"/>
        <v>6.7</v>
      </c>
      <c r="P41" s="107">
        <f t="shared" si="7"/>
        <v>16.7</v>
      </c>
      <c r="Q41" s="107">
        <f t="shared" si="7"/>
        <v>37</v>
      </c>
      <c r="R41" s="107">
        <f t="shared" si="7"/>
        <v>86.6</v>
      </c>
      <c r="S41" s="107">
        <f t="shared" si="7"/>
        <v>73.2</v>
      </c>
      <c r="T41" s="107">
        <f t="shared" si="7"/>
        <v>82.6</v>
      </c>
      <c r="U41" s="107">
        <f t="shared" si="7"/>
        <v>65.3</v>
      </c>
      <c r="V41" s="107">
        <f t="shared" si="7"/>
        <v>0</v>
      </c>
      <c r="W41" s="107">
        <f t="shared" si="7"/>
        <v>127.7</v>
      </c>
      <c r="X41" s="107">
        <f t="shared" si="7"/>
        <v>159.19999999999999</v>
      </c>
      <c r="Y41" s="107">
        <f t="shared" si="7"/>
        <v>275.39999999999998</v>
      </c>
      <c r="Z41" s="107">
        <f t="shared" si="7"/>
        <v>0</v>
      </c>
      <c r="AA41" s="107">
        <f t="shared" si="7"/>
        <v>0</v>
      </c>
      <c r="AB41" s="107">
        <f t="shared" si="7"/>
        <v>0</v>
      </c>
      <c r="AC41" s="107">
        <f t="shared" si="7"/>
        <v>0</v>
      </c>
      <c r="AD41" s="107">
        <f t="shared" si="7"/>
        <v>54.9</v>
      </c>
      <c r="AE41" s="107">
        <f t="shared" si="7"/>
        <v>0</v>
      </c>
      <c r="AF41" s="107">
        <f t="shared" si="7"/>
        <v>0</v>
      </c>
      <c r="AG41" s="107">
        <f t="shared" si="7"/>
        <v>0</v>
      </c>
      <c r="AH41" s="107">
        <f t="shared" si="7"/>
        <v>0</v>
      </c>
      <c r="AI41" s="107">
        <f t="shared" si="7"/>
        <v>0</v>
      </c>
      <c r="AJ41" s="107">
        <f t="shared" si="7"/>
        <v>0</v>
      </c>
      <c r="AK41" s="107">
        <f t="shared" si="7"/>
        <v>0</v>
      </c>
      <c r="AL41" s="107">
        <f t="shared" si="7"/>
        <v>0</v>
      </c>
      <c r="AM41" s="107">
        <f t="shared" si="7"/>
        <v>0</v>
      </c>
      <c r="AN41" s="107">
        <f t="shared" si="7"/>
        <v>0</v>
      </c>
      <c r="AO41" s="107">
        <f t="shared" si="7"/>
        <v>0</v>
      </c>
      <c r="AP41" s="107">
        <f t="shared" si="7"/>
        <v>0</v>
      </c>
      <c r="AQ41" s="107">
        <f t="shared" si="7"/>
        <v>0</v>
      </c>
      <c r="AR41" s="107">
        <f t="shared" si="7"/>
        <v>0</v>
      </c>
      <c r="AS41" s="107">
        <f t="shared" si="7"/>
        <v>0</v>
      </c>
      <c r="AT41" s="107">
        <f t="shared" si="7"/>
        <v>0</v>
      </c>
      <c r="AU41" s="107">
        <f t="shared" si="7"/>
        <v>0</v>
      </c>
      <c r="AV41" s="107">
        <f t="shared" si="7"/>
        <v>0</v>
      </c>
      <c r="AW41" s="107">
        <f t="shared" si="7"/>
        <v>0</v>
      </c>
      <c r="AX41" s="107">
        <f t="shared" si="7"/>
        <v>0</v>
      </c>
      <c r="AY41" s="107">
        <f t="shared" si="7"/>
        <v>0</v>
      </c>
      <c r="AZ41" s="107">
        <f t="shared" si="7"/>
        <v>0</v>
      </c>
      <c r="BA41" s="107">
        <f t="shared" si="7"/>
        <v>0</v>
      </c>
      <c r="BB41" s="107">
        <f t="shared" si="7"/>
        <v>0</v>
      </c>
      <c r="BC41" s="107">
        <f t="shared" si="7"/>
        <v>0</v>
      </c>
      <c r="BD41" s="107">
        <f t="shared" si="7"/>
        <v>0</v>
      </c>
      <c r="BE41" s="107">
        <f t="shared" si="7"/>
        <v>0</v>
      </c>
      <c r="BF41" s="107">
        <f t="shared" si="7"/>
        <v>26.9</v>
      </c>
      <c r="BG41" s="107">
        <f t="shared" si="7"/>
        <v>26.9</v>
      </c>
      <c r="BH41" s="107">
        <f t="shared" si="7"/>
        <v>26.9</v>
      </c>
      <c r="BI41" s="107">
        <f t="shared" si="7"/>
        <v>26.9</v>
      </c>
      <c r="BJ41" s="107">
        <f t="shared" si="7"/>
        <v>0</v>
      </c>
      <c r="BK41" s="107">
        <f t="shared" si="7"/>
        <v>0</v>
      </c>
      <c r="BL41" s="107">
        <f t="shared" si="7"/>
        <v>0</v>
      </c>
      <c r="BM41" s="107">
        <f t="shared" si="7"/>
        <v>0</v>
      </c>
      <c r="BN41" s="107">
        <f t="shared" si="7"/>
        <v>0</v>
      </c>
      <c r="BO41" s="107">
        <f t="shared" ref="BO41:CW41" si="8">SUM(BO36:BO40)</f>
        <v>0</v>
      </c>
      <c r="BP41" s="107">
        <f t="shared" si="8"/>
        <v>0</v>
      </c>
      <c r="BQ41" s="107">
        <f t="shared" si="8"/>
        <v>0</v>
      </c>
      <c r="BR41" s="107">
        <f t="shared" si="8"/>
        <v>0</v>
      </c>
      <c r="BS41" s="107">
        <f t="shared" si="8"/>
        <v>0</v>
      </c>
      <c r="BT41" s="107">
        <f t="shared" si="8"/>
        <v>0</v>
      </c>
      <c r="BU41" s="107">
        <f t="shared" si="8"/>
        <v>0</v>
      </c>
      <c r="BV41" s="107">
        <f t="shared" si="8"/>
        <v>0</v>
      </c>
      <c r="BW41" s="107">
        <f t="shared" si="8"/>
        <v>0</v>
      </c>
      <c r="BX41" s="107">
        <f t="shared" si="8"/>
        <v>0</v>
      </c>
      <c r="BY41" s="107">
        <f t="shared" si="8"/>
        <v>0</v>
      </c>
      <c r="BZ41" s="107">
        <f t="shared" si="8"/>
        <v>0</v>
      </c>
      <c r="CA41" s="107">
        <f t="shared" si="8"/>
        <v>0</v>
      </c>
      <c r="CB41" s="107">
        <f t="shared" si="8"/>
        <v>0</v>
      </c>
      <c r="CC41" s="107">
        <f t="shared" si="8"/>
        <v>0</v>
      </c>
      <c r="CD41" s="107">
        <f t="shared" si="8"/>
        <v>27.9</v>
      </c>
      <c r="CE41" s="107">
        <f t="shared" si="8"/>
        <v>13</v>
      </c>
      <c r="CF41" s="107">
        <f t="shared" si="8"/>
        <v>0</v>
      </c>
      <c r="CG41" s="107">
        <f t="shared" si="8"/>
        <v>0</v>
      </c>
      <c r="CH41" s="107">
        <f t="shared" si="8"/>
        <v>0</v>
      </c>
      <c r="CI41" s="107">
        <f t="shared" si="8"/>
        <v>0</v>
      </c>
      <c r="CJ41" s="107">
        <f t="shared" si="8"/>
        <v>0</v>
      </c>
      <c r="CK41" s="107">
        <f t="shared" si="8"/>
        <v>0</v>
      </c>
      <c r="CL41" s="107">
        <f t="shared" si="8"/>
        <v>0</v>
      </c>
      <c r="CM41" s="107">
        <f t="shared" si="8"/>
        <v>0</v>
      </c>
      <c r="CN41" s="107">
        <f t="shared" si="8"/>
        <v>0</v>
      </c>
      <c r="CO41" s="107">
        <f t="shared" si="8"/>
        <v>0</v>
      </c>
      <c r="CP41" s="107">
        <f t="shared" si="8"/>
        <v>0</v>
      </c>
      <c r="CQ41" s="107">
        <f t="shared" si="8"/>
        <v>0</v>
      </c>
      <c r="CR41" s="107">
        <f t="shared" si="8"/>
        <v>0</v>
      </c>
      <c r="CS41" s="107">
        <f t="shared" si="8"/>
        <v>0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435.5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/>
      <c r="C46" s="120"/>
      <c r="D46" s="120"/>
      <c r="E46" s="120"/>
      <c r="F46" s="120"/>
      <c r="G46" s="120"/>
      <c r="H46" s="120"/>
      <c r="I46" s="120"/>
      <c r="J46" s="120">
        <v>8.1</v>
      </c>
      <c r="K46" s="120"/>
      <c r="L46" s="120"/>
      <c r="M46" s="120"/>
      <c r="N46" s="120">
        <v>30.9</v>
      </c>
      <c r="O46" s="120">
        <v>6.7</v>
      </c>
      <c r="P46" s="120">
        <v>16.7</v>
      </c>
      <c r="Q46" s="120">
        <v>37</v>
      </c>
      <c r="R46" s="120">
        <v>86.6</v>
      </c>
      <c r="S46" s="120">
        <v>73.2</v>
      </c>
      <c r="T46" s="120">
        <v>82.6</v>
      </c>
      <c r="U46" s="120">
        <v>65.3</v>
      </c>
      <c r="V46" s="120"/>
      <c r="W46" s="120">
        <v>127.7</v>
      </c>
      <c r="X46" s="120">
        <v>159.19999999999999</v>
      </c>
      <c r="Y46" s="120">
        <v>275.39999999999998</v>
      </c>
      <c r="Z46" s="120"/>
      <c r="AA46" s="120"/>
      <c r="AB46" s="120"/>
      <c r="AC46" s="120"/>
      <c r="AD46" s="120">
        <v>54.9</v>
      </c>
      <c r="AE46" s="120"/>
      <c r="AF46" s="120"/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/>
      <c r="BS46" s="120"/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>
        <v>27.9</v>
      </c>
      <c r="CE46" s="120">
        <v>13</v>
      </c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266.3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>
        <v>65.400000000000006</v>
      </c>
      <c r="C48" s="120">
        <v>65.400000000000006</v>
      </c>
      <c r="D48" s="120">
        <v>65.400000000000006</v>
      </c>
      <c r="E48" s="120">
        <v>65.400000000000006</v>
      </c>
      <c r="F48" s="120">
        <v>56</v>
      </c>
      <c r="G48" s="120">
        <v>56</v>
      </c>
      <c r="H48" s="120">
        <v>56</v>
      </c>
      <c r="I48" s="120">
        <v>56</v>
      </c>
      <c r="J48" s="120">
        <v>20.9</v>
      </c>
      <c r="K48" s="120">
        <v>20.9</v>
      </c>
      <c r="L48" s="120">
        <v>20.9</v>
      </c>
      <c r="M48" s="120">
        <v>20.9</v>
      </c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/>
      <c r="BC48" s="120"/>
      <c r="BD48" s="120"/>
      <c r="BE48" s="120"/>
      <c r="BF48" s="120">
        <v>26.9</v>
      </c>
      <c r="BG48" s="120">
        <v>26.9</v>
      </c>
      <c r="BH48" s="120">
        <v>26.9</v>
      </c>
      <c r="BI48" s="120">
        <v>26.9</v>
      </c>
      <c r="BJ48" s="120"/>
      <c r="BK48" s="120"/>
      <c r="BL48" s="120"/>
      <c r="BM48" s="120"/>
      <c r="BN48" s="120"/>
      <c r="BO48" s="120"/>
      <c r="BP48" s="120"/>
      <c r="BQ48" s="120"/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169.19999999999996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65.400000000000006</v>
      </c>
      <c r="C50" s="107">
        <f t="shared" ref="C50:BN50" si="9">SUM(C44:C49)</f>
        <v>65.400000000000006</v>
      </c>
      <c r="D50" s="107">
        <f t="shared" si="9"/>
        <v>65.400000000000006</v>
      </c>
      <c r="E50" s="107">
        <f t="shared" si="9"/>
        <v>65.400000000000006</v>
      </c>
      <c r="F50" s="107">
        <f t="shared" si="9"/>
        <v>56</v>
      </c>
      <c r="G50" s="107">
        <f t="shared" si="9"/>
        <v>56</v>
      </c>
      <c r="H50" s="107">
        <f t="shared" si="9"/>
        <v>56</v>
      </c>
      <c r="I50" s="107">
        <f t="shared" si="9"/>
        <v>56</v>
      </c>
      <c r="J50" s="107">
        <f t="shared" si="9"/>
        <v>29</v>
      </c>
      <c r="K50" s="107">
        <f t="shared" si="9"/>
        <v>20.9</v>
      </c>
      <c r="L50" s="107">
        <f t="shared" si="9"/>
        <v>20.9</v>
      </c>
      <c r="M50" s="107">
        <f t="shared" si="9"/>
        <v>20.9</v>
      </c>
      <c r="N50" s="107">
        <f t="shared" si="9"/>
        <v>30.9</v>
      </c>
      <c r="O50" s="107">
        <f t="shared" si="9"/>
        <v>6.7</v>
      </c>
      <c r="P50" s="107">
        <f t="shared" si="9"/>
        <v>16.7</v>
      </c>
      <c r="Q50" s="107">
        <f t="shared" si="9"/>
        <v>37</v>
      </c>
      <c r="R50" s="107">
        <f t="shared" si="9"/>
        <v>86.6</v>
      </c>
      <c r="S50" s="107">
        <f t="shared" si="9"/>
        <v>73.2</v>
      </c>
      <c r="T50" s="107">
        <f t="shared" si="9"/>
        <v>82.6</v>
      </c>
      <c r="U50" s="107">
        <f t="shared" si="9"/>
        <v>65.3</v>
      </c>
      <c r="V50" s="107">
        <f t="shared" si="9"/>
        <v>0</v>
      </c>
      <c r="W50" s="107">
        <f t="shared" si="9"/>
        <v>127.7</v>
      </c>
      <c r="X50" s="107">
        <f t="shared" si="9"/>
        <v>159.19999999999999</v>
      </c>
      <c r="Y50" s="107">
        <f t="shared" si="9"/>
        <v>275.39999999999998</v>
      </c>
      <c r="Z50" s="107">
        <f t="shared" si="9"/>
        <v>0</v>
      </c>
      <c r="AA50" s="107">
        <f t="shared" si="9"/>
        <v>0</v>
      </c>
      <c r="AB50" s="107">
        <f t="shared" si="9"/>
        <v>0</v>
      </c>
      <c r="AC50" s="107">
        <f t="shared" si="9"/>
        <v>0</v>
      </c>
      <c r="AD50" s="107">
        <f t="shared" si="9"/>
        <v>54.9</v>
      </c>
      <c r="AE50" s="107">
        <f t="shared" si="9"/>
        <v>0</v>
      </c>
      <c r="AF50" s="107">
        <f t="shared" si="9"/>
        <v>0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0</v>
      </c>
      <c r="BC50" s="107">
        <f t="shared" si="9"/>
        <v>0</v>
      </c>
      <c r="BD50" s="107">
        <f t="shared" si="9"/>
        <v>0</v>
      </c>
      <c r="BE50" s="107">
        <f t="shared" si="9"/>
        <v>0</v>
      </c>
      <c r="BF50" s="107">
        <f t="shared" si="9"/>
        <v>26.9</v>
      </c>
      <c r="BG50" s="107">
        <f t="shared" si="9"/>
        <v>26.9</v>
      </c>
      <c r="BH50" s="107">
        <f t="shared" si="9"/>
        <v>26.9</v>
      </c>
      <c r="BI50" s="107">
        <f t="shared" si="9"/>
        <v>26.9</v>
      </c>
      <c r="BJ50" s="107">
        <f t="shared" si="9"/>
        <v>0</v>
      </c>
      <c r="BK50" s="107">
        <f t="shared" si="9"/>
        <v>0</v>
      </c>
      <c r="BL50" s="107">
        <f t="shared" si="9"/>
        <v>0</v>
      </c>
      <c r="BM50" s="107">
        <f t="shared" si="9"/>
        <v>0</v>
      </c>
      <c r="BN50" s="107">
        <f t="shared" si="9"/>
        <v>0</v>
      </c>
      <c r="BO50" s="107">
        <f t="shared" ref="BO50:CW50" si="10">SUM(BO44:BO49)</f>
        <v>0</v>
      </c>
      <c r="BP50" s="107">
        <f t="shared" si="10"/>
        <v>0</v>
      </c>
      <c r="BQ50" s="107">
        <f t="shared" si="10"/>
        <v>0</v>
      </c>
      <c r="BR50" s="107">
        <f t="shared" si="10"/>
        <v>0</v>
      </c>
      <c r="BS50" s="107">
        <f t="shared" si="10"/>
        <v>0</v>
      </c>
      <c r="BT50" s="107">
        <f t="shared" si="10"/>
        <v>0</v>
      </c>
      <c r="BU50" s="107">
        <f t="shared" si="10"/>
        <v>0</v>
      </c>
      <c r="BV50" s="107">
        <f t="shared" si="10"/>
        <v>0</v>
      </c>
      <c r="BW50" s="107">
        <f t="shared" si="10"/>
        <v>0</v>
      </c>
      <c r="BX50" s="107">
        <f t="shared" si="10"/>
        <v>0</v>
      </c>
      <c r="BY50" s="107">
        <f t="shared" si="10"/>
        <v>0</v>
      </c>
      <c r="BZ50" s="107">
        <f t="shared" si="10"/>
        <v>0</v>
      </c>
      <c r="CA50" s="107">
        <f t="shared" si="10"/>
        <v>0</v>
      </c>
      <c r="CB50" s="107">
        <f t="shared" si="10"/>
        <v>0</v>
      </c>
      <c r="CC50" s="107">
        <f t="shared" si="10"/>
        <v>0</v>
      </c>
      <c r="CD50" s="107">
        <f t="shared" si="10"/>
        <v>27.9</v>
      </c>
      <c r="CE50" s="107">
        <f t="shared" si="10"/>
        <v>13</v>
      </c>
      <c r="CF50" s="107">
        <f t="shared" si="10"/>
        <v>0</v>
      </c>
      <c r="CG50" s="107">
        <f t="shared" si="10"/>
        <v>0</v>
      </c>
      <c r="CH50" s="107">
        <f t="shared" si="10"/>
        <v>0</v>
      </c>
      <c r="CI50" s="107">
        <f t="shared" si="10"/>
        <v>0</v>
      </c>
      <c r="CJ50" s="107">
        <f t="shared" si="10"/>
        <v>0</v>
      </c>
      <c r="CK50" s="107">
        <f t="shared" si="10"/>
        <v>0</v>
      </c>
      <c r="CL50" s="107">
        <f t="shared" si="10"/>
        <v>0</v>
      </c>
      <c r="CM50" s="107">
        <f t="shared" si="10"/>
        <v>0</v>
      </c>
      <c r="CN50" s="107">
        <f t="shared" si="10"/>
        <v>0</v>
      </c>
      <c r="CO50" s="107">
        <f t="shared" si="10"/>
        <v>0</v>
      </c>
      <c r="CP50" s="107">
        <f t="shared" si="10"/>
        <v>0</v>
      </c>
      <c r="CQ50" s="107">
        <f t="shared" si="10"/>
        <v>0</v>
      </c>
      <c r="CR50" s="107">
        <f t="shared" si="10"/>
        <v>0</v>
      </c>
      <c r="CS50" s="107">
        <f t="shared" si="10"/>
        <v>0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435.5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65.400000000000006</v>
      </c>
      <c r="C53" s="107">
        <f t="shared" ref="C53:BN53" si="13">C17+C27+C41</f>
        <v>66.744</v>
      </c>
      <c r="D53" s="107">
        <f t="shared" si="13"/>
        <v>68.734999999999999</v>
      </c>
      <c r="E53" s="107">
        <f t="shared" si="13"/>
        <v>65.400000000000006</v>
      </c>
      <c r="F53" s="107">
        <f t="shared" si="13"/>
        <v>60.073999999999998</v>
      </c>
      <c r="G53" s="107">
        <f t="shared" si="13"/>
        <v>59.031999999999996</v>
      </c>
      <c r="H53" s="107">
        <f t="shared" si="13"/>
        <v>58.78</v>
      </c>
      <c r="I53" s="107">
        <f t="shared" si="13"/>
        <v>59.182000000000002</v>
      </c>
      <c r="J53" s="107">
        <f t="shared" si="13"/>
        <v>32.756</v>
      </c>
      <c r="K53" s="107">
        <f t="shared" si="13"/>
        <v>24.507999999999999</v>
      </c>
      <c r="L53" s="107">
        <f t="shared" si="13"/>
        <v>24.552999999999997</v>
      </c>
      <c r="M53" s="107">
        <f t="shared" si="13"/>
        <v>20.9</v>
      </c>
      <c r="N53" s="107">
        <f t="shared" si="13"/>
        <v>38.176000000000002</v>
      </c>
      <c r="O53" s="107">
        <f t="shared" si="13"/>
        <v>23.327999999999999</v>
      </c>
      <c r="P53" s="107">
        <f t="shared" si="13"/>
        <v>27.260999999999999</v>
      </c>
      <c r="Q53" s="107">
        <f t="shared" si="13"/>
        <v>41.978000000000002</v>
      </c>
      <c r="R53" s="107">
        <f t="shared" si="13"/>
        <v>103.98599999999999</v>
      </c>
      <c r="S53" s="107">
        <f t="shared" si="13"/>
        <v>91.29</v>
      </c>
      <c r="T53" s="107">
        <f t="shared" si="13"/>
        <v>101.18899999999999</v>
      </c>
      <c r="U53" s="107">
        <f t="shared" si="13"/>
        <v>88.287999999999997</v>
      </c>
      <c r="V53" s="107">
        <f t="shared" si="13"/>
        <v>232.22500000000002</v>
      </c>
      <c r="W53" s="107">
        <f t="shared" si="13"/>
        <v>212.08199999999999</v>
      </c>
      <c r="X53" s="107">
        <f t="shared" si="13"/>
        <v>210.761</v>
      </c>
      <c r="Y53" s="107">
        <f t="shared" si="13"/>
        <v>285.18099999999998</v>
      </c>
      <c r="Z53" s="107">
        <f t="shared" si="13"/>
        <v>76.187000000000012</v>
      </c>
      <c r="AA53" s="107">
        <f t="shared" si="13"/>
        <v>31.308</v>
      </c>
      <c r="AB53" s="107">
        <f t="shared" si="13"/>
        <v>33.900000000000006</v>
      </c>
      <c r="AC53" s="107">
        <f t="shared" si="13"/>
        <v>58.196000000000005</v>
      </c>
      <c r="AD53" s="107">
        <f t="shared" si="13"/>
        <v>74.408999999999992</v>
      </c>
      <c r="AE53" s="107">
        <f t="shared" si="13"/>
        <v>37.164000000000001</v>
      </c>
      <c r="AF53" s="107">
        <f t="shared" si="13"/>
        <v>41.698</v>
      </c>
      <c r="AG53" s="107">
        <f t="shared" si="13"/>
        <v>51.718999999999994</v>
      </c>
      <c r="AH53" s="107">
        <f t="shared" si="13"/>
        <v>36.224000000000004</v>
      </c>
      <c r="AI53" s="107">
        <f t="shared" si="13"/>
        <v>28.840999999999998</v>
      </c>
      <c r="AJ53" s="107">
        <f t="shared" si="13"/>
        <v>28.477999999999998</v>
      </c>
      <c r="AK53" s="107">
        <f t="shared" si="13"/>
        <v>22.553000000000001</v>
      </c>
      <c r="AL53" s="107">
        <f t="shared" si="13"/>
        <v>24.827000000000002</v>
      </c>
      <c r="AM53" s="107">
        <f t="shared" si="13"/>
        <v>12.428000000000001</v>
      </c>
      <c r="AN53" s="107">
        <f t="shared" si="13"/>
        <v>13.777999999999999</v>
      </c>
      <c r="AO53" s="107">
        <f t="shared" si="13"/>
        <v>22.151000000000003</v>
      </c>
      <c r="AP53" s="107">
        <f t="shared" si="13"/>
        <v>11.994</v>
      </c>
      <c r="AQ53" s="107">
        <f t="shared" si="13"/>
        <v>11.891999999999999</v>
      </c>
      <c r="AR53" s="107">
        <f t="shared" si="13"/>
        <v>11.773</v>
      </c>
      <c r="AS53" s="107">
        <f t="shared" si="13"/>
        <v>11.27</v>
      </c>
      <c r="AT53" s="107">
        <f t="shared" si="13"/>
        <v>24.936</v>
      </c>
      <c r="AU53" s="107">
        <f t="shared" si="13"/>
        <v>26.279000000000003</v>
      </c>
      <c r="AV53" s="107">
        <f t="shared" si="13"/>
        <v>22.779000000000003</v>
      </c>
      <c r="AW53" s="107">
        <f t="shared" si="13"/>
        <v>22.778999999999996</v>
      </c>
      <c r="AX53" s="107">
        <f t="shared" si="13"/>
        <v>18.402999999999999</v>
      </c>
      <c r="AY53" s="107">
        <f t="shared" si="13"/>
        <v>28.498000000000001</v>
      </c>
      <c r="AZ53" s="107">
        <f t="shared" si="13"/>
        <v>28.771000000000001</v>
      </c>
      <c r="BA53" s="107">
        <f t="shared" si="13"/>
        <v>20.952000000000002</v>
      </c>
      <c r="BB53" s="107">
        <f t="shared" si="13"/>
        <v>4.5009999999999994</v>
      </c>
      <c r="BC53" s="107">
        <f t="shared" si="13"/>
        <v>2.6459999999999999</v>
      </c>
      <c r="BD53" s="107">
        <f t="shared" si="13"/>
        <v>2.5960000000000001</v>
      </c>
      <c r="BE53" s="107">
        <f t="shared" si="13"/>
        <v>3.1389999999999998</v>
      </c>
      <c r="BF53" s="107">
        <f t="shared" si="13"/>
        <v>30.125</v>
      </c>
      <c r="BG53" s="107">
        <f t="shared" si="13"/>
        <v>30.221999999999998</v>
      </c>
      <c r="BH53" s="107">
        <f t="shared" si="13"/>
        <v>28.759</v>
      </c>
      <c r="BI53" s="107">
        <f t="shared" si="13"/>
        <v>42.464999999999996</v>
      </c>
      <c r="BJ53" s="107">
        <f t="shared" si="13"/>
        <v>129.596</v>
      </c>
      <c r="BK53" s="107">
        <f t="shared" si="13"/>
        <v>120.68299999999999</v>
      </c>
      <c r="BL53" s="107">
        <f t="shared" si="13"/>
        <v>120.52500000000001</v>
      </c>
      <c r="BM53" s="107">
        <f t="shared" si="13"/>
        <v>120.187</v>
      </c>
      <c r="BN53" s="107">
        <f t="shared" si="13"/>
        <v>31.774000000000001</v>
      </c>
      <c r="BO53" s="107">
        <f t="shared" ref="BO53:CX53" si="14">BO17+BO27+BO41</f>
        <v>39.084000000000003</v>
      </c>
      <c r="BP53" s="107">
        <f t="shared" si="14"/>
        <v>49.39</v>
      </c>
      <c r="BQ53" s="107">
        <f t="shared" si="14"/>
        <v>59.97</v>
      </c>
      <c r="BR53" s="107">
        <f t="shared" si="14"/>
        <v>50.5</v>
      </c>
      <c r="BS53" s="107">
        <f t="shared" si="14"/>
        <v>49.2</v>
      </c>
      <c r="BT53" s="107">
        <f t="shared" si="14"/>
        <v>51.430000000000007</v>
      </c>
      <c r="BU53" s="107">
        <f t="shared" si="14"/>
        <v>46.859000000000002</v>
      </c>
      <c r="BV53" s="107">
        <f t="shared" si="14"/>
        <v>15.327999999999999</v>
      </c>
      <c r="BW53" s="107">
        <f t="shared" si="14"/>
        <v>15.587</v>
      </c>
      <c r="BX53" s="107">
        <f t="shared" si="14"/>
        <v>13.177</v>
      </c>
      <c r="BY53" s="107">
        <f t="shared" si="14"/>
        <v>14.885</v>
      </c>
      <c r="BZ53" s="107">
        <f t="shared" si="14"/>
        <v>158.35599999999999</v>
      </c>
      <c r="CA53" s="107">
        <f t="shared" si="14"/>
        <v>146.39600000000002</v>
      </c>
      <c r="CB53" s="107">
        <f t="shared" si="14"/>
        <v>158.46100000000001</v>
      </c>
      <c r="CC53" s="107">
        <f t="shared" si="14"/>
        <v>149.166</v>
      </c>
      <c r="CD53" s="107">
        <f t="shared" si="14"/>
        <v>83.795999999999992</v>
      </c>
      <c r="CE53" s="107">
        <f t="shared" si="14"/>
        <v>83.85</v>
      </c>
      <c r="CF53" s="107">
        <f t="shared" si="14"/>
        <v>90.094999999999999</v>
      </c>
      <c r="CG53" s="107">
        <f t="shared" si="14"/>
        <v>90.715000000000003</v>
      </c>
      <c r="CH53" s="107">
        <f t="shared" si="14"/>
        <v>37.65</v>
      </c>
      <c r="CI53" s="107">
        <f t="shared" si="14"/>
        <v>27.838999999999999</v>
      </c>
      <c r="CJ53" s="107">
        <f t="shared" si="14"/>
        <v>31.34</v>
      </c>
      <c r="CK53" s="107">
        <f t="shared" si="14"/>
        <v>27.772000000000002</v>
      </c>
      <c r="CL53" s="107">
        <f t="shared" si="14"/>
        <v>29.905000000000001</v>
      </c>
      <c r="CM53" s="107">
        <f t="shared" si="14"/>
        <v>20.049999999999997</v>
      </c>
      <c r="CN53" s="107">
        <f t="shared" si="14"/>
        <v>17.54</v>
      </c>
      <c r="CO53" s="107">
        <f t="shared" si="14"/>
        <v>17.565999999999999</v>
      </c>
      <c r="CP53" s="107">
        <f t="shared" si="14"/>
        <v>9.8360000000000003</v>
      </c>
      <c r="CQ53" s="107">
        <f t="shared" si="14"/>
        <v>15.6</v>
      </c>
      <c r="CR53" s="107">
        <f t="shared" si="14"/>
        <v>6.5469999999999997</v>
      </c>
      <c r="CS53" s="107">
        <f t="shared" si="14"/>
        <v>6.4990000000000006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1294.40075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45986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65.316999999999993</v>
      </c>
      <c r="C5" s="25">
        <v>66.7</v>
      </c>
      <c r="D5" s="25">
        <v>68.674000000000007</v>
      </c>
      <c r="E5" s="25">
        <v>65.376000000000005</v>
      </c>
      <c r="F5" s="25">
        <v>60.082000000000001</v>
      </c>
      <c r="G5" s="25">
        <v>59.064999999999998</v>
      </c>
      <c r="H5" s="25">
        <v>58.761000000000003</v>
      </c>
      <c r="I5" s="25">
        <v>59.188000000000002</v>
      </c>
      <c r="J5" s="25">
        <v>32.738</v>
      </c>
      <c r="K5" s="25">
        <v>24.422999999999998</v>
      </c>
      <c r="L5" s="25">
        <v>24.530999999999999</v>
      </c>
      <c r="M5" s="25">
        <v>20.864000000000001</v>
      </c>
      <c r="N5" s="25">
        <v>38.180999999999997</v>
      </c>
      <c r="O5" s="25">
        <v>23.373999999999999</v>
      </c>
      <c r="P5" s="25">
        <v>27.236000000000001</v>
      </c>
      <c r="Q5" s="25">
        <v>41.929000000000002</v>
      </c>
      <c r="R5" s="25">
        <v>103.985</v>
      </c>
      <c r="S5" s="25">
        <v>91.32</v>
      </c>
      <c r="T5" s="25">
        <v>101.227</v>
      </c>
      <c r="U5" s="25">
        <v>88.287000000000006</v>
      </c>
      <c r="V5" s="25">
        <v>232.23699999999999</v>
      </c>
      <c r="W5" s="25">
        <v>212.09299999999999</v>
      </c>
      <c r="X5" s="25">
        <v>210.816</v>
      </c>
      <c r="Y5" s="25">
        <v>285.17500000000001</v>
      </c>
      <c r="Z5" s="25">
        <v>76.227999999999994</v>
      </c>
      <c r="AA5" s="25">
        <v>31.349</v>
      </c>
      <c r="AB5" s="25">
        <v>33.941000000000003</v>
      </c>
      <c r="AC5" s="25">
        <v>58.235999999999997</v>
      </c>
      <c r="AD5" s="25">
        <v>74.385000000000005</v>
      </c>
      <c r="AE5" s="25">
        <v>37.124000000000002</v>
      </c>
      <c r="AF5" s="25">
        <v>41.658000000000001</v>
      </c>
      <c r="AG5" s="25">
        <v>51.679000000000002</v>
      </c>
      <c r="AH5" s="25">
        <v>36.223999999999997</v>
      </c>
      <c r="AI5" s="25">
        <v>28.841000000000001</v>
      </c>
      <c r="AJ5" s="25">
        <v>28.478000000000002</v>
      </c>
      <c r="AK5" s="25">
        <v>22.553000000000001</v>
      </c>
      <c r="AL5" s="25">
        <v>24.827000000000002</v>
      </c>
      <c r="AM5" s="25">
        <v>12.428000000000001</v>
      </c>
      <c r="AN5" s="25">
        <v>13.778</v>
      </c>
      <c r="AO5" s="25">
        <v>22.151</v>
      </c>
      <c r="AP5" s="25">
        <v>11.957000000000001</v>
      </c>
      <c r="AQ5" s="25">
        <v>11.853999999999999</v>
      </c>
      <c r="AR5" s="25">
        <v>11.736000000000001</v>
      </c>
      <c r="AS5" s="25">
        <v>11.231999999999999</v>
      </c>
      <c r="AT5" s="25">
        <v>24.966999999999999</v>
      </c>
      <c r="AU5" s="25">
        <v>26.31</v>
      </c>
      <c r="AV5" s="25">
        <v>22.81</v>
      </c>
      <c r="AW5" s="25">
        <v>22.81</v>
      </c>
      <c r="AX5" s="25">
        <v>18.402999999999999</v>
      </c>
      <c r="AY5" s="25">
        <v>28.45</v>
      </c>
      <c r="AZ5" s="25">
        <v>28.75</v>
      </c>
      <c r="BA5" s="25">
        <v>20.998999999999999</v>
      </c>
      <c r="BB5" s="25">
        <v>4.4790000000000001</v>
      </c>
      <c r="BC5" s="25">
        <v>2.6240000000000001</v>
      </c>
      <c r="BD5" s="25">
        <v>2.5739999999999998</v>
      </c>
      <c r="BE5" s="25">
        <v>3.117</v>
      </c>
      <c r="BF5" s="25">
        <v>30.094000000000001</v>
      </c>
      <c r="BG5" s="25">
        <v>30.190999999999999</v>
      </c>
      <c r="BH5" s="25">
        <v>28.728000000000002</v>
      </c>
      <c r="BI5" s="25">
        <v>42.433999999999997</v>
      </c>
      <c r="BJ5" s="25">
        <v>129.55600000000001</v>
      </c>
      <c r="BK5" s="25">
        <v>120.64400000000001</v>
      </c>
      <c r="BL5" s="25">
        <v>120.486</v>
      </c>
      <c r="BM5" s="25">
        <v>120.148</v>
      </c>
      <c r="BN5" s="25">
        <v>31.774000000000001</v>
      </c>
      <c r="BO5" s="25">
        <v>39.084000000000003</v>
      </c>
      <c r="BP5" s="25">
        <v>49.39</v>
      </c>
      <c r="BQ5" s="25">
        <v>59.97</v>
      </c>
      <c r="BR5" s="25">
        <v>50.5</v>
      </c>
      <c r="BS5" s="25">
        <v>49.2</v>
      </c>
      <c r="BT5" s="25">
        <v>51.43</v>
      </c>
      <c r="BU5" s="25">
        <v>46.859000000000002</v>
      </c>
      <c r="BV5" s="25">
        <v>15.327999999999999</v>
      </c>
      <c r="BW5" s="25">
        <v>15.587</v>
      </c>
      <c r="BX5" s="25">
        <v>13.177</v>
      </c>
      <c r="BY5" s="25">
        <v>14.885</v>
      </c>
      <c r="BZ5" s="25">
        <v>158.4</v>
      </c>
      <c r="CA5" s="25">
        <v>146.44</v>
      </c>
      <c r="CB5" s="25">
        <v>158.505</v>
      </c>
      <c r="CC5" s="25">
        <v>149.209</v>
      </c>
      <c r="CD5" s="25">
        <v>83.8</v>
      </c>
      <c r="CE5" s="25">
        <v>83.82</v>
      </c>
      <c r="CF5" s="25">
        <v>90.1</v>
      </c>
      <c r="CG5" s="25">
        <v>90.72</v>
      </c>
      <c r="CH5" s="25">
        <v>37.65</v>
      </c>
      <c r="CI5" s="25">
        <v>27.838999999999999</v>
      </c>
      <c r="CJ5" s="25">
        <v>31.34</v>
      </c>
      <c r="CK5" s="25">
        <v>27.771999999999998</v>
      </c>
      <c r="CL5" s="25">
        <v>29.905000000000001</v>
      </c>
      <c r="CM5" s="25">
        <v>20.05</v>
      </c>
      <c r="CN5" s="25">
        <v>17.54</v>
      </c>
      <c r="CO5" s="25">
        <v>17.565999999999999</v>
      </c>
      <c r="CP5" s="25">
        <v>9.8360000000000003</v>
      </c>
      <c r="CQ5" s="25">
        <v>15.6</v>
      </c>
      <c r="CR5" s="25">
        <v>6.5469999999999997</v>
      </c>
      <c r="CS5" s="25">
        <v>6.4989999999999997</v>
      </c>
      <c r="CT5" s="26"/>
      <c r="CU5" s="26"/>
      <c r="CV5" s="26"/>
      <c r="CW5" s="27"/>
      <c r="CX5" s="28">
        <f t="array" ref="CX5">SUMPRODUCT(B5:CW5*0.25)</f>
        <v>1294.2834999999993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82.49</v>
      </c>
      <c r="C8" s="37">
        <v>82.42</v>
      </c>
      <c r="D8" s="37">
        <v>86.87</v>
      </c>
      <c r="E8" s="37">
        <v>81.33</v>
      </c>
      <c r="F8" s="37">
        <v>82.92</v>
      </c>
      <c r="G8" s="37">
        <v>84.52</v>
      </c>
      <c r="H8" s="37">
        <v>82.89</v>
      </c>
      <c r="I8" s="37">
        <v>84.99</v>
      </c>
      <c r="J8" s="37">
        <v>85.99</v>
      </c>
      <c r="K8" s="37">
        <v>85</v>
      </c>
      <c r="L8" s="37">
        <v>86</v>
      </c>
      <c r="M8" s="37">
        <v>76.64</v>
      </c>
      <c r="N8" s="37">
        <v>86.99</v>
      </c>
      <c r="O8" s="37">
        <v>98.21</v>
      </c>
      <c r="P8" s="37">
        <v>92.67</v>
      </c>
      <c r="Q8" s="37">
        <v>88.82</v>
      </c>
      <c r="R8" s="37">
        <v>87</v>
      </c>
      <c r="S8" s="37">
        <v>98.16</v>
      </c>
      <c r="T8" s="37">
        <v>91.73</v>
      </c>
      <c r="U8" s="37">
        <v>104.53</v>
      </c>
      <c r="V8" s="37">
        <v>93.97</v>
      </c>
      <c r="W8" s="37">
        <v>93.43</v>
      </c>
      <c r="X8" s="37">
        <v>101.98</v>
      </c>
      <c r="Y8" s="37">
        <v>113.82</v>
      </c>
      <c r="Z8" s="37">
        <v>108.93</v>
      </c>
      <c r="AA8" s="37">
        <v>140.38</v>
      </c>
      <c r="AB8" s="37">
        <v>163.03</v>
      </c>
      <c r="AC8" s="37">
        <v>138.75</v>
      </c>
      <c r="AD8" s="37">
        <v>214.38</v>
      </c>
      <c r="AE8" s="37">
        <v>242.93</v>
      </c>
      <c r="AF8" s="37">
        <v>105.29</v>
      </c>
      <c r="AG8" s="37">
        <v>91.14</v>
      </c>
      <c r="AH8" s="37">
        <v>91.48</v>
      </c>
      <c r="AI8" s="37">
        <v>86.58</v>
      </c>
      <c r="AJ8" s="37">
        <v>86.05</v>
      </c>
      <c r="AK8" s="37">
        <v>81.99</v>
      </c>
      <c r="AL8" s="37">
        <v>85.5</v>
      </c>
      <c r="AM8" s="37">
        <v>87.85</v>
      </c>
      <c r="AN8" s="37">
        <v>82.18</v>
      </c>
      <c r="AO8" s="37">
        <v>74.61</v>
      </c>
      <c r="AP8" s="37">
        <v>83.1</v>
      </c>
      <c r="AQ8" s="37">
        <v>81.8</v>
      </c>
      <c r="AR8" s="37">
        <v>78.81</v>
      </c>
      <c r="AS8" s="37">
        <v>61.77</v>
      </c>
      <c r="AT8" s="37">
        <v>64.92</v>
      </c>
      <c r="AU8" s="37">
        <v>59.02</v>
      </c>
      <c r="AV8" s="37">
        <v>64.09</v>
      </c>
      <c r="AW8" s="37">
        <v>62.62</v>
      </c>
      <c r="AX8" s="37">
        <v>58.74</v>
      </c>
      <c r="AY8" s="37">
        <v>30.09</v>
      </c>
      <c r="AZ8" s="37">
        <v>65.209999999999994</v>
      </c>
      <c r="BA8" s="37">
        <v>65.680000000000007</v>
      </c>
      <c r="BB8" s="37">
        <v>58.9</v>
      </c>
      <c r="BC8" s="37">
        <v>69.81</v>
      </c>
      <c r="BD8" s="37">
        <v>58.82</v>
      </c>
      <c r="BE8" s="37">
        <v>85.8</v>
      </c>
      <c r="BF8" s="37">
        <v>64.5</v>
      </c>
      <c r="BG8" s="37">
        <v>75.08</v>
      </c>
      <c r="BH8" s="37">
        <v>83.35</v>
      </c>
      <c r="BI8" s="37">
        <v>89.74</v>
      </c>
      <c r="BJ8" s="37">
        <v>94.1</v>
      </c>
      <c r="BK8" s="37">
        <v>102.35</v>
      </c>
      <c r="BL8" s="37">
        <v>103.89</v>
      </c>
      <c r="BM8" s="37">
        <v>183.17</v>
      </c>
      <c r="BN8" s="37">
        <v>195.59</v>
      </c>
      <c r="BO8" s="37">
        <v>283.29000000000002</v>
      </c>
      <c r="BP8" s="37">
        <v>327.54000000000002</v>
      </c>
      <c r="BQ8" s="37">
        <v>346.05</v>
      </c>
      <c r="BR8" s="37">
        <v>131.13</v>
      </c>
      <c r="BS8" s="37">
        <v>129.35</v>
      </c>
      <c r="BT8" s="37">
        <v>128.30000000000001</v>
      </c>
      <c r="BU8" s="37">
        <v>139.9</v>
      </c>
      <c r="BV8" s="37">
        <v>186.67</v>
      </c>
      <c r="BW8" s="37">
        <v>171.39</v>
      </c>
      <c r="BX8" s="37">
        <v>143.02000000000001</v>
      </c>
      <c r="BY8" s="37">
        <v>132.04</v>
      </c>
      <c r="BZ8" s="37">
        <v>228.12</v>
      </c>
      <c r="CA8" s="37">
        <v>141</v>
      </c>
      <c r="CB8" s="37">
        <v>116.34</v>
      </c>
      <c r="CC8" s="37">
        <v>111.54</v>
      </c>
      <c r="CD8" s="37">
        <v>196.19</v>
      </c>
      <c r="CE8" s="37">
        <v>155.13</v>
      </c>
      <c r="CF8" s="37">
        <v>122.92</v>
      </c>
      <c r="CG8" s="37">
        <v>103.95</v>
      </c>
      <c r="CH8" s="37">
        <v>143.02000000000001</v>
      </c>
      <c r="CI8" s="37">
        <v>103.96</v>
      </c>
      <c r="CJ8" s="37">
        <v>103.95</v>
      </c>
      <c r="CK8" s="37">
        <v>87.59</v>
      </c>
      <c r="CL8" s="37">
        <v>88.1</v>
      </c>
      <c r="CM8" s="37">
        <v>86.42</v>
      </c>
      <c r="CN8" s="37">
        <v>85.4</v>
      </c>
      <c r="CO8" s="37">
        <v>83.32</v>
      </c>
      <c r="CP8" s="37">
        <v>82.47</v>
      </c>
      <c r="CQ8" s="37">
        <v>80.14</v>
      </c>
      <c r="CR8" s="37">
        <v>73.260000000000005</v>
      </c>
      <c r="CS8" s="37">
        <v>69.760000000000005</v>
      </c>
      <c r="CT8" s="38"/>
      <c r="CU8" s="38"/>
      <c r="CV8" s="38"/>
      <c r="CW8" s="39"/>
      <c r="CX8" s="40">
        <f>IF(SUM(B8:CW8)&lt;&gt;0,AVERAGEIF(B8:CW8,"&lt;&gt;"""),"")</f>
        <v>108.92343750000008</v>
      </c>
    </row>
    <row r="9" spans="1:102" ht="24.95" customHeight="1" thickBot="1" x14ac:dyDescent="0.25">
      <c r="A9" s="41" t="s">
        <v>6</v>
      </c>
      <c r="B9" s="42">
        <v>83.277500000000003</v>
      </c>
      <c r="C9" s="43">
        <v>83.277500000000003</v>
      </c>
      <c r="D9" s="43">
        <v>83.277500000000003</v>
      </c>
      <c r="E9" s="43">
        <v>83.277500000000003</v>
      </c>
      <c r="F9" s="43">
        <v>83.83</v>
      </c>
      <c r="G9" s="43">
        <v>83.83</v>
      </c>
      <c r="H9" s="43">
        <v>83.83</v>
      </c>
      <c r="I9" s="43">
        <v>83.83</v>
      </c>
      <c r="J9" s="43">
        <v>83.407499999999999</v>
      </c>
      <c r="K9" s="43">
        <v>83.407499999999999</v>
      </c>
      <c r="L9" s="43">
        <v>83.407499999999999</v>
      </c>
      <c r="M9" s="43">
        <v>83.407499999999999</v>
      </c>
      <c r="N9" s="43">
        <v>91.672499999999999</v>
      </c>
      <c r="O9" s="43">
        <v>91.672499999999999</v>
      </c>
      <c r="P9" s="43">
        <v>91.672499999999999</v>
      </c>
      <c r="Q9" s="43">
        <v>91.672499999999999</v>
      </c>
      <c r="R9" s="43">
        <v>95.355000000000004</v>
      </c>
      <c r="S9" s="43">
        <v>95.355000000000004</v>
      </c>
      <c r="T9" s="43">
        <v>95.355000000000004</v>
      </c>
      <c r="U9" s="43">
        <v>95.355000000000004</v>
      </c>
      <c r="V9" s="43">
        <v>100.8</v>
      </c>
      <c r="W9" s="43">
        <v>100.8</v>
      </c>
      <c r="X9" s="43">
        <v>100.8</v>
      </c>
      <c r="Y9" s="43">
        <v>100.8</v>
      </c>
      <c r="Z9" s="43">
        <v>137.77250000000001</v>
      </c>
      <c r="AA9" s="43">
        <v>137.77250000000001</v>
      </c>
      <c r="AB9" s="43">
        <v>137.77250000000001</v>
      </c>
      <c r="AC9" s="43">
        <v>137.77250000000001</v>
      </c>
      <c r="AD9" s="43">
        <v>163.435</v>
      </c>
      <c r="AE9" s="43">
        <v>163.435</v>
      </c>
      <c r="AF9" s="43">
        <v>163.435</v>
      </c>
      <c r="AG9" s="43">
        <v>163.435</v>
      </c>
      <c r="AH9" s="43">
        <v>86.525000000000006</v>
      </c>
      <c r="AI9" s="43">
        <v>86.525000000000006</v>
      </c>
      <c r="AJ9" s="43">
        <v>86.525000000000006</v>
      </c>
      <c r="AK9" s="43">
        <v>86.525000000000006</v>
      </c>
      <c r="AL9" s="43">
        <v>82.534999999999997</v>
      </c>
      <c r="AM9" s="43">
        <v>82.534999999999997</v>
      </c>
      <c r="AN9" s="43">
        <v>82.534999999999997</v>
      </c>
      <c r="AO9" s="43">
        <v>82.534999999999997</v>
      </c>
      <c r="AP9" s="43">
        <v>76.37</v>
      </c>
      <c r="AQ9" s="43">
        <v>76.37</v>
      </c>
      <c r="AR9" s="43">
        <v>76.37</v>
      </c>
      <c r="AS9" s="43">
        <v>76.37</v>
      </c>
      <c r="AT9" s="43">
        <v>62.662500000000001</v>
      </c>
      <c r="AU9" s="43">
        <v>62.662500000000001</v>
      </c>
      <c r="AV9" s="43">
        <v>62.662500000000001</v>
      </c>
      <c r="AW9" s="43">
        <v>62.662500000000001</v>
      </c>
      <c r="AX9" s="43">
        <v>54.93</v>
      </c>
      <c r="AY9" s="43">
        <v>54.93</v>
      </c>
      <c r="AZ9" s="43">
        <v>54.93</v>
      </c>
      <c r="BA9" s="43">
        <v>54.93</v>
      </c>
      <c r="BB9" s="43">
        <v>68.332499999999996</v>
      </c>
      <c r="BC9" s="43">
        <v>68.332499999999996</v>
      </c>
      <c r="BD9" s="43">
        <v>68.332499999999996</v>
      </c>
      <c r="BE9" s="43">
        <v>68.332499999999996</v>
      </c>
      <c r="BF9" s="43">
        <v>78.167500000000004</v>
      </c>
      <c r="BG9" s="43">
        <v>78.167500000000004</v>
      </c>
      <c r="BH9" s="43">
        <v>78.167500000000004</v>
      </c>
      <c r="BI9" s="43">
        <v>78.167500000000004</v>
      </c>
      <c r="BJ9" s="43">
        <v>120.8775</v>
      </c>
      <c r="BK9" s="43">
        <v>120.8775</v>
      </c>
      <c r="BL9" s="43">
        <v>120.8775</v>
      </c>
      <c r="BM9" s="43">
        <v>120.8775</v>
      </c>
      <c r="BN9" s="43">
        <v>288.11750000000001</v>
      </c>
      <c r="BO9" s="43">
        <v>288.11750000000001</v>
      </c>
      <c r="BP9" s="43">
        <v>288.11750000000001</v>
      </c>
      <c r="BQ9" s="43">
        <v>288.11750000000001</v>
      </c>
      <c r="BR9" s="43">
        <v>132.16999999999999</v>
      </c>
      <c r="BS9" s="43">
        <v>132.16999999999999</v>
      </c>
      <c r="BT9" s="43">
        <v>132.16999999999999</v>
      </c>
      <c r="BU9" s="43">
        <v>132.16999999999999</v>
      </c>
      <c r="BV9" s="43">
        <v>158.28</v>
      </c>
      <c r="BW9" s="43">
        <v>158.28</v>
      </c>
      <c r="BX9" s="43">
        <v>158.28</v>
      </c>
      <c r="BY9" s="43">
        <v>158.28</v>
      </c>
      <c r="BZ9" s="43">
        <v>149.25</v>
      </c>
      <c r="CA9" s="43">
        <v>149.25</v>
      </c>
      <c r="CB9" s="43">
        <v>149.25</v>
      </c>
      <c r="CC9" s="43">
        <v>149.25</v>
      </c>
      <c r="CD9" s="43">
        <v>144.54750000000001</v>
      </c>
      <c r="CE9" s="43">
        <v>144.54750000000001</v>
      </c>
      <c r="CF9" s="43">
        <v>144.54750000000001</v>
      </c>
      <c r="CG9" s="43">
        <v>144.54750000000001</v>
      </c>
      <c r="CH9" s="43">
        <v>109.63</v>
      </c>
      <c r="CI9" s="43">
        <v>109.63</v>
      </c>
      <c r="CJ9" s="43">
        <v>109.63</v>
      </c>
      <c r="CK9" s="43">
        <v>109.63</v>
      </c>
      <c r="CL9" s="43">
        <v>85.81</v>
      </c>
      <c r="CM9" s="43">
        <v>85.81</v>
      </c>
      <c r="CN9" s="43">
        <v>85.81</v>
      </c>
      <c r="CO9" s="43">
        <v>85.81</v>
      </c>
      <c r="CP9" s="43">
        <v>76.407499999999999</v>
      </c>
      <c r="CQ9" s="43">
        <v>76.407499999999999</v>
      </c>
      <c r="CR9" s="43">
        <v>76.407499999999999</v>
      </c>
      <c r="CS9" s="43">
        <v>76.407499999999999</v>
      </c>
      <c r="CT9" s="44"/>
      <c r="CU9" s="44"/>
      <c r="CV9" s="44"/>
      <c r="CW9" s="45"/>
      <c r="CX9" s="46">
        <f>IF(SUM(B9:CW9)&lt;&gt;0,AVERAGEIF(B9:CW9,"&lt;&gt;"""),"")</f>
        <v>108.92343749999996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>
        <v>40</v>
      </c>
      <c r="Z13" s="65">
        <v>40</v>
      </c>
      <c r="AA13" s="65">
        <v>1.105</v>
      </c>
      <c r="AB13" s="65"/>
      <c r="AC13" s="65">
        <v>26.631</v>
      </c>
      <c r="AD13" s="65">
        <v>22.981999999999999</v>
      </c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32.679500000000004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>
        <v>24.978000000000002</v>
      </c>
      <c r="C15" s="71">
        <v>25.792999999999999</v>
      </c>
      <c r="D15" s="71">
        <v>26.68</v>
      </c>
      <c r="E15" s="71">
        <v>27.581</v>
      </c>
      <c r="F15" s="71">
        <v>26.382000000000001</v>
      </c>
      <c r="G15" s="71">
        <v>24.164999999999999</v>
      </c>
      <c r="H15" s="71">
        <v>27.94</v>
      </c>
      <c r="I15" s="71">
        <v>27.245000000000001</v>
      </c>
      <c r="J15" s="71">
        <v>25.277000000000001</v>
      </c>
      <c r="K15" s="71">
        <v>23.823</v>
      </c>
      <c r="L15" s="71">
        <v>24.530999999999999</v>
      </c>
      <c r="M15" s="71">
        <v>17.481999999999999</v>
      </c>
      <c r="N15" s="71">
        <v>14.276999999999999</v>
      </c>
      <c r="O15" s="71">
        <v>5.4850000000000003</v>
      </c>
      <c r="P15" s="71">
        <v>10.895</v>
      </c>
      <c r="Q15" s="71">
        <v>19.981000000000002</v>
      </c>
      <c r="R15" s="71">
        <v>15.785</v>
      </c>
      <c r="S15" s="71">
        <v>3.12</v>
      </c>
      <c r="T15" s="71">
        <v>13.026999999999999</v>
      </c>
      <c r="U15" s="71">
        <v>8.6999999999999994E-2</v>
      </c>
      <c r="V15" s="71">
        <v>0.13700000000000001</v>
      </c>
      <c r="W15" s="71">
        <v>1.393</v>
      </c>
      <c r="X15" s="71">
        <v>0.11600000000000001</v>
      </c>
      <c r="Y15" s="71">
        <v>30.875</v>
      </c>
      <c r="Z15" s="71">
        <v>4.3280000000000003</v>
      </c>
      <c r="AA15" s="71">
        <v>6.5640000000000001</v>
      </c>
      <c r="AB15" s="71">
        <v>7.8</v>
      </c>
      <c r="AC15" s="71">
        <v>9.2249999999999996</v>
      </c>
      <c r="AD15" s="71">
        <v>15.282</v>
      </c>
      <c r="AE15" s="71"/>
      <c r="AF15" s="71">
        <v>7.258</v>
      </c>
      <c r="AG15" s="71">
        <v>17.279</v>
      </c>
      <c r="AH15" s="71">
        <v>32.564</v>
      </c>
      <c r="AI15" s="71">
        <v>26.041</v>
      </c>
      <c r="AJ15" s="71">
        <v>23.164000000000001</v>
      </c>
      <c r="AK15" s="71">
        <v>18.952999999999999</v>
      </c>
      <c r="AL15" s="71">
        <v>18.103999999999999</v>
      </c>
      <c r="AM15" s="71">
        <v>5.9180000000000001</v>
      </c>
      <c r="AN15" s="71">
        <v>8.968</v>
      </c>
      <c r="AO15" s="71">
        <v>0.74099999999999999</v>
      </c>
      <c r="AP15" s="71">
        <v>7.25</v>
      </c>
      <c r="AQ15" s="71">
        <v>9.2850000000000001</v>
      </c>
      <c r="AR15" s="71">
        <v>11.125999999999999</v>
      </c>
      <c r="AS15" s="71">
        <v>4.6219999999999999</v>
      </c>
      <c r="AT15" s="71">
        <v>0.157</v>
      </c>
      <c r="AU15" s="71"/>
      <c r="AV15" s="71"/>
      <c r="AW15" s="71"/>
      <c r="AX15" s="71">
        <v>6.3940000000000001</v>
      </c>
      <c r="AY15" s="71"/>
      <c r="AZ15" s="71"/>
      <c r="BA15" s="71">
        <v>0.249</v>
      </c>
      <c r="BB15" s="71">
        <v>2.0289999999999999</v>
      </c>
      <c r="BC15" s="71">
        <v>2.1640000000000001</v>
      </c>
      <c r="BD15" s="71">
        <v>2.0859999999999999</v>
      </c>
      <c r="BE15" s="71">
        <v>1.478</v>
      </c>
      <c r="BF15" s="71">
        <v>19.384</v>
      </c>
      <c r="BG15" s="71">
        <v>13.361000000000001</v>
      </c>
      <c r="BH15" s="71">
        <v>11.898</v>
      </c>
      <c r="BI15" s="71">
        <v>18.803999999999998</v>
      </c>
      <c r="BJ15" s="71">
        <v>1.6919999999999999</v>
      </c>
      <c r="BK15" s="71">
        <v>0.63400000000000001</v>
      </c>
      <c r="BL15" s="71">
        <v>0.47599999999999998</v>
      </c>
      <c r="BM15" s="71">
        <v>0.13800000000000001</v>
      </c>
      <c r="BN15" s="71">
        <v>30.364000000000001</v>
      </c>
      <c r="BO15" s="71">
        <v>30.673999999999999</v>
      </c>
      <c r="BP15" s="71">
        <v>30.98</v>
      </c>
      <c r="BQ15" s="71">
        <v>31.76</v>
      </c>
      <c r="BR15" s="71"/>
      <c r="BS15" s="71"/>
      <c r="BT15" s="71">
        <v>0.93</v>
      </c>
      <c r="BU15" s="71">
        <v>2.5590000000000002</v>
      </c>
      <c r="BV15" s="71">
        <v>1.6879999999999999</v>
      </c>
      <c r="BW15" s="71">
        <v>3.1869999999999998</v>
      </c>
      <c r="BX15" s="71">
        <v>13.177</v>
      </c>
      <c r="BY15" s="71">
        <v>14.885</v>
      </c>
      <c r="BZ15" s="71"/>
      <c r="CA15" s="71">
        <v>4.6399999999999997</v>
      </c>
      <c r="CB15" s="71">
        <v>16.704999999999998</v>
      </c>
      <c r="CC15" s="71">
        <v>0.70899999999999996</v>
      </c>
      <c r="CD15" s="71"/>
      <c r="CE15" s="71">
        <v>0.02</v>
      </c>
      <c r="CF15" s="71"/>
      <c r="CG15" s="71">
        <v>0.62</v>
      </c>
      <c r="CH15" s="71">
        <v>4.5</v>
      </c>
      <c r="CI15" s="71"/>
      <c r="CJ15" s="71"/>
      <c r="CK15" s="71">
        <v>10.273999999999999</v>
      </c>
      <c r="CL15" s="71">
        <v>19.748000000000001</v>
      </c>
      <c r="CM15" s="71">
        <v>18.428999999999998</v>
      </c>
      <c r="CN15" s="71">
        <v>10.558</v>
      </c>
      <c r="CO15" s="71">
        <v>10.938000000000001</v>
      </c>
      <c r="CP15" s="71">
        <v>9.8360000000000003</v>
      </c>
      <c r="CQ15" s="71">
        <v>9.4</v>
      </c>
      <c r="CR15" s="71">
        <v>0.34699999999999998</v>
      </c>
      <c r="CS15" s="71">
        <v>8.0000000000000002E-3</v>
      </c>
      <c r="CT15" s="72"/>
      <c r="CU15" s="72"/>
      <c r="CV15" s="72"/>
      <c r="CW15" s="73"/>
      <c r="CX15" s="74">
        <f t="array" ref="CX15">SUMPRODUCT(B15:CW15*0.25)</f>
        <v>252.35174999999995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24.978000000000002</v>
      </c>
      <c r="C17" s="77">
        <f t="shared" ref="C17:BN17" si="0">SUM(C11:C16)</f>
        <v>25.792999999999999</v>
      </c>
      <c r="D17" s="77">
        <f t="shared" si="0"/>
        <v>26.68</v>
      </c>
      <c r="E17" s="77">
        <f t="shared" si="0"/>
        <v>27.581</v>
      </c>
      <c r="F17" s="77">
        <f t="shared" si="0"/>
        <v>26.382000000000001</v>
      </c>
      <c r="G17" s="77">
        <f t="shared" si="0"/>
        <v>24.164999999999999</v>
      </c>
      <c r="H17" s="77">
        <f t="shared" si="0"/>
        <v>27.94</v>
      </c>
      <c r="I17" s="77">
        <f t="shared" si="0"/>
        <v>27.245000000000001</v>
      </c>
      <c r="J17" s="77">
        <f t="shared" si="0"/>
        <v>25.277000000000001</v>
      </c>
      <c r="K17" s="77">
        <f t="shared" si="0"/>
        <v>23.823</v>
      </c>
      <c r="L17" s="77">
        <f t="shared" si="0"/>
        <v>24.530999999999999</v>
      </c>
      <c r="M17" s="77">
        <f t="shared" si="0"/>
        <v>17.481999999999999</v>
      </c>
      <c r="N17" s="77">
        <f t="shared" si="0"/>
        <v>14.276999999999999</v>
      </c>
      <c r="O17" s="77">
        <f t="shared" si="0"/>
        <v>5.4850000000000003</v>
      </c>
      <c r="P17" s="77">
        <f t="shared" si="0"/>
        <v>10.895</v>
      </c>
      <c r="Q17" s="77">
        <f t="shared" si="0"/>
        <v>19.981000000000002</v>
      </c>
      <c r="R17" s="77">
        <f t="shared" si="0"/>
        <v>15.785</v>
      </c>
      <c r="S17" s="77">
        <f t="shared" si="0"/>
        <v>3.12</v>
      </c>
      <c r="T17" s="77">
        <f t="shared" si="0"/>
        <v>13.026999999999999</v>
      </c>
      <c r="U17" s="77">
        <f t="shared" si="0"/>
        <v>8.6999999999999994E-2</v>
      </c>
      <c r="V17" s="77">
        <f t="shared" si="0"/>
        <v>0.13700000000000001</v>
      </c>
      <c r="W17" s="77">
        <f t="shared" si="0"/>
        <v>1.393</v>
      </c>
      <c r="X17" s="77">
        <f t="shared" si="0"/>
        <v>0.11600000000000001</v>
      </c>
      <c r="Y17" s="77">
        <f t="shared" si="0"/>
        <v>70.875</v>
      </c>
      <c r="Z17" s="77">
        <f t="shared" si="0"/>
        <v>44.328000000000003</v>
      </c>
      <c r="AA17" s="77">
        <f t="shared" si="0"/>
        <v>7.6690000000000005</v>
      </c>
      <c r="AB17" s="77">
        <f t="shared" si="0"/>
        <v>7.8</v>
      </c>
      <c r="AC17" s="77">
        <f t="shared" si="0"/>
        <v>35.856000000000002</v>
      </c>
      <c r="AD17" s="77">
        <f t="shared" si="0"/>
        <v>38.263999999999996</v>
      </c>
      <c r="AE17" s="77">
        <f t="shared" si="0"/>
        <v>0</v>
      </c>
      <c r="AF17" s="77">
        <f t="shared" si="0"/>
        <v>7.258</v>
      </c>
      <c r="AG17" s="77">
        <f t="shared" si="0"/>
        <v>17.279</v>
      </c>
      <c r="AH17" s="77">
        <f t="shared" si="0"/>
        <v>32.564</v>
      </c>
      <c r="AI17" s="77">
        <f t="shared" si="0"/>
        <v>26.041</v>
      </c>
      <c r="AJ17" s="77">
        <f t="shared" si="0"/>
        <v>23.164000000000001</v>
      </c>
      <c r="AK17" s="77">
        <f t="shared" si="0"/>
        <v>18.952999999999999</v>
      </c>
      <c r="AL17" s="77">
        <f t="shared" si="0"/>
        <v>18.103999999999999</v>
      </c>
      <c r="AM17" s="77">
        <f t="shared" si="0"/>
        <v>5.9180000000000001</v>
      </c>
      <c r="AN17" s="77">
        <f t="shared" si="0"/>
        <v>8.968</v>
      </c>
      <c r="AO17" s="77">
        <f t="shared" si="0"/>
        <v>0.74099999999999999</v>
      </c>
      <c r="AP17" s="77">
        <f t="shared" si="0"/>
        <v>7.25</v>
      </c>
      <c r="AQ17" s="77">
        <f t="shared" si="0"/>
        <v>9.2850000000000001</v>
      </c>
      <c r="AR17" s="77">
        <f t="shared" si="0"/>
        <v>11.125999999999999</v>
      </c>
      <c r="AS17" s="77">
        <f t="shared" si="0"/>
        <v>4.6219999999999999</v>
      </c>
      <c r="AT17" s="77">
        <f t="shared" si="0"/>
        <v>0.157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6.3940000000000001</v>
      </c>
      <c r="AY17" s="77">
        <f t="shared" si="0"/>
        <v>0</v>
      </c>
      <c r="AZ17" s="77">
        <f t="shared" si="0"/>
        <v>0</v>
      </c>
      <c r="BA17" s="77">
        <f t="shared" si="0"/>
        <v>0.249</v>
      </c>
      <c r="BB17" s="77">
        <f t="shared" si="0"/>
        <v>2.0289999999999999</v>
      </c>
      <c r="BC17" s="77">
        <f t="shared" si="0"/>
        <v>2.1640000000000001</v>
      </c>
      <c r="BD17" s="77">
        <f t="shared" si="0"/>
        <v>2.0859999999999999</v>
      </c>
      <c r="BE17" s="77">
        <f t="shared" si="0"/>
        <v>1.478</v>
      </c>
      <c r="BF17" s="77">
        <f t="shared" si="0"/>
        <v>19.384</v>
      </c>
      <c r="BG17" s="77">
        <f t="shared" si="0"/>
        <v>13.361000000000001</v>
      </c>
      <c r="BH17" s="77">
        <f t="shared" si="0"/>
        <v>11.898</v>
      </c>
      <c r="BI17" s="77">
        <f t="shared" si="0"/>
        <v>18.803999999999998</v>
      </c>
      <c r="BJ17" s="77">
        <f t="shared" si="0"/>
        <v>1.6919999999999999</v>
      </c>
      <c r="BK17" s="77">
        <f t="shared" si="0"/>
        <v>0.63400000000000001</v>
      </c>
      <c r="BL17" s="77">
        <f t="shared" si="0"/>
        <v>0.47599999999999998</v>
      </c>
      <c r="BM17" s="77">
        <f t="shared" si="0"/>
        <v>0.13800000000000001</v>
      </c>
      <c r="BN17" s="77">
        <f t="shared" si="0"/>
        <v>30.364000000000001</v>
      </c>
      <c r="BO17" s="77">
        <f t="shared" ref="BO17:CW17" si="1">SUM(BO11:BO16)</f>
        <v>30.673999999999999</v>
      </c>
      <c r="BP17" s="77">
        <f t="shared" si="1"/>
        <v>30.98</v>
      </c>
      <c r="BQ17" s="77">
        <f t="shared" si="1"/>
        <v>31.76</v>
      </c>
      <c r="BR17" s="77">
        <f t="shared" si="1"/>
        <v>0</v>
      </c>
      <c r="BS17" s="77">
        <f t="shared" si="1"/>
        <v>0</v>
      </c>
      <c r="BT17" s="77">
        <f t="shared" si="1"/>
        <v>0.93</v>
      </c>
      <c r="BU17" s="77">
        <f t="shared" si="1"/>
        <v>2.5590000000000002</v>
      </c>
      <c r="BV17" s="77">
        <f t="shared" si="1"/>
        <v>1.6879999999999999</v>
      </c>
      <c r="BW17" s="77">
        <f t="shared" si="1"/>
        <v>3.1869999999999998</v>
      </c>
      <c r="BX17" s="77">
        <f t="shared" si="1"/>
        <v>13.177</v>
      </c>
      <c r="BY17" s="77">
        <f t="shared" si="1"/>
        <v>14.885</v>
      </c>
      <c r="BZ17" s="77">
        <f t="shared" si="1"/>
        <v>0</v>
      </c>
      <c r="CA17" s="77">
        <f t="shared" si="1"/>
        <v>4.6399999999999997</v>
      </c>
      <c r="CB17" s="77">
        <f t="shared" si="1"/>
        <v>16.704999999999998</v>
      </c>
      <c r="CC17" s="77">
        <f t="shared" si="1"/>
        <v>0.70899999999999996</v>
      </c>
      <c r="CD17" s="77">
        <f t="shared" si="1"/>
        <v>0</v>
      </c>
      <c r="CE17" s="77">
        <f t="shared" si="1"/>
        <v>0.02</v>
      </c>
      <c r="CF17" s="77">
        <f t="shared" si="1"/>
        <v>0</v>
      </c>
      <c r="CG17" s="77">
        <f t="shared" si="1"/>
        <v>0.62</v>
      </c>
      <c r="CH17" s="77">
        <f t="shared" si="1"/>
        <v>4.5</v>
      </c>
      <c r="CI17" s="77">
        <f t="shared" si="1"/>
        <v>0</v>
      </c>
      <c r="CJ17" s="77">
        <f t="shared" si="1"/>
        <v>0</v>
      </c>
      <c r="CK17" s="77">
        <f t="shared" si="1"/>
        <v>10.273999999999999</v>
      </c>
      <c r="CL17" s="77">
        <f t="shared" si="1"/>
        <v>19.748000000000001</v>
      </c>
      <c r="CM17" s="77">
        <f t="shared" si="1"/>
        <v>18.428999999999998</v>
      </c>
      <c r="CN17" s="77">
        <f t="shared" si="1"/>
        <v>10.558</v>
      </c>
      <c r="CO17" s="77">
        <f t="shared" si="1"/>
        <v>10.938000000000001</v>
      </c>
      <c r="CP17" s="77">
        <f t="shared" si="1"/>
        <v>9.8360000000000003</v>
      </c>
      <c r="CQ17" s="77">
        <f t="shared" si="1"/>
        <v>9.4</v>
      </c>
      <c r="CR17" s="77">
        <f t="shared" si="1"/>
        <v>0.34699999999999998</v>
      </c>
      <c r="CS17" s="77">
        <f t="shared" si="1"/>
        <v>8.0000000000000002E-3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285.03124999999994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>
        <v>2.8</v>
      </c>
      <c r="C21" s="94">
        <v>2.8</v>
      </c>
      <c r="D21" s="94">
        <v>2.8</v>
      </c>
      <c r="E21" s="94">
        <v>2.8</v>
      </c>
      <c r="F21" s="94"/>
      <c r="G21" s="94"/>
      <c r="H21" s="94">
        <v>2.8</v>
      </c>
      <c r="I21" s="94">
        <v>2.8</v>
      </c>
      <c r="J21" s="94">
        <v>2.8</v>
      </c>
      <c r="K21" s="94"/>
      <c r="L21" s="94"/>
      <c r="M21" s="94"/>
      <c r="N21" s="94">
        <v>3.8559999999999999</v>
      </c>
      <c r="O21" s="94">
        <v>1.024</v>
      </c>
      <c r="P21" s="94"/>
      <c r="Q21" s="94">
        <v>2.8</v>
      </c>
      <c r="R21" s="94"/>
      <c r="S21" s="94"/>
      <c r="T21" s="94"/>
      <c r="U21" s="94"/>
      <c r="V21" s="94"/>
      <c r="W21" s="94"/>
      <c r="X21" s="94"/>
      <c r="Y21" s="94">
        <v>3.6</v>
      </c>
      <c r="Z21" s="94">
        <v>3.6</v>
      </c>
      <c r="AA21" s="94"/>
      <c r="AB21" s="94"/>
      <c r="AC21" s="94"/>
      <c r="AD21" s="94">
        <v>0.01</v>
      </c>
      <c r="AE21" s="94"/>
      <c r="AF21" s="94"/>
      <c r="AG21" s="94"/>
      <c r="AH21" s="94">
        <v>0.85599999999999998</v>
      </c>
      <c r="AI21" s="94"/>
      <c r="AJ21" s="94">
        <v>1.8660000000000001</v>
      </c>
      <c r="AK21" s="94"/>
      <c r="AL21" s="94">
        <v>5.2999999999999999E-2</v>
      </c>
      <c r="AM21" s="94">
        <v>0.01</v>
      </c>
      <c r="AN21" s="94">
        <v>0.01</v>
      </c>
      <c r="AO21" s="94">
        <v>4.01</v>
      </c>
      <c r="AP21" s="94">
        <v>0.01</v>
      </c>
      <c r="AQ21" s="94">
        <v>0.01</v>
      </c>
      <c r="AR21" s="94">
        <v>0.01</v>
      </c>
      <c r="AS21" s="94">
        <v>4.01</v>
      </c>
      <c r="AT21" s="94">
        <v>2.0099999999999998</v>
      </c>
      <c r="AU21" s="94">
        <v>2.0099999999999998</v>
      </c>
      <c r="AV21" s="94">
        <v>0.01</v>
      </c>
      <c r="AW21" s="94">
        <v>0.01</v>
      </c>
      <c r="AX21" s="94">
        <v>0.05</v>
      </c>
      <c r="AY21" s="94">
        <v>4.05</v>
      </c>
      <c r="AZ21" s="94">
        <v>4.05</v>
      </c>
      <c r="BA21" s="94">
        <v>4.05</v>
      </c>
      <c r="BB21" s="94">
        <v>2.0499999999999998</v>
      </c>
      <c r="BC21" s="94">
        <v>0.05</v>
      </c>
      <c r="BD21" s="94">
        <v>0.05</v>
      </c>
      <c r="BE21" s="94">
        <v>0.05</v>
      </c>
      <c r="BF21" s="94">
        <v>6.03</v>
      </c>
      <c r="BG21" s="94">
        <v>6.03</v>
      </c>
      <c r="BH21" s="94">
        <v>6.03</v>
      </c>
      <c r="BI21" s="94">
        <v>9.2299999999999986</v>
      </c>
      <c r="BJ21" s="94">
        <v>0.01</v>
      </c>
      <c r="BK21" s="94">
        <v>0.01</v>
      </c>
      <c r="BL21" s="94">
        <v>0.01</v>
      </c>
      <c r="BM21" s="94">
        <v>0.01</v>
      </c>
      <c r="BN21" s="94">
        <v>0.01</v>
      </c>
      <c r="BO21" s="94">
        <v>0.01</v>
      </c>
      <c r="BP21" s="94">
        <v>0.01</v>
      </c>
      <c r="BQ21" s="94">
        <v>0.01</v>
      </c>
      <c r="BR21" s="94">
        <v>4</v>
      </c>
      <c r="BS21" s="94">
        <v>4</v>
      </c>
      <c r="BT21" s="94">
        <v>4</v>
      </c>
      <c r="BU21" s="94">
        <v>4</v>
      </c>
      <c r="BV21" s="94">
        <v>6.4</v>
      </c>
      <c r="BW21" s="94">
        <v>5.6</v>
      </c>
      <c r="BX21" s="94"/>
      <c r="BY21" s="94"/>
      <c r="BZ21" s="94"/>
      <c r="CA21" s="94"/>
      <c r="CB21" s="94"/>
      <c r="CC21" s="94">
        <v>0.1</v>
      </c>
      <c r="CD21" s="94"/>
      <c r="CE21" s="94"/>
      <c r="CF21" s="94"/>
      <c r="CG21" s="94"/>
      <c r="CH21" s="94">
        <v>1.1120000000000001</v>
      </c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30.096749999999997</v>
      </c>
    </row>
    <row r="22" spans="1:102" ht="24.95" customHeight="1" x14ac:dyDescent="0.2">
      <c r="A22" s="92" t="s">
        <v>18</v>
      </c>
      <c r="B22" s="98">
        <v>4.4390000000000001</v>
      </c>
      <c r="C22" s="99">
        <v>5.907</v>
      </c>
      <c r="D22" s="99">
        <v>17.094000000000001</v>
      </c>
      <c r="E22" s="99">
        <v>6.3949999999999996</v>
      </c>
      <c r="F22" s="99"/>
      <c r="G22" s="99"/>
      <c r="H22" s="99">
        <v>13.521000000000001</v>
      </c>
      <c r="I22" s="99">
        <v>12.343</v>
      </c>
      <c r="J22" s="99">
        <v>4.6610000000000005</v>
      </c>
      <c r="K22" s="99"/>
      <c r="L22" s="99"/>
      <c r="M22" s="99">
        <v>2.282</v>
      </c>
      <c r="N22" s="99">
        <v>5.548</v>
      </c>
      <c r="O22" s="99">
        <v>2.3650000000000002</v>
      </c>
      <c r="P22" s="99">
        <v>1.841</v>
      </c>
      <c r="Q22" s="99">
        <v>4.6479999999999997</v>
      </c>
      <c r="R22" s="99"/>
      <c r="S22" s="99"/>
      <c r="T22" s="99"/>
      <c r="U22" s="99"/>
      <c r="V22" s="99"/>
      <c r="W22" s="99"/>
      <c r="X22" s="99"/>
      <c r="Y22" s="99"/>
      <c r="Z22" s="99">
        <v>6</v>
      </c>
      <c r="AA22" s="99">
        <v>1.3800000000000001</v>
      </c>
      <c r="AB22" s="99">
        <v>3.8410000000000002</v>
      </c>
      <c r="AC22" s="99">
        <v>0.08</v>
      </c>
      <c r="AD22" s="99">
        <v>1.7110000000000001</v>
      </c>
      <c r="AE22" s="99">
        <v>2.7240000000000002</v>
      </c>
      <c r="AF22" s="99"/>
      <c r="AG22" s="99"/>
      <c r="AH22" s="99">
        <v>2.8039999999999998</v>
      </c>
      <c r="AI22" s="99">
        <v>2.8</v>
      </c>
      <c r="AJ22" s="99">
        <v>3.4480000000000004</v>
      </c>
      <c r="AK22" s="99">
        <v>3.6</v>
      </c>
      <c r="AL22" s="99">
        <v>6.67</v>
      </c>
      <c r="AM22" s="99">
        <v>4.8</v>
      </c>
      <c r="AN22" s="99">
        <v>4.8</v>
      </c>
      <c r="AO22" s="99"/>
      <c r="AP22" s="99">
        <v>4.0970000000000004</v>
      </c>
      <c r="AQ22" s="99">
        <v>1.9590000000000001</v>
      </c>
      <c r="AR22" s="99"/>
      <c r="AS22" s="99">
        <v>2</v>
      </c>
      <c r="AT22" s="99"/>
      <c r="AU22" s="99"/>
      <c r="AV22" s="99"/>
      <c r="AW22" s="99"/>
      <c r="AX22" s="99">
        <v>5.8999999999999997E-2</v>
      </c>
      <c r="AY22" s="99">
        <v>2</v>
      </c>
      <c r="AZ22" s="99">
        <v>0.7</v>
      </c>
      <c r="BA22" s="99">
        <v>2</v>
      </c>
      <c r="BB22" s="99"/>
      <c r="BC22" s="99">
        <v>0.01</v>
      </c>
      <c r="BD22" s="99">
        <v>3.7999999999999999E-2</v>
      </c>
      <c r="BE22" s="99">
        <v>1.1890000000000001</v>
      </c>
      <c r="BF22" s="99">
        <v>4.68</v>
      </c>
      <c r="BG22" s="99">
        <v>10.8</v>
      </c>
      <c r="BH22" s="99">
        <v>10.8</v>
      </c>
      <c r="BI22" s="99">
        <v>14.4</v>
      </c>
      <c r="BJ22" s="99">
        <v>7.8540000000000001</v>
      </c>
      <c r="BK22" s="99"/>
      <c r="BL22" s="99"/>
      <c r="BM22" s="99"/>
      <c r="BN22" s="99"/>
      <c r="BO22" s="99">
        <v>2</v>
      </c>
      <c r="BP22" s="99">
        <v>2</v>
      </c>
      <c r="BQ22" s="99">
        <v>1.8</v>
      </c>
      <c r="BR22" s="99">
        <v>2</v>
      </c>
      <c r="BS22" s="99">
        <v>0.7</v>
      </c>
      <c r="BT22" s="99">
        <v>2</v>
      </c>
      <c r="BU22" s="99">
        <v>2</v>
      </c>
      <c r="BV22" s="99">
        <v>6.84</v>
      </c>
      <c r="BW22" s="99">
        <v>6.8</v>
      </c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>
        <v>10.337999999999999</v>
      </c>
      <c r="CI22" s="99">
        <v>16.138999999999999</v>
      </c>
      <c r="CJ22" s="99">
        <v>19.64</v>
      </c>
      <c r="CK22" s="99">
        <v>5.798</v>
      </c>
      <c r="CL22" s="99">
        <v>3.9569999999999999</v>
      </c>
      <c r="CM22" s="99">
        <v>1.621</v>
      </c>
      <c r="CN22" s="99">
        <v>0.78200000000000003</v>
      </c>
      <c r="CO22" s="99">
        <v>0.42799999999999999</v>
      </c>
      <c r="CP22" s="99"/>
      <c r="CQ22" s="99"/>
      <c r="CR22" s="99"/>
      <c r="CS22" s="99">
        <v>0.29099999999999998</v>
      </c>
      <c r="CT22" s="100"/>
      <c r="CU22" s="100"/>
      <c r="CV22" s="100"/>
      <c r="CW22" s="96"/>
      <c r="CX22" s="97">
        <f t="array" ref="CX22">SUMPRODUCT(B22:CW22*0.25)</f>
        <v>68.355499999999992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7.2389999999999999</v>
      </c>
      <c r="C27" s="107">
        <f t="shared" ref="C27:BN27" si="2">SUM(C20:C26)</f>
        <v>8.7070000000000007</v>
      </c>
      <c r="D27" s="107">
        <f t="shared" si="2"/>
        <v>19.894000000000002</v>
      </c>
      <c r="E27" s="107">
        <f t="shared" si="2"/>
        <v>9.1950000000000003</v>
      </c>
      <c r="F27" s="107">
        <f t="shared" si="2"/>
        <v>0</v>
      </c>
      <c r="G27" s="107">
        <f t="shared" si="2"/>
        <v>0</v>
      </c>
      <c r="H27" s="107">
        <f t="shared" si="2"/>
        <v>16.321000000000002</v>
      </c>
      <c r="I27" s="107">
        <f t="shared" si="2"/>
        <v>15.143000000000001</v>
      </c>
      <c r="J27" s="107">
        <f t="shared" si="2"/>
        <v>7.4610000000000003</v>
      </c>
      <c r="K27" s="107">
        <f t="shared" si="2"/>
        <v>0</v>
      </c>
      <c r="L27" s="107">
        <f t="shared" si="2"/>
        <v>0</v>
      </c>
      <c r="M27" s="107">
        <f t="shared" si="2"/>
        <v>2.282</v>
      </c>
      <c r="N27" s="107">
        <f t="shared" si="2"/>
        <v>9.4039999999999999</v>
      </c>
      <c r="O27" s="107">
        <f t="shared" si="2"/>
        <v>3.3890000000000002</v>
      </c>
      <c r="P27" s="107">
        <f t="shared" si="2"/>
        <v>1.841</v>
      </c>
      <c r="Q27" s="107">
        <f t="shared" si="2"/>
        <v>7.4479999999999995</v>
      </c>
      <c r="R27" s="107">
        <f t="shared" si="2"/>
        <v>0</v>
      </c>
      <c r="S27" s="107">
        <f t="shared" si="2"/>
        <v>0</v>
      </c>
      <c r="T27" s="107">
        <f t="shared" si="2"/>
        <v>0</v>
      </c>
      <c r="U27" s="107">
        <f t="shared" si="2"/>
        <v>0</v>
      </c>
      <c r="V27" s="107">
        <f t="shared" si="2"/>
        <v>0</v>
      </c>
      <c r="W27" s="107">
        <f t="shared" si="2"/>
        <v>0</v>
      </c>
      <c r="X27" s="107">
        <f t="shared" si="2"/>
        <v>0</v>
      </c>
      <c r="Y27" s="107">
        <f t="shared" si="2"/>
        <v>3.6</v>
      </c>
      <c r="Z27" s="107">
        <f t="shared" si="2"/>
        <v>9.6</v>
      </c>
      <c r="AA27" s="107">
        <f t="shared" si="2"/>
        <v>1.3800000000000001</v>
      </c>
      <c r="AB27" s="107">
        <f t="shared" si="2"/>
        <v>3.8410000000000002</v>
      </c>
      <c r="AC27" s="107">
        <f t="shared" si="2"/>
        <v>0.08</v>
      </c>
      <c r="AD27" s="107">
        <f t="shared" si="2"/>
        <v>1.7210000000000001</v>
      </c>
      <c r="AE27" s="107">
        <f t="shared" si="2"/>
        <v>2.7240000000000002</v>
      </c>
      <c r="AF27" s="107">
        <f t="shared" si="2"/>
        <v>0</v>
      </c>
      <c r="AG27" s="107">
        <f t="shared" si="2"/>
        <v>0</v>
      </c>
      <c r="AH27" s="107">
        <f t="shared" si="2"/>
        <v>3.6599999999999997</v>
      </c>
      <c r="AI27" s="107">
        <f t="shared" si="2"/>
        <v>2.8</v>
      </c>
      <c r="AJ27" s="107">
        <f t="shared" si="2"/>
        <v>5.3140000000000001</v>
      </c>
      <c r="AK27" s="107">
        <f t="shared" si="2"/>
        <v>3.6</v>
      </c>
      <c r="AL27" s="107">
        <f t="shared" si="2"/>
        <v>6.7229999999999999</v>
      </c>
      <c r="AM27" s="107">
        <f t="shared" si="2"/>
        <v>4.8099999999999996</v>
      </c>
      <c r="AN27" s="107">
        <f t="shared" si="2"/>
        <v>4.8099999999999996</v>
      </c>
      <c r="AO27" s="107">
        <f t="shared" si="2"/>
        <v>4.01</v>
      </c>
      <c r="AP27" s="107">
        <f t="shared" si="2"/>
        <v>4.1070000000000002</v>
      </c>
      <c r="AQ27" s="107">
        <f t="shared" si="2"/>
        <v>1.9690000000000001</v>
      </c>
      <c r="AR27" s="107">
        <f t="shared" si="2"/>
        <v>0.01</v>
      </c>
      <c r="AS27" s="107">
        <f t="shared" si="2"/>
        <v>6.01</v>
      </c>
      <c r="AT27" s="107">
        <f t="shared" si="2"/>
        <v>2.0099999999999998</v>
      </c>
      <c r="AU27" s="107">
        <f t="shared" si="2"/>
        <v>2.0099999999999998</v>
      </c>
      <c r="AV27" s="107">
        <f t="shared" si="2"/>
        <v>0.01</v>
      </c>
      <c r="AW27" s="107">
        <f t="shared" si="2"/>
        <v>0.01</v>
      </c>
      <c r="AX27" s="107">
        <f t="shared" si="2"/>
        <v>0.109</v>
      </c>
      <c r="AY27" s="107">
        <f t="shared" si="2"/>
        <v>6.05</v>
      </c>
      <c r="AZ27" s="107">
        <f t="shared" si="2"/>
        <v>4.75</v>
      </c>
      <c r="BA27" s="107">
        <f t="shared" si="2"/>
        <v>6.05</v>
      </c>
      <c r="BB27" s="107">
        <f t="shared" si="2"/>
        <v>2.0499999999999998</v>
      </c>
      <c r="BC27" s="107">
        <f t="shared" si="2"/>
        <v>6.0000000000000005E-2</v>
      </c>
      <c r="BD27" s="107">
        <f t="shared" si="2"/>
        <v>8.7999999999999995E-2</v>
      </c>
      <c r="BE27" s="107">
        <f t="shared" si="2"/>
        <v>1.2390000000000001</v>
      </c>
      <c r="BF27" s="107">
        <f t="shared" si="2"/>
        <v>10.71</v>
      </c>
      <c r="BG27" s="107">
        <f t="shared" si="2"/>
        <v>16.830000000000002</v>
      </c>
      <c r="BH27" s="107">
        <f t="shared" si="2"/>
        <v>16.830000000000002</v>
      </c>
      <c r="BI27" s="107">
        <f t="shared" si="2"/>
        <v>23.63</v>
      </c>
      <c r="BJ27" s="107">
        <f t="shared" si="2"/>
        <v>7.8639999999999999</v>
      </c>
      <c r="BK27" s="107">
        <f t="shared" si="2"/>
        <v>0.01</v>
      </c>
      <c r="BL27" s="107">
        <f t="shared" si="2"/>
        <v>0.01</v>
      </c>
      <c r="BM27" s="107">
        <f t="shared" si="2"/>
        <v>0.01</v>
      </c>
      <c r="BN27" s="107">
        <f t="shared" si="2"/>
        <v>0.01</v>
      </c>
      <c r="BO27" s="107">
        <f t="shared" ref="BO27:CW27" si="3">SUM(BO20:BO26)</f>
        <v>2.0099999999999998</v>
      </c>
      <c r="BP27" s="107">
        <f t="shared" si="3"/>
        <v>2.0099999999999998</v>
      </c>
      <c r="BQ27" s="107">
        <f t="shared" si="3"/>
        <v>1.81</v>
      </c>
      <c r="BR27" s="107">
        <f t="shared" si="3"/>
        <v>6</v>
      </c>
      <c r="BS27" s="107">
        <f t="shared" si="3"/>
        <v>4.7</v>
      </c>
      <c r="BT27" s="107">
        <f t="shared" si="3"/>
        <v>6</v>
      </c>
      <c r="BU27" s="107">
        <f t="shared" si="3"/>
        <v>6</v>
      </c>
      <c r="BV27" s="107">
        <f t="shared" si="3"/>
        <v>13.24</v>
      </c>
      <c r="BW27" s="107">
        <f t="shared" si="3"/>
        <v>12.399999999999999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0.1</v>
      </c>
      <c r="CD27" s="107">
        <f t="shared" si="3"/>
        <v>0</v>
      </c>
      <c r="CE27" s="107">
        <f t="shared" si="3"/>
        <v>0</v>
      </c>
      <c r="CF27" s="107">
        <f t="shared" si="3"/>
        <v>0</v>
      </c>
      <c r="CG27" s="107">
        <f t="shared" si="3"/>
        <v>0</v>
      </c>
      <c r="CH27" s="107">
        <f t="shared" si="3"/>
        <v>11.45</v>
      </c>
      <c r="CI27" s="107">
        <f t="shared" si="3"/>
        <v>16.138999999999999</v>
      </c>
      <c r="CJ27" s="107">
        <f t="shared" si="3"/>
        <v>19.64</v>
      </c>
      <c r="CK27" s="107">
        <f t="shared" si="3"/>
        <v>5.798</v>
      </c>
      <c r="CL27" s="107">
        <f t="shared" si="3"/>
        <v>3.9569999999999999</v>
      </c>
      <c r="CM27" s="107">
        <f t="shared" si="3"/>
        <v>1.621</v>
      </c>
      <c r="CN27" s="107">
        <f t="shared" si="3"/>
        <v>0.78200000000000003</v>
      </c>
      <c r="CO27" s="107">
        <f t="shared" si="3"/>
        <v>0.42799999999999999</v>
      </c>
      <c r="CP27" s="107">
        <f t="shared" si="3"/>
        <v>0</v>
      </c>
      <c r="CQ27" s="107">
        <f t="shared" si="3"/>
        <v>0</v>
      </c>
      <c r="CR27" s="107">
        <f t="shared" si="3"/>
        <v>0</v>
      </c>
      <c r="CS27" s="107">
        <f t="shared" si="3"/>
        <v>0.29099999999999998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98.452249999999992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8"/>
      <c r="AS30" s="88"/>
      <c r="AT30" s="88"/>
      <c r="AU30" s="88"/>
      <c r="AV30" s="88"/>
      <c r="AW30" s="88"/>
      <c r="AX30" s="88"/>
      <c r="AY30" s="88"/>
      <c r="AZ30" s="88"/>
      <c r="BA30" s="88"/>
      <c r="BB30" s="88"/>
      <c r="BC30" s="88"/>
      <c r="BD30" s="88"/>
      <c r="BE30" s="88"/>
      <c r="BF30" s="88"/>
      <c r="BG30" s="88"/>
      <c r="BH30" s="88"/>
      <c r="BI30" s="88"/>
      <c r="BJ30" s="88"/>
      <c r="BK30" s="88"/>
      <c r="BL30" s="88"/>
      <c r="BM30" s="88"/>
      <c r="BN30" s="88"/>
      <c r="BO30" s="88"/>
      <c r="BP30" s="88"/>
      <c r="BQ30" s="88"/>
      <c r="BR30" s="88"/>
      <c r="BS30" s="88"/>
      <c r="BT30" s="88"/>
      <c r="BU30" s="88"/>
      <c r="BV30" s="88"/>
      <c r="BW30" s="88"/>
      <c r="BX30" s="88"/>
      <c r="BY30" s="88"/>
      <c r="BZ30" s="88"/>
      <c r="CA30" s="88"/>
      <c r="CB30" s="88"/>
      <c r="CC30" s="88"/>
      <c r="CD30" s="88"/>
      <c r="CE30" s="88"/>
      <c r="CF30" s="88"/>
      <c r="CG30" s="88"/>
      <c r="CH30" s="88"/>
      <c r="CI30" s="88"/>
      <c r="CJ30" s="88"/>
      <c r="CK30" s="88"/>
      <c r="CL30" s="88"/>
      <c r="CM30" s="88"/>
      <c r="CN30" s="88"/>
      <c r="CO30" s="88"/>
      <c r="CP30" s="88"/>
      <c r="CQ30" s="88"/>
      <c r="CR30" s="88"/>
      <c r="CS30" s="88"/>
      <c r="CT30" s="89"/>
      <c r="CU30" s="89"/>
      <c r="CV30" s="89"/>
      <c r="CW30" s="90"/>
      <c r="CX30" s="91">
        <f t="array" ref="CX30">SUMPRODUCT(B30:CW30*0.25)</f>
        <v>0</v>
      </c>
    </row>
    <row r="31" spans="1:102" ht="24.95" customHeight="1" x14ac:dyDescent="0.2">
      <c r="A31" s="92" t="s">
        <v>26</v>
      </c>
      <c r="B31" s="93">
        <v>32.216999999999999</v>
      </c>
      <c r="C31" s="94">
        <v>34.5</v>
      </c>
      <c r="D31" s="94">
        <v>46.573999999999998</v>
      </c>
      <c r="E31" s="94">
        <v>36.776000000000003</v>
      </c>
      <c r="F31" s="94">
        <v>26.382000000000001</v>
      </c>
      <c r="G31" s="94">
        <v>24.164999999999999</v>
      </c>
      <c r="H31" s="94">
        <v>44.261000000000003</v>
      </c>
      <c r="I31" s="94">
        <v>42.387999999999998</v>
      </c>
      <c r="J31" s="94">
        <v>32.738</v>
      </c>
      <c r="K31" s="94">
        <v>23.823</v>
      </c>
      <c r="L31" s="94">
        <v>24.530999999999999</v>
      </c>
      <c r="M31" s="94">
        <v>19.763999999999999</v>
      </c>
      <c r="N31" s="94">
        <v>23.681000000000001</v>
      </c>
      <c r="O31" s="94">
        <v>8.8740000000000006</v>
      </c>
      <c r="P31" s="94">
        <v>12.736000000000001</v>
      </c>
      <c r="Q31" s="94">
        <v>27.428999999999998</v>
      </c>
      <c r="R31" s="94">
        <v>15.785</v>
      </c>
      <c r="S31" s="94">
        <v>3.12</v>
      </c>
      <c r="T31" s="94">
        <v>13.026999999999999</v>
      </c>
      <c r="U31" s="94">
        <v>8.6999999999999994E-2</v>
      </c>
      <c r="V31" s="94">
        <v>0.13700000000000001</v>
      </c>
      <c r="W31" s="94">
        <v>1.393</v>
      </c>
      <c r="X31" s="94">
        <v>0.11600000000000001</v>
      </c>
      <c r="Y31" s="94">
        <v>74.474999999999994</v>
      </c>
      <c r="Z31" s="94">
        <v>53.927999999999997</v>
      </c>
      <c r="AA31" s="94">
        <v>9.0489999999999995</v>
      </c>
      <c r="AB31" s="94">
        <v>11.641</v>
      </c>
      <c r="AC31" s="94">
        <v>35.936</v>
      </c>
      <c r="AD31" s="94">
        <v>39.984999999999999</v>
      </c>
      <c r="AE31" s="94">
        <v>2.7240000000000002</v>
      </c>
      <c r="AF31" s="94">
        <v>7.258</v>
      </c>
      <c r="AG31" s="94">
        <v>17.279</v>
      </c>
      <c r="AH31" s="94">
        <v>36.223999999999997</v>
      </c>
      <c r="AI31" s="94">
        <v>28.841000000000001</v>
      </c>
      <c r="AJ31" s="94">
        <v>28.478000000000002</v>
      </c>
      <c r="AK31" s="94">
        <v>22.553000000000001</v>
      </c>
      <c r="AL31" s="94">
        <v>24.827000000000002</v>
      </c>
      <c r="AM31" s="94">
        <v>10.728</v>
      </c>
      <c r="AN31" s="94">
        <v>13.778</v>
      </c>
      <c r="AO31" s="94">
        <v>4.7510000000000003</v>
      </c>
      <c r="AP31" s="94">
        <v>11.356999999999999</v>
      </c>
      <c r="AQ31" s="94">
        <v>11.254</v>
      </c>
      <c r="AR31" s="94">
        <v>11.135999999999999</v>
      </c>
      <c r="AS31" s="94">
        <v>10.632</v>
      </c>
      <c r="AT31" s="94">
        <v>2.1669999999999998</v>
      </c>
      <c r="AU31" s="94">
        <v>2.0099999999999998</v>
      </c>
      <c r="AV31" s="94">
        <v>0.01</v>
      </c>
      <c r="AW31" s="94">
        <v>0.01</v>
      </c>
      <c r="AX31" s="94">
        <v>6.5030000000000001</v>
      </c>
      <c r="AY31" s="94">
        <v>6.05</v>
      </c>
      <c r="AZ31" s="94">
        <v>4.75</v>
      </c>
      <c r="BA31" s="94">
        <v>6.2990000000000004</v>
      </c>
      <c r="BB31" s="94">
        <v>4.0789999999999997</v>
      </c>
      <c r="BC31" s="94">
        <v>2.2240000000000002</v>
      </c>
      <c r="BD31" s="94">
        <v>2.1739999999999999</v>
      </c>
      <c r="BE31" s="94">
        <v>2.7170000000000001</v>
      </c>
      <c r="BF31" s="94">
        <v>30.094000000000001</v>
      </c>
      <c r="BG31" s="94">
        <v>30.190999999999999</v>
      </c>
      <c r="BH31" s="94">
        <v>28.728000000000002</v>
      </c>
      <c r="BI31" s="94">
        <v>42.433999999999997</v>
      </c>
      <c r="BJ31" s="94">
        <v>9.5559999999999992</v>
      </c>
      <c r="BK31" s="94">
        <v>0.64400000000000002</v>
      </c>
      <c r="BL31" s="94">
        <v>0.48599999999999999</v>
      </c>
      <c r="BM31" s="94">
        <v>0.14799999999999999</v>
      </c>
      <c r="BN31" s="94">
        <v>30.373999999999999</v>
      </c>
      <c r="BO31" s="94">
        <v>32.683999999999997</v>
      </c>
      <c r="BP31" s="94">
        <v>32.99</v>
      </c>
      <c r="BQ31" s="94">
        <v>33.57</v>
      </c>
      <c r="BR31" s="94">
        <v>6</v>
      </c>
      <c r="BS31" s="94">
        <v>4.7</v>
      </c>
      <c r="BT31" s="94">
        <v>6.93</v>
      </c>
      <c r="BU31" s="94">
        <v>8.5589999999999993</v>
      </c>
      <c r="BV31" s="94">
        <v>14.928000000000001</v>
      </c>
      <c r="BW31" s="94">
        <v>15.587</v>
      </c>
      <c r="BX31" s="94">
        <v>13.177</v>
      </c>
      <c r="BY31" s="94">
        <v>14.885</v>
      </c>
      <c r="BZ31" s="94"/>
      <c r="CA31" s="94">
        <v>4.6399999999999997</v>
      </c>
      <c r="CB31" s="94">
        <v>16.704999999999998</v>
      </c>
      <c r="CC31" s="94">
        <v>0.80900000000000005</v>
      </c>
      <c r="CD31" s="94"/>
      <c r="CE31" s="94">
        <v>0.02</v>
      </c>
      <c r="CF31" s="94"/>
      <c r="CG31" s="94">
        <v>0.62</v>
      </c>
      <c r="CH31" s="94">
        <v>15.95</v>
      </c>
      <c r="CI31" s="94">
        <v>16.138999999999999</v>
      </c>
      <c r="CJ31" s="94">
        <v>19.64</v>
      </c>
      <c r="CK31" s="94">
        <v>16.071999999999999</v>
      </c>
      <c r="CL31" s="94">
        <v>23.704999999999998</v>
      </c>
      <c r="CM31" s="94">
        <v>20.05</v>
      </c>
      <c r="CN31" s="94">
        <v>11.34</v>
      </c>
      <c r="CO31" s="94">
        <v>11.366</v>
      </c>
      <c r="CP31" s="94">
        <v>9.8360000000000003</v>
      </c>
      <c r="CQ31" s="94">
        <v>9.4</v>
      </c>
      <c r="CR31" s="94">
        <v>0.34699999999999998</v>
      </c>
      <c r="CS31" s="94">
        <v>0.29899999999999999</v>
      </c>
      <c r="CT31" s="95"/>
      <c r="CU31" s="95"/>
      <c r="CV31" s="95"/>
      <c r="CW31" s="96"/>
      <c r="CX31" s="97">
        <f t="array" ref="CX31">SUMPRODUCT(B31:CW31*0.25)</f>
        <v>383.48349999999988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32.216999999999999</v>
      </c>
      <c r="C33" s="77">
        <f t="shared" ref="C33:BN33" si="4">SUM(C30:C32)</f>
        <v>34.5</v>
      </c>
      <c r="D33" s="77">
        <f t="shared" si="4"/>
        <v>46.573999999999998</v>
      </c>
      <c r="E33" s="77">
        <f t="shared" si="4"/>
        <v>36.776000000000003</v>
      </c>
      <c r="F33" s="77">
        <f t="shared" si="4"/>
        <v>26.382000000000001</v>
      </c>
      <c r="G33" s="77">
        <f t="shared" si="4"/>
        <v>24.164999999999999</v>
      </c>
      <c r="H33" s="77">
        <f t="shared" si="4"/>
        <v>44.261000000000003</v>
      </c>
      <c r="I33" s="77">
        <f t="shared" si="4"/>
        <v>42.387999999999998</v>
      </c>
      <c r="J33" s="77">
        <f t="shared" si="4"/>
        <v>32.738</v>
      </c>
      <c r="K33" s="77">
        <f t="shared" si="4"/>
        <v>23.823</v>
      </c>
      <c r="L33" s="77">
        <f t="shared" si="4"/>
        <v>24.530999999999999</v>
      </c>
      <c r="M33" s="77">
        <f t="shared" si="4"/>
        <v>19.763999999999999</v>
      </c>
      <c r="N33" s="77">
        <f t="shared" si="4"/>
        <v>23.681000000000001</v>
      </c>
      <c r="O33" s="77">
        <f t="shared" si="4"/>
        <v>8.8740000000000006</v>
      </c>
      <c r="P33" s="77">
        <f t="shared" si="4"/>
        <v>12.736000000000001</v>
      </c>
      <c r="Q33" s="77">
        <f t="shared" si="4"/>
        <v>27.428999999999998</v>
      </c>
      <c r="R33" s="77">
        <f t="shared" si="4"/>
        <v>15.785</v>
      </c>
      <c r="S33" s="77">
        <f t="shared" si="4"/>
        <v>3.12</v>
      </c>
      <c r="T33" s="77">
        <f t="shared" si="4"/>
        <v>13.026999999999999</v>
      </c>
      <c r="U33" s="77">
        <f t="shared" si="4"/>
        <v>8.6999999999999994E-2</v>
      </c>
      <c r="V33" s="77">
        <f t="shared" si="4"/>
        <v>0.13700000000000001</v>
      </c>
      <c r="W33" s="77">
        <f t="shared" si="4"/>
        <v>1.393</v>
      </c>
      <c r="X33" s="77">
        <f t="shared" si="4"/>
        <v>0.11600000000000001</v>
      </c>
      <c r="Y33" s="77">
        <f t="shared" si="4"/>
        <v>74.474999999999994</v>
      </c>
      <c r="Z33" s="77">
        <f t="shared" si="4"/>
        <v>53.927999999999997</v>
      </c>
      <c r="AA33" s="77">
        <f t="shared" si="4"/>
        <v>9.0489999999999995</v>
      </c>
      <c r="AB33" s="77">
        <f t="shared" si="4"/>
        <v>11.641</v>
      </c>
      <c r="AC33" s="77">
        <f t="shared" si="4"/>
        <v>35.936</v>
      </c>
      <c r="AD33" s="77">
        <f t="shared" si="4"/>
        <v>39.984999999999999</v>
      </c>
      <c r="AE33" s="77">
        <f t="shared" si="4"/>
        <v>2.7240000000000002</v>
      </c>
      <c r="AF33" s="77">
        <f t="shared" si="4"/>
        <v>7.258</v>
      </c>
      <c r="AG33" s="77">
        <f t="shared" si="4"/>
        <v>17.279</v>
      </c>
      <c r="AH33" s="77">
        <f t="shared" si="4"/>
        <v>36.223999999999997</v>
      </c>
      <c r="AI33" s="77">
        <f t="shared" si="4"/>
        <v>28.841000000000001</v>
      </c>
      <c r="AJ33" s="77">
        <f t="shared" si="4"/>
        <v>28.478000000000002</v>
      </c>
      <c r="AK33" s="77">
        <f t="shared" si="4"/>
        <v>22.553000000000001</v>
      </c>
      <c r="AL33" s="77">
        <f t="shared" si="4"/>
        <v>24.827000000000002</v>
      </c>
      <c r="AM33" s="77">
        <f t="shared" si="4"/>
        <v>10.728</v>
      </c>
      <c r="AN33" s="77">
        <f t="shared" si="4"/>
        <v>13.778</v>
      </c>
      <c r="AO33" s="77">
        <f t="shared" si="4"/>
        <v>4.7510000000000003</v>
      </c>
      <c r="AP33" s="77">
        <f t="shared" si="4"/>
        <v>11.356999999999999</v>
      </c>
      <c r="AQ33" s="77">
        <f t="shared" si="4"/>
        <v>11.254</v>
      </c>
      <c r="AR33" s="77">
        <f t="shared" si="4"/>
        <v>11.135999999999999</v>
      </c>
      <c r="AS33" s="77">
        <f t="shared" si="4"/>
        <v>10.632</v>
      </c>
      <c r="AT33" s="77">
        <f t="shared" si="4"/>
        <v>2.1669999999999998</v>
      </c>
      <c r="AU33" s="77">
        <f t="shared" si="4"/>
        <v>2.0099999999999998</v>
      </c>
      <c r="AV33" s="77">
        <f t="shared" si="4"/>
        <v>0.01</v>
      </c>
      <c r="AW33" s="77">
        <f t="shared" si="4"/>
        <v>0.01</v>
      </c>
      <c r="AX33" s="77">
        <f t="shared" si="4"/>
        <v>6.5030000000000001</v>
      </c>
      <c r="AY33" s="77">
        <f t="shared" si="4"/>
        <v>6.05</v>
      </c>
      <c r="AZ33" s="77">
        <f t="shared" si="4"/>
        <v>4.75</v>
      </c>
      <c r="BA33" s="77">
        <f t="shared" si="4"/>
        <v>6.2990000000000004</v>
      </c>
      <c r="BB33" s="77">
        <f t="shared" si="4"/>
        <v>4.0789999999999997</v>
      </c>
      <c r="BC33" s="77">
        <f t="shared" si="4"/>
        <v>2.2240000000000002</v>
      </c>
      <c r="BD33" s="77">
        <f t="shared" si="4"/>
        <v>2.1739999999999999</v>
      </c>
      <c r="BE33" s="77">
        <f t="shared" si="4"/>
        <v>2.7170000000000001</v>
      </c>
      <c r="BF33" s="77">
        <f t="shared" si="4"/>
        <v>30.094000000000001</v>
      </c>
      <c r="BG33" s="77">
        <f t="shared" si="4"/>
        <v>30.190999999999999</v>
      </c>
      <c r="BH33" s="77">
        <f t="shared" si="4"/>
        <v>28.728000000000002</v>
      </c>
      <c r="BI33" s="77">
        <f t="shared" si="4"/>
        <v>42.433999999999997</v>
      </c>
      <c r="BJ33" s="77">
        <f t="shared" si="4"/>
        <v>9.5559999999999992</v>
      </c>
      <c r="BK33" s="77">
        <f t="shared" si="4"/>
        <v>0.64400000000000002</v>
      </c>
      <c r="BL33" s="77">
        <f t="shared" si="4"/>
        <v>0.48599999999999999</v>
      </c>
      <c r="BM33" s="77">
        <f t="shared" si="4"/>
        <v>0.14799999999999999</v>
      </c>
      <c r="BN33" s="77">
        <f t="shared" si="4"/>
        <v>30.373999999999999</v>
      </c>
      <c r="BO33" s="77">
        <f t="shared" ref="BO33:CW33" si="5">SUM(BO30:BO32)</f>
        <v>32.683999999999997</v>
      </c>
      <c r="BP33" s="77">
        <f t="shared" si="5"/>
        <v>32.99</v>
      </c>
      <c r="BQ33" s="77">
        <f t="shared" si="5"/>
        <v>33.57</v>
      </c>
      <c r="BR33" s="77">
        <f t="shared" si="5"/>
        <v>6</v>
      </c>
      <c r="BS33" s="77">
        <f t="shared" si="5"/>
        <v>4.7</v>
      </c>
      <c r="BT33" s="77">
        <f t="shared" si="5"/>
        <v>6.93</v>
      </c>
      <c r="BU33" s="77">
        <f t="shared" si="5"/>
        <v>8.5589999999999993</v>
      </c>
      <c r="BV33" s="77">
        <f t="shared" si="5"/>
        <v>14.928000000000001</v>
      </c>
      <c r="BW33" s="77">
        <f t="shared" si="5"/>
        <v>15.587</v>
      </c>
      <c r="BX33" s="77">
        <f t="shared" si="5"/>
        <v>13.177</v>
      </c>
      <c r="BY33" s="77">
        <f t="shared" si="5"/>
        <v>14.885</v>
      </c>
      <c r="BZ33" s="77">
        <f t="shared" si="5"/>
        <v>0</v>
      </c>
      <c r="CA33" s="77">
        <f t="shared" si="5"/>
        <v>4.6399999999999997</v>
      </c>
      <c r="CB33" s="77">
        <f t="shared" si="5"/>
        <v>16.704999999999998</v>
      </c>
      <c r="CC33" s="77">
        <f t="shared" si="5"/>
        <v>0.80900000000000005</v>
      </c>
      <c r="CD33" s="77">
        <f t="shared" si="5"/>
        <v>0</v>
      </c>
      <c r="CE33" s="77">
        <f t="shared" si="5"/>
        <v>0.02</v>
      </c>
      <c r="CF33" s="77">
        <f t="shared" si="5"/>
        <v>0</v>
      </c>
      <c r="CG33" s="77">
        <f t="shared" si="5"/>
        <v>0.62</v>
      </c>
      <c r="CH33" s="77">
        <f t="shared" si="5"/>
        <v>15.95</v>
      </c>
      <c r="CI33" s="77">
        <f t="shared" si="5"/>
        <v>16.138999999999999</v>
      </c>
      <c r="CJ33" s="77">
        <f t="shared" si="5"/>
        <v>19.64</v>
      </c>
      <c r="CK33" s="77">
        <f t="shared" si="5"/>
        <v>16.071999999999999</v>
      </c>
      <c r="CL33" s="77">
        <f t="shared" si="5"/>
        <v>23.704999999999998</v>
      </c>
      <c r="CM33" s="77">
        <f t="shared" si="5"/>
        <v>20.05</v>
      </c>
      <c r="CN33" s="77">
        <f t="shared" si="5"/>
        <v>11.34</v>
      </c>
      <c r="CO33" s="77">
        <f t="shared" si="5"/>
        <v>11.366</v>
      </c>
      <c r="CP33" s="77">
        <f t="shared" si="5"/>
        <v>9.8360000000000003</v>
      </c>
      <c r="CQ33" s="77">
        <f t="shared" si="5"/>
        <v>9.4</v>
      </c>
      <c r="CR33" s="77">
        <f t="shared" si="5"/>
        <v>0.34699999999999998</v>
      </c>
      <c r="CS33" s="77">
        <f t="shared" si="5"/>
        <v>0.29899999999999999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383.48349999999988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115"/>
      <c r="AG36" s="115"/>
      <c r="AH36" s="115"/>
      <c r="AI36" s="115"/>
      <c r="AJ36" s="115"/>
      <c r="AK36" s="115"/>
      <c r="AL36" s="115"/>
      <c r="AM36" s="115"/>
      <c r="AN36" s="115"/>
      <c r="AO36" s="115"/>
      <c r="AP36" s="115"/>
      <c r="AQ36" s="115"/>
      <c r="AR36" s="115"/>
      <c r="AS36" s="115"/>
      <c r="AT36" s="115"/>
      <c r="AU36" s="115"/>
      <c r="AV36" s="115"/>
      <c r="AW36" s="115"/>
      <c r="AX36" s="115"/>
      <c r="AY36" s="115"/>
      <c r="AZ36" s="115"/>
      <c r="BA36" s="115"/>
      <c r="BB36" s="115"/>
      <c r="BC36" s="115"/>
      <c r="BD36" s="115"/>
      <c r="BE36" s="115"/>
      <c r="BF36" s="115"/>
      <c r="BG36" s="115"/>
      <c r="BH36" s="115"/>
      <c r="BI36" s="115"/>
      <c r="BJ36" s="115"/>
      <c r="BK36" s="115"/>
      <c r="BL36" s="115"/>
      <c r="BM36" s="115"/>
      <c r="BN36" s="115"/>
      <c r="BO36" s="115"/>
      <c r="BP36" s="115"/>
      <c r="BQ36" s="115"/>
      <c r="BR36" s="115"/>
      <c r="BS36" s="115"/>
      <c r="BT36" s="115"/>
      <c r="BU36" s="115"/>
      <c r="BV36" s="115"/>
      <c r="BW36" s="115"/>
      <c r="BX36" s="115"/>
      <c r="BY36" s="115"/>
      <c r="BZ36" s="115"/>
      <c r="CA36" s="115"/>
      <c r="CB36" s="115"/>
      <c r="CC36" s="115"/>
      <c r="CD36" s="115"/>
      <c r="CE36" s="115"/>
      <c r="CF36" s="115"/>
      <c r="CG36" s="115"/>
      <c r="CH36" s="115"/>
      <c r="CI36" s="115"/>
      <c r="CJ36" s="115"/>
      <c r="CK36" s="115"/>
      <c r="CL36" s="115"/>
      <c r="CM36" s="115"/>
      <c r="CN36" s="115"/>
      <c r="CO36" s="115"/>
      <c r="CP36" s="115"/>
      <c r="CQ36" s="115"/>
      <c r="CR36" s="115"/>
      <c r="CS36" s="115"/>
      <c r="CT36" s="116"/>
      <c r="CU36" s="116"/>
      <c r="CV36" s="116"/>
      <c r="CW36" s="117"/>
      <c r="CX36" s="91">
        <f t="array" ref="CX36">SUMPRODUCT(B36:CW36*0.25)</f>
        <v>0</v>
      </c>
    </row>
    <row r="37" spans="1:102" ht="24.95" customHeight="1" x14ac:dyDescent="0.2">
      <c r="A37" s="118" t="s">
        <v>44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/>
      <c r="BK37" s="120"/>
      <c r="BL37" s="120"/>
      <c r="BM37" s="120"/>
      <c r="BN37" s="120"/>
      <c r="BO37" s="120"/>
      <c r="BP37" s="120"/>
      <c r="BQ37" s="120"/>
      <c r="BR37" s="120"/>
      <c r="BS37" s="120"/>
      <c r="BT37" s="120"/>
      <c r="BU37" s="120"/>
      <c r="BV37" s="120"/>
      <c r="BW37" s="120"/>
      <c r="BX37" s="120"/>
      <c r="BY37" s="120"/>
      <c r="BZ37" s="120"/>
      <c r="CA37" s="120"/>
      <c r="CB37" s="120"/>
      <c r="CC37" s="120"/>
      <c r="CD37" s="120"/>
      <c r="CE37" s="120"/>
      <c r="CF37" s="120"/>
      <c r="CG37" s="120"/>
      <c r="CH37" s="120"/>
      <c r="CI37" s="120"/>
      <c r="CJ37" s="120"/>
      <c r="CK37" s="120"/>
      <c r="CL37" s="120"/>
      <c r="CM37" s="120"/>
      <c r="CN37" s="120"/>
      <c r="CO37" s="120"/>
      <c r="CP37" s="120"/>
      <c r="CQ37" s="120"/>
      <c r="CR37" s="120"/>
      <c r="CS37" s="120"/>
      <c r="CT37" s="120"/>
      <c r="CU37" s="120"/>
      <c r="CV37" s="120"/>
      <c r="CW37" s="121"/>
      <c r="CX37" s="97">
        <f t="array" ref="CX37">SUMPRODUCT(B37:CW37*0.25)</f>
        <v>0</v>
      </c>
    </row>
    <row r="38" spans="1:102" ht="24.95" customHeight="1" x14ac:dyDescent="0.2">
      <c r="A38" s="118" t="s">
        <v>45</v>
      </c>
      <c r="B38" s="119">
        <v>33.1</v>
      </c>
      <c r="C38" s="120">
        <v>32.200000000000003</v>
      </c>
      <c r="D38" s="120">
        <v>22.1</v>
      </c>
      <c r="E38" s="120">
        <v>28.6</v>
      </c>
      <c r="F38" s="120">
        <v>33.700000000000003</v>
      </c>
      <c r="G38" s="120">
        <v>34.9</v>
      </c>
      <c r="H38" s="120">
        <v>14.5</v>
      </c>
      <c r="I38" s="120">
        <v>16.8</v>
      </c>
      <c r="J38" s="120"/>
      <c r="K38" s="120">
        <v>0.6</v>
      </c>
      <c r="L38" s="120"/>
      <c r="M38" s="120">
        <v>1.1000000000000001</v>
      </c>
      <c r="N38" s="120"/>
      <c r="O38" s="120"/>
      <c r="P38" s="120"/>
      <c r="Q38" s="120"/>
      <c r="R38" s="120"/>
      <c r="S38" s="120"/>
      <c r="T38" s="120"/>
      <c r="U38" s="120"/>
      <c r="V38" s="120">
        <v>21.4</v>
      </c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>
        <v>1.7</v>
      </c>
      <c r="AN38" s="120"/>
      <c r="AO38" s="120">
        <v>17.399999999999999</v>
      </c>
      <c r="AP38" s="120"/>
      <c r="AQ38" s="120"/>
      <c r="AR38" s="120"/>
      <c r="AS38" s="120"/>
      <c r="AT38" s="120"/>
      <c r="AU38" s="120">
        <v>1.5</v>
      </c>
      <c r="AV38" s="120"/>
      <c r="AW38" s="120"/>
      <c r="AX38" s="120"/>
      <c r="AY38" s="120">
        <v>10.5</v>
      </c>
      <c r="AZ38" s="120">
        <v>12.1</v>
      </c>
      <c r="BA38" s="120">
        <v>2.8</v>
      </c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>
        <v>1.4</v>
      </c>
      <c r="BO38" s="120">
        <v>6.4</v>
      </c>
      <c r="BP38" s="120">
        <v>16.399999999999999</v>
      </c>
      <c r="BQ38" s="120">
        <v>26.4</v>
      </c>
      <c r="BR38" s="120">
        <v>16.3</v>
      </c>
      <c r="BS38" s="120">
        <v>16.3</v>
      </c>
      <c r="BT38" s="120">
        <v>16.3</v>
      </c>
      <c r="BU38" s="120">
        <v>10.1</v>
      </c>
      <c r="BV38" s="120">
        <v>0.4</v>
      </c>
      <c r="BW38" s="120"/>
      <c r="BX38" s="120"/>
      <c r="BY38" s="120"/>
      <c r="BZ38" s="120">
        <v>16.600000000000001</v>
      </c>
      <c r="CA38" s="120"/>
      <c r="CB38" s="120"/>
      <c r="CC38" s="120">
        <v>6.6</v>
      </c>
      <c r="CD38" s="120"/>
      <c r="CE38" s="120"/>
      <c r="CF38" s="120">
        <v>6.3</v>
      </c>
      <c r="CG38" s="120">
        <v>6.3</v>
      </c>
      <c r="CH38" s="120">
        <v>16.2</v>
      </c>
      <c r="CI38" s="120">
        <v>6.2</v>
      </c>
      <c r="CJ38" s="120">
        <v>6.2</v>
      </c>
      <c r="CK38" s="120">
        <v>6.2</v>
      </c>
      <c r="CL38" s="120">
        <v>6.2</v>
      </c>
      <c r="CM38" s="120"/>
      <c r="CN38" s="120">
        <v>6.2</v>
      </c>
      <c r="CO38" s="120">
        <v>6.2</v>
      </c>
      <c r="CP38" s="120"/>
      <c r="CQ38" s="120">
        <v>6.2</v>
      </c>
      <c r="CR38" s="120">
        <v>6.2</v>
      </c>
      <c r="CS38" s="120">
        <v>6.2</v>
      </c>
      <c r="CT38" s="122"/>
      <c r="CU38" s="122"/>
      <c r="CV38" s="122"/>
      <c r="CW38" s="121"/>
      <c r="CX38" s="97">
        <f t="array" ref="CX38">SUMPRODUCT(B38:CW38*0.25)</f>
        <v>125.69999999999997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20"/>
      <c r="BB39" s="120"/>
      <c r="BC39" s="120"/>
      <c r="BD39" s="120"/>
      <c r="BE39" s="120"/>
      <c r="BF39" s="120"/>
      <c r="BG39" s="120"/>
      <c r="BH39" s="120"/>
      <c r="BI39" s="120"/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0</v>
      </c>
    </row>
    <row r="40" spans="1:102" ht="24.95" customHeight="1" x14ac:dyDescent="0.2">
      <c r="A40" s="118" t="s">
        <v>47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>
        <v>14.5</v>
      </c>
      <c r="O40" s="120">
        <v>14.5</v>
      </c>
      <c r="P40" s="120">
        <v>14.5</v>
      </c>
      <c r="Q40" s="120">
        <v>14.5</v>
      </c>
      <c r="R40" s="120">
        <v>88.2</v>
      </c>
      <c r="S40" s="120">
        <v>88.2</v>
      </c>
      <c r="T40" s="120">
        <v>88.2</v>
      </c>
      <c r="U40" s="120">
        <v>88.2</v>
      </c>
      <c r="V40" s="120">
        <v>210.7</v>
      </c>
      <c r="W40" s="120">
        <v>210.7</v>
      </c>
      <c r="X40" s="120">
        <v>210.7</v>
      </c>
      <c r="Y40" s="120">
        <v>210.7</v>
      </c>
      <c r="Z40" s="120">
        <v>22.3</v>
      </c>
      <c r="AA40" s="120">
        <v>22.3</v>
      </c>
      <c r="AB40" s="120">
        <v>22.3</v>
      </c>
      <c r="AC40" s="120">
        <v>22.3</v>
      </c>
      <c r="AD40" s="120">
        <v>34.4</v>
      </c>
      <c r="AE40" s="120">
        <v>34.4</v>
      </c>
      <c r="AF40" s="120">
        <v>34.4</v>
      </c>
      <c r="AG40" s="120">
        <v>34.4</v>
      </c>
      <c r="AH40" s="120"/>
      <c r="AI40" s="120"/>
      <c r="AJ40" s="120"/>
      <c r="AK40" s="120"/>
      <c r="AL40" s="120"/>
      <c r="AM40" s="120"/>
      <c r="AN40" s="120"/>
      <c r="AO40" s="120"/>
      <c r="AP40" s="120">
        <v>0.6</v>
      </c>
      <c r="AQ40" s="120">
        <v>0.6</v>
      </c>
      <c r="AR40" s="120">
        <v>0.6</v>
      </c>
      <c r="AS40" s="120">
        <v>0.6</v>
      </c>
      <c r="AT40" s="120">
        <v>22.8</v>
      </c>
      <c r="AU40" s="120">
        <v>22.8</v>
      </c>
      <c r="AV40" s="120">
        <v>22.8</v>
      </c>
      <c r="AW40" s="120">
        <v>22.8</v>
      </c>
      <c r="AX40" s="120">
        <v>11.9</v>
      </c>
      <c r="AY40" s="120">
        <v>11.9</v>
      </c>
      <c r="AZ40" s="120">
        <v>11.9</v>
      </c>
      <c r="BA40" s="120">
        <v>11.9</v>
      </c>
      <c r="BB40" s="120">
        <v>0.4</v>
      </c>
      <c r="BC40" s="120">
        <v>0.4</v>
      </c>
      <c r="BD40" s="120">
        <v>0.4</v>
      </c>
      <c r="BE40" s="120">
        <v>0.4</v>
      </c>
      <c r="BF40" s="120"/>
      <c r="BG40" s="120"/>
      <c r="BH40" s="120"/>
      <c r="BI40" s="120"/>
      <c r="BJ40" s="120">
        <v>120</v>
      </c>
      <c r="BK40" s="120">
        <v>120</v>
      </c>
      <c r="BL40" s="120">
        <v>120</v>
      </c>
      <c r="BM40" s="120">
        <v>120</v>
      </c>
      <c r="BN40" s="120"/>
      <c r="BO40" s="120"/>
      <c r="BP40" s="120"/>
      <c r="BQ40" s="120"/>
      <c r="BR40" s="120">
        <v>28.2</v>
      </c>
      <c r="BS40" s="120">
        <v>28.2</v>
      </c>
      <c r="BT40" s="120">
        <v>28.2</v>
      </c>
      <c r="BU40" s="120">
        <v>28.2</v>
      </c>
      <c r="BV40" s="120"/>
      <c r="BW40" s="120"/>
      <c r="BX40" s="120"/>
      <c r="BY40" s="120"/>
      <c r="BZ40" s="120">
        <v>141.80000000000001</v>
      </c>
      <c r="CA40" s="120">
        <v>141.80000000000001</v>
      </c>
      <c r="CB40" s="120">
        <v>141.80000000000001</v>
      </c>
      <c r="CC40" s="120">
        <v>141.80000000000001</v>
      </c>
      <c r="CD40" s="120">
        <v>83.8</v>
      </c>
      <c r="CE40" s="120">
        <v>83.8</v>
      </c>
      <c r="CF40" s="120">
        <v>83.8</v>
      </c>
      <c r="CG40" s="120">
        <v>83.8</v>
      </c>
      <c r="CH40" s="120">
        <v>5.5</v>
      </c>
      <c r="CI40" s="120">
        <v>5.5</v>
      </c>
      <c r="CJ40" s="120">
        <v>5.5</v>
      </c>
      <c r="CK40" s="120">
        <v>5.5</v>
      </c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785.10000000000036</v>
      </c>
    </row>
    <row r="41" spans="1:102" ht="30" customHeight="1" thickBot="1" x14ac:dyDescent="0.25">
      <c r="A41" s="105" t="s">
        <v>48</v>
      </c>
      <c r="B41" s="106">
        <f>SUM(B36:B40)</f>
        <v>33.1</v>
      </c>
      <c r="C41" s="107">
        <f t="shared" ref="C41:BN41" si="6">SUM(C36:C40)</f>
        <v>32.200000000000003</v>
      </c>
      <c r="D41" s="107">
        <f t="shared" si="6"/>
        <v>22.1</v>
      </c>
      <c r="E41" s="107">
        <f t="shared" si="6"/>
        <v>28.6</v>
      </c>
      <c r="F41" s="107">
        <f t="shared" si="6"/>
        <v>33.700000000000003</v>
      </c>
      <c r="G41" s="107">
        <f t="shared" si="6"/>
        <v>34.9</v>
      </c>
      <c r="H41" s="107">
        <f t="shared" si="6"/>
        <v>14.5</v>
      </c>
      <c r="I41" s="107">
        <f t="shared" si="6"/>
        <v>16.8</v>
      </c>
      <c r="J41" s="107">
        <f t="shared" si="6"/>
        <v>0</v>
      </c>
      <c r="K41" s="107">
        <f t="shared" si="6"/>
        <v>0.6</v>
      </c>
      <c r="L41" s="107">
        <f t="shared" si="6"/>
        <v>0</v>
      </c>
      <c r="M41" s="107">
        <f t="shared" si="6"/>
        <v>1.1000000000000001</v>
      </c>
      <c r="N41" s="107">
        <f t="shared" si="6"/>
        <v>14.5</v>
      </c>
      <c r="O41" s="107">
        <f t="shared" si="6"/>
        <v>14.5</v>
      </c>
      <c r="P41" s="107">
        <f t="shared" si="6"/>
        <v>14.5</v>
      </c>
      <c r="Q41" s="107">
        <f t="shared" si="6"/>
        <v>14.5</v>
      </c>
      <c r="R41" s="107">
        <f t="shared" si="6"/>
        <v>88.2</v>
      </c>
      <c r="S41" s="107">
        <f t="shared" si="6"/>
        <v>88.2</v>
      </c>
      <c r="T41" s="107">
        <f t="shared" si="6"/>
        <v>88.2</v>
      </c>
      <c r="U41" s="107">
        <f t="shared" si="6"/>
        <v>88.2</v>
      </c>
      <c r="V41" s="107">
        <f t="shared" si="6"/>
        <v>232.1</v>
      </c>
      <c r="W41" s="107">
        <f t="shared" si="6"/>
        <v>210.7</v>
      </c>
      <c r="X41" s="107">
        <f t="shared" si="6"/>
        <v>210.7</v>
      </c>
      <c r="Y41" s="107">
        <f t="shared" si="6"/>
        <v>210.7</v>
      </c>
      <c r="Z41" s="107">
        <f t="shared" si="6"/>
        <v>22.3</v>
      </c>
      <c r="AA41" s="107">
        <f t="shared" si="6"/>
        <v>22.3</v>
      </c>
      <c r="AB41" s="107">
        <f t="shared" si="6"/>
        <v>22.3</v>
      </c>
      <c r="AC41" s="107">
        <f t="shared" si="6"/>
        <v>22.3</v>
      </c>
      <c r="AD41" s="107">
        <f t="shared" si="6"/>
        <v>34.4</v>
      </c>
      <c r="AE41" s="107">
        <f t="shared" si="6"/>
        <v>34.4</v>
      </c>
      <c r="AF41" s="107">
        <f t="shared" si="6"/>
        <v>34.4</v>
      </c>
      <c r="AG41" s="107">
        <f t="shared" si="6"/>
        <v>34.4</v>
      </c>
      <c r="AH41" s="107">
        <f t="shared" si="6"/>
        <v>0</v>
      </c>
      <c r="AI41" s="107">
        <f t="shared" si="6"/>
        <v>0</v>
      </c>
      <c r="AJ41" s="107">
        <f t="shared" si="6"/>
        <v>0</v>
      </c>
      <c r="AK41" s="107">
        <f t="shared" si="6"/>
        <v>0</v>
      </c>
      <c r="AL41" s="107">
        <f t="shared" si="6"/>
        <v>0</v>
      </c>
      <c r="AM41" s="107">
        <f t="shared" si="6"/>
        <v>1.7</v>
      </c>
      <c r="AN41" s="107">
        <f t="shared" si="6"/>
        <v>0</v>
      </c>
      <c r="AO41" s="107">
        <f t="shared" si="6"/>
        <v>17.399999999999999</v>
      </c>
      <c r="AP41" s="107">
        <f t="shared" si="6"/>
        <v>0.6</v>
      </c>
      <c r="AQ41" s="107">
        <f t="shared" si="6"/>
        <v>0.6</v>
      </c>
      <c r="AR41" s="107">
        <f t="shared" si="6"/>
        <v>0.6</v>
      </c>
      <c r="AS41" s="107">
        <f t="shared" si="6"/>
        <v>0.6</v>
      </c>
      <c r="AT41" s="107">
        <f t="shared" si="6"/>
        <v>22.8</v>
      </c>
      <c r="AU41" s="107">
        <f t="shared" si="6"/>
        <v>24.3</v>
      </c>
      <c r="AV41" s="107">
        <f t="shared" si="6"/>
        <v>22.8</v>
      </c>
      <c r="AW41" s="107">
        <f t="shared" si="6"/>
        <v>22.8</v>
      </c>
      <c r="AX41" s="107">
        <f t="shared" si="6"/>
        <v>11.9</v>
      </c>
      <c r="AY41" s="107">
        <f t="shared" si="6"/>
        <v>22.4</v>
      </c>
      <c r="AZ41" s="107">
        <f t="shared" si="6"/>
        <v>24</v>
      </c>
      <c r="BA41" s="107">
        <f t="shared" si="6"/>
        <v>14.7</v>
      </c>
      <c r="BB41" s="107">
        <f t="shared" si="6"/>
        <v>0.4</v>
      </c>
      <c r="BC41" s="107">
        <f t="shared" si="6"/>
        <v>0.4</v>
      </c>
      <c r="BD41" s="107">
        <f t="shared" si="6"/>
        <v>0.4</v>
      </c>
      <c r="BE41" s="107">
        <f t="shared" si="6"/>
        <v>0.4</v>
      </c>
      <c r="BF41" s="107">
        <f t="shared" si="6"/>
        <v>0</v>
      </c>
      <c r="BG41" s="107">
        <f t="shared" si="6"/>
        <v>0</v>
      </c>
      <c r="BH41" s="107">
        <f t="shared" si="6"/>
        <v>0</v>
      </c>
      <c r="BI41" s="107">
        <f t="shared" si="6"/>
        <v>0</v>
      </c>
      <c r="BJ41" s="107">
        <f t="shared" si="6"/>
        <v>120</v>
      </c>
      <c r="BK41" s="107">
        <f t="shared" si="6"/>
        <v>120</v>
      </c>
      <c r="BL41" s="107">
        <f t="shared" si="6"/>
        <v>120</v>
      </c>
      <c r="BM41" s="107">
        <f t="shared" si="6"/>
        <v>120</v>
      </c>
      <c r="BN41" s="107">
        <f t="shared" si="6"/>
        <v>1.4</v>
      </c>
      <c r="BO41" s="107">
        <f t="shared" ref="BO41:CW41" si="7">SUM(BO36:BO40)</f>
        <v>6.4</v>
      </c>
      <c r="BP41" s="107">
        <f t="shared" si="7"/>
        <v>16.399999999999999</v>
      </c>
      <c r="BQ41" s="107">
        <f t="shared" si="7"/>
        <v>26.4</v>
      </c>
      <c r="BR41" s="107">
        <f t="shared" si="7"/>
        <v>44.5</v>
      </c>
      <c r="BS41" s="107">
        <f t="shared" si="7"/>
        <v>44.5</v>
      </c>
      <c r="BT41" s="107">
        <f t="shared" si="7"/>
        <v>44.5</v>
      </c>
      <c r="BU41" s="107">
        <f t="shared" si="7"/>
        <v>38.299999999999997</v>
      </c>
      <c r="BV41" s="107">
        <f t="shared" si="7"/>
        <v>0.4</v>
      </c>
      <c r="BW41" s="107">
        <f t="shared" si="7"/>
        <v>0</v>
      </c>
      <c r="BX41" s="107">
        <f t="shared" si="7"/>
        <v>0</v>
      </c>
      <c r="BY41" s="107">
        <f t="shared" si="7"/>
        <v>0</v>
      </c>
      <c r="BZ41" s="107">
        <f t="shared" si="7"/>
        <v>158.4</v>
      </c>
      <c r="CA41" s="107">
        <f t="shared" si="7"/>
        <v>141.80000000000001</v>
      </c>
      <c r="CB41" s="107">
        <f t="shared" si="7"/>
        <v>141.80000000000001</v>
      </c>
      <c r="CC41" s="107">
        <f t="shared" si="7"/>
        <v>148.4</v>
      </c>
      <c r="CD41" s="107">
        <f t="shared" si="7"/>
        <v>83.8</v>
      </c>
      <c r="CE41" s="107">
        <f t="shared" si="7"/>
        <v>83.8</v>
      </c>
      <c r="CF41" s="107">
        <f t="shared" si="7"/>
        <v>90.1</v>
      </c>
      <c r="CG41" s="107">
        <f t="shared" si="7"/>
        <v>90.1</v>
      </c>
      <c r="CH41" s="107">
        <f t="shared" si="7"/>
        <v>21.7</v>
      </c>
      <c r="CI41" s="107">
        <f t="shared" si="7"/>
        <v>11.7</v>
      </c>
      <c r="CJ41" s="107">
        <f t="shared" si="7"/>
        <v>11.7</v>
      </c>
      <c r="CK41" s="107">
        <f t="shared" si="7"/>
        <v>11.7</v>
      </c>
      <c r="CL41" s="107">
        <f t="shared" si="7"/>
        <v>6.2</v>
      </c>
      <c r="CM41" s="107">
        <f t="shared" si="7"/>
        <v>0</v>
      </c>
      <c r="CN41" s="107">
        <f t="shared" si="7"/>
        <v>6.2</v>
      </c>
      <c r="CO41" s="107">
        <f t="shared" si="7"/>
        <v>6.2</v>
      </c>
      <c r="CP41" s="107">
        <f t="shared" si="7"/>
        <v>0</v>
      </c>
      <c r="CQ41" s="107">
        <f t="shared" si="7"/>
        <v>6.2</v>
      </c>
      <c r="CR41" s="107">
        <f t="shared" si="7"/>
        <v>6.2</v>
      </c>
      <c r="CS41" s="107">
        <f t="shared" si="7"/>
        <v>6.2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910.8000000000003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>
        <v>33.1</v>
      </c>
      <c r="C46" s="120">
        <v>32.200000000000003</v>
      </c>
      <c r="D46" s="120">
        <v>22.1</v>
      </c>
      <c r="E46" s="120">
        <v>28.6</v>
      </c>
      <c r="F46" s="120">
        <v>33.700000000000003</v>
      </c>
      <c r="G46" s="120">
        <v>34.9</v>
      </c>
      <c r="H46" s="120">
        <v>14.5</v>
      </c>
      <c r="I46" s="120">
        <v>16.8</v>
      </c>
      <c r="J46" s="120"/>
      <c r="K46" s="120">
        <v>0.6</v>
      </c>
      <c r="L46" s="120"/>
      <c r="M46" s="120">
        <v>1.1000000000000001</v>
      </c>
      <c r="N46" s="120"/>
      <c r="O46" s="120"/>
      <c r="P46" s="120"/>
      <c r="Q46" s="120"/>
      <c r="R46" s="120"/>
      <c r="S46" s="120"/>
      <c r="T46" s="120"/>
      <c r="U46" s="120"/>
      <c r="V46" s="120">
        <v>21.4</v>
      </c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/>
      <c r="AH46" s="120"/>
      <c r="AI46" s="120"/>
      <c r="AJ46" s="120"/>
      <c r="AK46" s="120"/>
      <c r="AL46" s="120"/>
      <c r="AM46" s="120">
        <v>1.7</v>
      </c>
      <c r="AN46" s="120"/>
      <c r="AO46" s="120">
        <v>17.399999999999999</v>
      </c>
      <c r="AP46" s="120"/>
      <c r="AQ46" s="120"/>
      <c r="AR46" s="120"/>
      <c r="AS46" s="120"/>
      <c r="AT46" s="120"/>
      <c r="AU46" s="120">
        <v>1.5</v>
      </c>
      <c r="AV46" s="120"/>
      <c r="AW46" s="120"/>
      <c r="AX46" s="120"/>
      <c r="AY46" s="120">
        <v>10.5</v>
      </c>
      <c r="AZ46" s="120">
        <v>12.1</v>
      </c>
      <c r="BA46" s="120">
        <v>2.8</v>
      </c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>
        <v>1.4</v>
      </c>
      <c r="BO46" s="120">
        <v>6.4</v>
      </c>
      <c r="BP46" s="120">
        <v>16.399999999999999</v>
      </c>
      <c r="BQ46" s="120">
        <v>26.4</v>
      </c>
      <c r="BR46" s="120">
        <v>16.3</v>
      </c>
      <c r="BS46" s="120">
        <v>16.3</v>
      </c>
      <c r="BT46" s="120">
        <v>16.3</v>
      </c>
      <c r="BU46" s="120">
        <v>10.1</v>
      </c>
      <c r="BV46" s="120">
        <v>0.4</v>
      </c>
      <c r="BW46" s="120"/>
      <c r="BX46" s="120"/>
      <c r="BY46" s="120"/>
      <c r="BZ46" s="120">
        <v>16.600000000000001</v>
      </c>
      <c r="CA46" s="120"/>
      <c r="CB46" s="120"/>
      <c r="CC46" s="120">
        <v>6.6</v>
      </c>
      <c r="CD46" s="120"/>
      <c r="CE46" s="120"/>
      <c r="CF46" s="120">
        <v>6.3</v>
      </c>
      <c r="CG46" s="120">
        <v>6.3</v>
      </c>
      <c r="CH46" s="120">
        <v>16.2</v>
      </c>
      <c r="CI46" s="120">
        <v>6.2</v>
      </c>
      <c r="CJ46" s="120">
        <v>6.2</v>
      </c>
      <c r="CK46" s="120">
        <v>6.2</v>
      </c>
      <c r="CL46" s="120">
        <v>6.2</v>
      </c>
      <c r="CM46" s="120"/>
      <c r="CN46" s="120">
        <v>6.2</v>
      </c>
      <c r="CO46" s="120">
        <v>6.2</v>
      </c>
      <c r="CP46" s="120"/>
      <c r="CQ46" s="120">
        <v>6.2</v>
      </c>
      <c r="CR46" s="120">
        <v>6.2</v>
      </c>
      <c r="CS46" s="120">
        <v>6.2</v>
      </c>
      <c r="CT46" s="122"/>
      <c r="CU46" s="122"/>
      <c r="CV46" s="122"/>
      <c r="CW46" s="121"/>
      <c r="CX46" s="97">
        <f t="array" ref="CX46">SUMPRODUCT(B46:CW46*0.25)</f>
        <v>125.69999999999997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>
        <v>14.5</v>
      </c>
      <c r="O48" s="120">
        <v>14.5</v>
      </c>
      <c r="P48" s="120">
        <v>14.5</v>
      </c>
      <c r="Q48" s="120">
        <v>14.5</v>
      </c>
      <c r="R48" s="120">
        <v>88.2</v>
      </c>
      <c r="S48" s="120">
        <v>88.2</v>
      </c>
      <c r="T48" s="120">
        <v>88.2</v>
      </c>
      <c r="U48" s="120">
        <v>88.2</v>
      </c>
      <c r="V48" s="120">
        <v>210.7</v>
      </c>
      <c r="W48" s="120">
        <v>210.7</v>
      </c>
      <c r="X48" s="120">
        <v>210.7</v>
      </c>
      <c r="Y48" s="120">
        <v>210.7</v>
      </c>
      <c r="Z48" s="120">
        <v>22.3</v>
      </c>
      <c r="AA48" s="120">
        <v>22.3</v>
      </c>
      <c r="AB48" s="120">
        <v>22.3</v>
      </c>
      <c r="AC48" s="120">
        <v>22.3</v>
      </c>
      <c r="AD48" s="120">
        <v>34.4</v>
      </c>
      <c r="AE48" s="120">
        <v>34.4</v>
      </c>
      <c r="AF48" s="120">
        <v>34.4</v>
      </c>
      <c r="AG48" s="120">
        <v>34.4</v>
      </c>
      <c r="AH48" s="120"/>
      <c r="AI48" s="120"/>
      <c r="AJ48" s="120"/>
      <c r="AK48" s="120"/>
      <c r="AL48" s="120"/>
      <c r="AM48" s="120"/>
      <c r="AN48" s="120"/>
      <c r="AO48" s="120"/>
      <c r="AP48" s="120">
        <v>0.6</v>
      </c>
      <c r="AQ48" s="120">
        <v>0.6</v>
      </c>
      <c r="AR48" s="120">
        <v>0.6</v>
      </c>
      <c r="AS48" s="120">
        <v>0.6</v>
      </c>
      <c r="AT48" s="120">
        <v>22.8</v>
      </c>
      <c r="AU48" s="120">
        <v>22.8</v>
      </c>
      <c r="AV48" s="120">
        <v>22.8</v>
      </c>
      <c r="AW48" s="120">
        <v>22.8</v>
      </c>
      <c r="AX48" s="120">
        <v>11.9</v>
      </c>
      <c r="AY48" s="120">
        <v>11.9</v>
      </c>
      <c r="AZ48" s="120">
        <v>11.9</v>
      </c>
      <c r="BA48" s="120">
        <v>11.9</v>
      </c>
      <c r="BB48" s="120">
        <v>0.4</v>
      </c>
      <c r="BC48" s="120">
        <v>0.4</v>
      </c>
      <c r="BD48" s="120">
        <v>0.4</v>
      </c>
      <c r="BE48" s="120">
        <v>0.4</v>
      </c>
      <c r="BF48" s="120"/>
      <c r="BG48" s="120"/>
      <c r="BH48" s="120"/>
      <c r="BI48" s="120"/>
      <c r="BJ48" s="120">
        <v>120</v>
      </c>
      <c r="BK48" s="120">
        <v>120</v>
      </c>
      <c r="BL48" s="120">
        <v>120</v>
      </c>
      <c r="BM48" s="120">
        <v>120</v>
      </c>
      <c r="BN48" s="120"/>
      <c r="BO48" s="120"/>
      <c r="BP48" s="120"/>
      <c r="BQ48" s="120"/>
      <c r="BR48" s="120">
        <v>28.2</v>
      </c>
      <c r="BS48" s="120">
        <v>28.2</v>
      </c>
      <c r="BT48" s="120">
        <v>28.2</v>
      </c>
      <c r="BU48" s="120">
        <v>28.2</v>
      </c>
      <c r="BV48" s="120"/>
      <c r="BW48" s="120"/>
      <c r="BX48" s="120"/>
      <c r="BY48" s="120"/>
      <c r="BZ48" s="120">
        <v>141.80000000000001</v>
      </c>
      <c r="CA48" s="120">
        <v>141.80000000000001</v>
      </c>
      <c r="CB48" s="120">
        <v>141.80000000000001</v>
      </c>
      <c r="CC48" s="120">
        <v>141.80000000000001</v>
      </c>
      <c r="CD48" s="120">
        <v>83.8</v>
      </c>
      <c r="CE48" s="120">
        <v>83.8</v>
      </c>
      <c r="CF48" s="120">
        <v>83.8</v>
      </c>
      <c r="CG48" s="120">
        <v>83.8</v>
      </c>
      <c r="CH48" s="120">
        <v>5.5</v>
      </c>
      <c r="CI48" s="120">
        <v>5.5</v>
      </c>
      <c r="CJ48" s="120">
        <v>5.5</v>
      </c>
      <c r="CK48" s="120">
        <v>5.5</v>
      </c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785.10000000000036</v>
      </c>
    </row>
    <row r="49" spans="1:102" ht="24.95" customHeight="1" x14ac:dyDescent="0.2">
      <c r="A49" s="104" t="s">
        <v>50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51</v>
      </c>
      <c r="B50" s="106">
        <f>SUM(B44:B49)</f>
        <v>33.1</v>
      </c>
      <c r="C50" s="107">
        <f t="shared" ref="C50:BN50" si="8">SUM(C44:C49)</f>
        <v>32.200000000000003</v>
      </c>
      <c r="D50" s="107">
        <f t="shared" si="8"/>
        <v>22.1</v>
      </c>
      <c r="E50" s="107">
        <f t="shared" si="8"/>
        <v>28.6</v>
      </c>
      <c r="F50" s="107">
        <f t="shared" si="8"/>
        <v>33.700000000000003</v>
      </c>
      <c r="G50" s="107">
        <f t="shared" si="8"/>
        <v>34.9</v>
      </c>
      <c r="H50" s="107">
        <f t="shared" si="8"/>
        <v>14.5</v>
      </c>
      <c r="I50" s="107">
        <f t="shared" si="8"/>
        <v>16.8</v>
      </c>
      <c r="J50" s="107">
        <f t="shared" si="8"/>
        <v>0</v>
      </c>
      <c r="K50" s="107">
        <f t="shared" si="8"/>
        <v>0.6</v>
      </c>
      <c r="L50" s="107">
        <f t="shared" si="8"/>
        <v>0</v>
      </c>
      <c r="M50" s="107">
        <f t="shared" si="8"/>
        <v>1.1000000000000001</v>
      </c>
      <c r="N50" s="107">
        <f t="shared" si="8"/>
        <v>14.5</v>
      </c>
      <c r="O50" s="107">
        <f t="shared" si="8"/>
        <v>14.5</v>
      </c>
      <c r="P50" s="107">
        <f t="shared" si="8"/>
        <v>14.5</v>
      </c>
      <c r="Q50" s="107">
        <f t="shared" si="8"/>
        <v>14.5</v>
      </c>
      <c r="R50" s="107">
        <f t="shared" si="8"/>
        <v>88.2</v>
      </c>
      <c r="S50" s="107">
        <f t="shared" si="8"/>
        <v>88.2</v>
      </c>
      <c r="T50" s="107">
        <f t="shared" si="8"/>
        <v>88.2</v>
      </c>
      <c r="U50" s="107">
        <f t="shared" si="8"/>
        <v>88.2</v>
      </c>
      <c r="V50" s="107">
        <f t="shared" si="8"/>
        <v>232.1</v>
      </c>
      <c r="W50" s="107">
        <f t="shared" si="8"/>
        <v>210.7</v>
      </c>
      <c r="X50" s="107">
        <f t="shared" si="8"/>
        <v>210.7</v>
      </c>
      <c r="Y50" s="107">
        <f t="shared" si="8"/>
        <v>210.7</v>
      </c>
      <c r="Z50" s="107">
        <f t="shared" si="8"/>
        <v>22.3</v>
      </c>
      <c r="AA50" s="107">
        <f t="shared" si="8"/>
        <v>22.3</v>
      </c>
      <c r="AB50" s="107">
        <f t="shared" si="8"/>
        <v>22.3</v>
      </c>
      <c r="AC50" s="107">
        <f t="shared" si="8"/>
        <v>22.3</v>
      </c>
      <c r="AD50" s="107">
        <f t="shared" si="8"/>
        <v>34.4</v>
      </c>
      <c r="AE50" s="107">
        <f t="shared" si="8"/>
        <v>34.4</v>
      </c>
      <c r="AF50" s="107">
        <f t="shared" si="8"/>
        <v>34.4</v>
      </c>
      <c r="AG50" s="107">
        <f t="shared" si="8"/>
        <v>34.4</v>
      </c>
      <c r="AH50" s="107">
        <f t="shared" si="8"/>
        <v>0</v>
      </c>
      <c r="AI50" s="107">
        <f t="shared" si="8"/>
        <v>0</v>
      </c>
      <c r="AJ50" s="107">
        <f t="shared" si="8"/>
        <v>0</v>
      </c>
      <c r="AK50" s="107">
        <f t="shared" si="8"/>
        <v>0</v>
      </c>
      <c r="AL50" s="107">
        <f t="shared" si="8"/>
        <v>0</v>
      </c>
      <c r="AM50" s="107">
        <f t="shared" si="8"/>
        <v>1.7</v>
      </c>
      <c r="AN50" s="107">
        <f t="shared" si="8"/>
        <v>0</v>
      </c>
      <c r="AO50" s="107">
        <f t="shared" si="8"/>
        <v>17.399999999999999</v>
      </c>
      <c r="AP50" s="107">
        <f t="shared" si="8"/>
        <v>0.6</v>
      </c>
      <c r="AQ50" s="107">
        <f t="shared" si="8"/>
        <v>0.6</v>
      </c>
      <c r="AR50" s="107">
        <f t="shared" si="8"/>
        <v>0.6</v>
      </c>
      <c r="AS50" s="107">
        <f t="shared" si="8"/>
        <v>0.6</v>
      </c>
      <c r="AT50" s="107">
        <f t="shared" si="8"/>
        <v>22.8</v>
      </c>
      <c r="AU50" s="107">
        <f t="shared" si="8"/>
        <v>24.3</v>
      </c>
      <c r="AV50" s="107">
        <f t="shared" si="8"/>
        <v>22.8</v>
      </c>
      <c r="AW50" s="107">
        <f t="shared" si="8"/>
        <v>22.8</v>
      </c>
      <c r="AX50" s="107">
        <f t="shared" si="8"/>
        <v>11.9</v>
      </c>
      <c r="AY50" s="107">
        <f t="shared" si="8"/>
        <v>22.4</v>
      </c>
      <c r="AZ50" s="107">
        <f t="shared" si="8"/>
        <v>24</v>
      </c>
      <c r="BA50" s="107">
        <f t="shared" si="8"/>
        <v>14.7</v>
      </c>
      <c r="BB50" s="107">
        <f t="shared" si="8"/>
        <v>0.4</v>
      </c>
      <c r="BC50" s="107">
        <f t="shared" si="8"/>
        <v>0.4</v>
      </c>
      <c r="BD50" s="107">
        <f t="shared" si="8"/>
        <v>0.4</v>
      </c>
      <c r="BE50" s="107">
        <f t="shared" si="8"/>
        <v>0.4</v>
      </c>
      <c r="BF50" s="107">
        <f t="shared" si="8"/>
        <v>0</v>
      </c>
      <c r="BG50" s="107">
        <f t="shared" si="8"/>
        <v>0</v>
      </c>
      <c r="BH50" s="107">
        <f t="shared" si="8"/>
        <v>0</v>
      </c>
      <c r="BI50" s="107">
        <f t="shared" si="8"/>
        <v>0</v>
      </c>
      <c r="BJ50" s="107">
        <f t="shared" si="8"/>
        <v>120</v>
      </c>
      <c r="BK50" s="107">
        <f t="shared" si="8"/>
        <v>120</v>
      </c>
      <c r="BL50" s="107">
        <f t="shared" si="8"/>
        <v>120</v>
      </c>
      <c r="BM50" s="107">
        <f t="shared" si="8"/>
        <v>120</v>
      </c>
      <c r="BN50" s="107">
        <f t="shared" si="8"/>
        <v>1.4</v>
      </c>
      <c r="BO50" s="107">
        <f t="shared" ref="BO50:CW50" si="9">SUM(BO44:BO49)</f>
        <v>6.4</v>
      </c>
      <c r="BP50" s="107">
        <f t="shared" si="9"/>
        <v>16.399999999999999</v>
      </c>
      <c r="BQ50" s="107">
        <f t="shared" si="9"/>
        <v>26.4</v>
      </c>
      <c r="BR50" s="107">
        <f t="shared" si="9"/>
        <v>44.5</v>
      </c>
      <c r="BS50" s="107">
        <f t="shared" si="9"/>
        <v>44.5</v>
      </c>
      <c r="BT50" s="107">
        <f t="shared" si="9"/>
        <v>44.5</v>
      </c>
      <c r="BU50" s="107">
        <f t="shared" si="9"/>
        <v>38.299999999999997</v>
      </c>
      <c r="BV50" s="107">
        <f t="shared" si="9"/>
        <v>0.4</v>
      </c>
      <c r="BW50" s="107">
        <f t="shared" si="9"/>
        <v>0</v>
      </c>
      <c r="BX50" s="107">
        <f t="shared" si="9"/>
        <v>0</v>
      </c>
      <c r="BY50" s="107">
        <f t="shared" si="9"/>
        <v>0</v>
      </c>
      <c r="BZ50" s="107">
        <f t="shared" si="9"/>
        <v>158.4</v>
      </c>
      <c r="CA50" s="107">
        <f t="shared" si="9"/>
        <v>141.80000000000001</v>
      </c>
      <c r="CB50" s="107">
        <f t="shared" si="9"/>
        <v>141.80000000000001</v>
      </c>
      <c r="CC50" s="107">
        <f t="shared" si="9"/>
        <v>148.4</v>
      </c>
      <c r="CD50" s="107">
        <f t="shared" si="9"/>
        <v>83.8</v>
      </c>
      <c r="CE50" s="107">
        <f t="shared" si="9"/>
        <v>83.8</v>
      </c>
      <c r="CF50" s="107">
        <f t="shared" si="9"/>
        <v>90.1</v>
      </c>
      <c r="CG50" s="107">
        <f t="shared" si="9"/>
        <v>90.1</v>
      </c>
      <c r="CH50" s="107">
        <f t="shared" si="9"/>
        <v>21.7</v>
      </c>
      <c r="CI50" s="107">
        <f t="shared" si="9"/>
        <v>11.7</v>
      </c>
      <c r="CJ50" s="107">
        <f t="shared" si="9"/>
        <v>11.7</v>
      </c>
      <c r="CK50" s="107">
        <f t="shared" si="9"/>
        <v>11.7</v>
      </c>
      <c r="CL50" s="107">
        <f t="shared" si="9"/>
        <v>6.2</v>
      </c>
      <c r="CM50" s="107">
        <f t="shared" si="9"/>
        <v>0</v>
      </c>
      <c r="CN50" s="107">
        <f t="shared" si="9"/>
        <v>6.2</v>
      </c>
      <c r="CO50" s="107">
        <f t="shared" si="9"/>
        <v>6.2</v>
      </c>
      <c r="CP50" s="107">
        <f t="shared" si="9"/>
        <v>0</v>
      </c>
      <c r="CQ50" s="107">
        <f t="shared" si="9"/>
        <v>6.2</v>
      </c>
      <c r="CR50" s="107">
        <f t="shared" si="9"/>
        <v>6.2</v>
      </c>
      <c r="CS50" s="107">
        <f t="shared" si="9"/>
        <v>6.2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910.8000000000003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65.317000000000007</v>
      </c>
      <c r="C53" s="107">
        <f t="shared" ref="C53:BN53" si="12">C17+C27+C41</f>
        <v>66.7</v>
      </c>
      <c r="D53" s="107">
        <f t="shared" si="12"/>
        <v>68.674000000000007</v>
      </c>
      <c r="E53" s="107">
        <f t="shared" si="12"/>
        <v>65.376000000000005</v>
      </c>
      <c r="F53" s="107">
        <f t="shared" si="12"/>
        <v>60.082000000000008</v>
      </c>
      <c r="G53" s="107">
        <f t="shared" si="12"/>
        <v>59.064999999999998</v>
      </c>
      <c r="H53" s="107">
        <f t="shared" si="12"/>
        <v>58.761000000000003</v>
      </c>
      <c r="I53" s="107">
        <f t="shared" si="12"/>
        <v>59.188000000000002</v>
      </c>
      <c r="J53" s="107">
        <f t="shared" si="12"/>
        <v>32.738</v>
      </c>
      <c r="K53" s="107">
        <f t="shared" si="12"/>
        <v>24.423000000000002</v>
      </c>
      <c r="L53" s="107">
        <f t="shared" si="12"/>
        <v>24.530999999999999</v>
      </c>
      <c r="M53" s="107">
        <f t="shared" si="12"/>
        <v>20.864000000000001</v>
      </c>
      <c r="N53" s="107">
        <f t="shared" si="12"/>
        <v>38.180999999999997</v>
      </c>
      <c r="O53" s="107">
        <f t="shared" si="12"/>
        <v>23.374000000000002</v>
      </c>
      <c r="P53" s="107">
        <f t="shared" si="12"/>
        <v>27.235999999999997</v>
      </c>
      <c r="Q53" s="107">
        <f t="shared" si="12"/>
        <v>41.929000000000002</v>
      </c>
      <c r="R53" s="107">
        <f t="shared" si="12"/>
        <v>103.985</v>
      </c>
      <c r="S53" s="107">
        <f t="shared" si="12"/>
        <v>91.320000000000007</v>
      </c>
      <c r="T53" s="107">
        <f t="shared" si="12"/>
        <v>101.227</v>
      </c>
      <c r="U53" s="107">
        <f t="shared" si="12"/>
        <v>88.287000000000006</v>
      </c>
      <c r="V53" s="107">
        <f t="shared" si="12"/>
        <v>232.23699999999999</v>
      </c>
      <c r="W53" s="107">
        <f t="shared" si="12"/>
        <v>212.09299999999999</v>
      </c>
      <c r="X53" s="107">
        <f t="shared" si="12"/>
        <v>210.816</v>
      </c>
      <c r="Y53" s="107">
        <f t="shared" si="12"/>
        <v>285.17499999999995</v>
      </c>
      <c r="Z53" s="107">
        <f t="shared" si="12"/>
        <v>76.228000000000009</v>
      </c>
      <c r="AA53" s="107">
        <f t="shared" si="12"/>
        <v>31.349000000000004</v>
      </c>
      <c r="AB53" s="107">
        <f t="shared" si="12"/>
        <v>33.941000000000003</v>
      </c>
      <c r="AC53" s="107">
        <f t="shared" si="12"/>
        <v>58.236000000000004</v>
      </c>
      <c r="AD53" s="107">
        <f t="shared" si="12"/>
        <v>74.384999999999991</v>
      </c>
      <c r="AE53" s="107">
        <f t="shared" si="12"/>
        <v>37.123999999999995</v>
      </c>
      <c r="AF53" s="107">
        <f t="shared" si="12"/>
        <v>41.658000000000001</v>
      </c>
      <c r="AG53" s="107">
        <f t="shared" si="12"/>
        <v>51.679000000000002</v>
      </c>
      <c r="AH53" s="107">
        <f t="shared" si="12"/>
        <v>36.223999999999997</v>
      </c>
      <c r="AI53" s="107">
        <f t="shared" si="12"/>
        <v>28.841000000000001</v>
      </c>
      <c r="AJ53" s="107">
        <f t="shared" si="12"/>
        <v>28.478000000000002</v>
      </c>
      <c r="AK53" s="107">
        <f t="shared" si="12"/>
        <v>22.553000000000001</v>
      </c>
      <c r="AL53" s="107">
        <f t="shared" si="12"/>
        <v>24.826999999999998</v>
      </c>
      <c r="AM53" s="107">
        <f t="shared" si="12"/>
        <v>12.427999999999999</v>
      </c>
      <c r="AN53" s="107">
        <f t="shared" si="12"/>
        <v>13.777999999999999</v>
      </c>
      <c r="AO53" s="107">
        <f t="shared" si="12"/>
        <v>22.150999999999996</v>
      </c>
      <c r="AP53" s="107">
        <f t="shared" si="12"/>
        <v>11.956999999999999</v>
      </c>
      <c r="AQ53" s="107">
        <f t="shared" si="12"/>
        <v>11.853999999999999</v>
      </c>
      <c r="AR53" s="107">
        <f t="shared" si="12"/>
        <v>11.735999999999999</v>
      </c>
      <c r="AS53" s="107">
        <f t="shared" si="12"/>
        <v>11.231999999999999</v>
      </c>
      <c r="AT53" s="107">
        <f t="shared" si="12"/>
        <v>24.966999999999999</v>
      </c>
      <c r="AU53" s="107">
        <f t="shared" si="12"/>
        <v>26.310000000000002</v>
      </c>
      <c r="AV53" s="107">
        <f t="shared" si="12"/>
        <v>22.810000000000002</v>
      </c>
      <c r="AW53" s="107">
        <f t="shared" si="12"/>
        <v>22.810000000000002</v>
      </c>
      <c r="AX53" s="107">
        <f t="shared" si="12"/>
        <v>18.402999999999999</v>
      </c>
      <c r="AY53" s="107">
        <f t="shared" si="12"/>
        <v>28.45</v>
      </c>
      <c r="AZ53" s="107">
        <f t="shared" si="12"/>
        <v>28.75</v>
      </c>
      <c r="BA53" s="107">
        <f t="shared" si="12"/>
        <v>20.998999999999999</v>
      </c>
      <c r="BB53" s="107">
        <f t="shared" si="12"/>
        <v>4.4790000000000001</v>
      </c>
      <c r="BC53" s="107">
        <f t="shared" si="12"/>
        <v>2.6240000000000001</v>
      </c>
      <c r="BD53" s="107">
        <f t="shared" si="12"/>
        <v>2.5739999999999998</v>
      </c>
      <c r="BE53" s="107">
        <f t="shared" si="12"/>
        <v>3.117</v>
      </c>
      <c r="BF53" s="107">
        <f t="shared" si="12"/>
        <v>30.094000000000001</v>
      </c>
      <c r="BG53" s="107">
        <f t="shared" si="12"/>
        <v>30.191000000000003</v>
      </c>
      <c r="BH53" s="107">
        <f t="shared" si="12"/>
        <v>28.728000000000002</v>
      </c>
      <c r="BI53" s="107">
        <f t="shared" si="12"/>
        <v>42.433999999999997</v>
      </c>
      <c r="BJ53" s="107">
        <f t="shared" si="12"/>
        <v>129.55600000000001</v>
      </c>
      <c r="BK53" s="107">
        <f t="shared" si="12"/>
        <v>120.64400000000001</v>
      </c>
      <c r="BL53" s="107">
        <f t="shared" si="12"/>
        <v>120.486</v>
      </c>
      <c r="BM53" s="107">
        <f t="shared" si="12"/>
        <v>120.148</v>
      </c>
      <c r="BN53" s="107">
        <f t="shared" si="12"/>
        <v>31.774000000000001</v>
      </c>
      <c r="BO53" s="107">
        <f t="shared" ref="BO53:CX53" si="13">BO17+BO27+BO41</f>
        <v>39.083999999999996</v>
      </c>
      <c r="BP53" s="107">
        <f t="shared" si="13"/>
        <v>49.39</v>
      </c>
      <c r="BQ53" s="107">
        <f t="shared" si="13"/>
        <v>59.97</v>
      </c>
      <c r="BR53" s="107">
        <f t="shared" si="13"/>
        <v>50.5</v>
      </c>
      <c r="BS53" s="107">
        <f t="shared" si="13"/>
        <v>49.2</v>
      </c>
      <c r="BT53" s="107">
        <f t="shared" si="13"/>
        <v>51.43</v>
      </c>
      <c r="BU53" s="107">
        <f t="shared" si="13"/>
        <v>46.858999999999995</v>
      </c>
      <c r="BV53" s="107">
        <f t="shared" si="13"/>
        <v>15.328000000000001</v>
      </c>
      <c r="BW53" s="107">
        <f t="shared" si="13"/>
        <v>15.586999999999998</v>
      </c>
      <c r="BX53" s="107">
        <f t="shared" si="13"/>
        <v>13.177</v>
      </c>
      <c r="BY53" s="107">
        <f t="shared" si="13"/>
        <v>14.885</v>
      </c>
      <c r="BZ53" s="107">
        <f t="shared" si="13"/>
        <v>158.4</v>
      </c>
      <c r="CA53" s="107">
        <f t="shared" si="13"/>
        <v>146.44</v>
      </c>
      <c r="CB53" s="107">
        <f t="shared" si="13"/>
        <v>158.505</v>
      </c>
      <c r="CC53" s="107">
        <f t="shared" si="13"/>
        <v>149.209</v>
      </c>
      <c r="CD53" s="107">
        <f t="shared" si="13"/>
        <v>83.8</v>
      </c>
      <c r="CE53" s="107">
        <f t="shared" si="13"/>
        <v>83.82</v>
      </c>
      <c r="CF53" s="107">
        <f t="shared" si="13"/>
        <v>90.1</v>
      </c>
      <c r="CG53" s="107">
        <f t="shared" si="13"/>
        <v>90.72</v>
      </c>
      <c r="CH53" s="107">
        <f t="shared" si="13"/>
        <v>37.65</v>
      </c>
      <c r="CI53" s="107">
        <f t="shared" si="13"/>
        <v>27.838999999999999</v>
      </c>
      <c r="CJ53" s="107">
        <f t="shared" si="13"/>
        <v>31.34</v>
      </c>
      <c r="CK53" s="107">
        <f t="shared" si="13"/>
        <v>27.771999999999998</v>
      </c>
      <c r="CL53" s="107">
        <f t="shared" si="13"/>
        <v>29.905000000000001</v>
      </c>
      <c r="CM53" s="107">
        <f t="shared" si="13"/>
        <v>20.049999999999997</v>
      </c>
      <c r="CN53" s="107">
        <f t="shared" si="13"/>
        <v>17.54</v>
      </c>
      <c r="CO53" s="107">
        <f t="shared" si="13"/>
        <v>17.566000000000003</v>
      </c>
      <c r="CP53" s="107">
        <f t="shared" si="13"/>
        <v>9.8360000000000003</v>
      </c>
      <c r="CQ53" s="107">
        <f t="shared" si="13"/>
        <v>15.600000000000001</v>
      </c>
      <c r="CR53" s="107">
        <f t="shared" si="13"/>
        <v>6.5470000000000006</v>
      </c>
      <c r="CS53" s="107">
        <f t="shared" si="13"/>
        <v>6.4990000000000006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1294.2835000000002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45986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-32.300000000000004</v>
      </c>
      <c r="C5" s="25">
        <v>-33.200000000000003</v>
      </c>
      <c r="D5" s="25">
        <v>-43.300000000000004</v>
      </c>
      <c r="E5" s="25">
        <v>-36.800000000000004</v>
      </c>
      <c r="F5" s="25">
        <v>-22.299999999999997</v>
      </c>
      <c r="G5" s="25">
        <v>-21.1</v>
      </c>
      <c r="H5" s="25">
        <v>-41.5</v>
      </c>
      <c r="I5" s="25">
        <v>-39.200000000000003</v>
      </c>
      <c r="J5" s="25">
        <v>-29</v>
      </c>
      <c r="K5" s="25">
        <v>-20.299999999999997</v>
      </c>
      <c r="L5" s="25">
        <v>-20.9</v>
      </c>
      <c r="M5" s="25">
        <v>-19.799999999999997</v>
      </c>
      <c r="N5" s="25">
        <v>-16.399999999999999</v>
      </c>
      <c r="O5" s="25">
        <v>7.8</v>
      </c>
      <c r="P5" s="25">
        <v>-2.1999999999999993</v>
      </c>
      <c r="Q5" s="25">
        <v>-22.5</v>
      </c>
      <c r="R5" s="25">
        <v>1.6000000000000085</v>
      </c>
      <c r="S5" s="25">
        <v>15</v>
      </c>
      <c r="T5" s="25">
        <v>5.6000000000000085</v>
      </c>
      <c r="U5" s="25">
        <v>22.900000000000006</v>
      </c>
      <c r="V5" s="25">
        <v>232.1</v>
      </c>
      <c r="W5" s="25">
        <v>82.999999999999986</v>
      </c>
      <c r="X5" s="25">
        <v>51.5</v>
      </c>
      <c r="Y5" s="25">
        <v>-64.699999999999989</v>
      </c>
      <c r="Z5" s="25">
        <v>22.3</v>
      </c>
      <c r="AA5" s="25">
        <v>22.3</v>
      </c>
      <c r="AB5" s="25">
        <v>22.3</v>
      </c>
      <c r="AC5" s="25">
        <v>22.3</v>
      </c>
      <c r="AD5" s="25">
        <v>-20.5</v>
      </c>
      <c r="AE5" s="25">
        <v>34.4</v>
      </c>
      <c r="AF5" s="25">
        <v>34.4</v>
      </c>
      <c r="AG5" s="25">
        <v>34.4</v>
      </c>
      <c r="AH5" s="25"/>
      <c r="AI5" s="25"/>
      <c r="AJ5" s="25"/>
      <c r="AK5" s="25"/>
      <c r="AL5" s="25"/>
      <c r="AM5" s="25">
        <v>1.7</v>
      </c>
      <c r="AN5" s="25"/>
      <c r="AO5" s="25">
        <v>17.399999999999999</v>
      </c>
      <c r="AP5" s="25">
        <v>0.6</v>
      </c>
      <c r="AQ5" s="25">
        <v>0.6</v>
      </c>
      <c r="AR5" s="25">
        <v>0.6</v>
      </c>
      <c r="AS5" s="25">
        <v>0.6</v>
      </c>
      <c r="AT5" s="25">
        <v>22.8</v>
      </c>
      <c r="AU5" s="25">
        <v>24.3</v>
      </c>
      <c r="AV5" s="25">
        <v>22.8</v>
      </c>
      <c r="AW5" s="25">
        <v>22.8</v>
      </c>
      <c r="AX5" s="25">
        <v>11.9</v>
      </c>
      <c r="AY5" s="25">
        <v>22.4</v>
      </c>
      <c r="AZ5" s="25">
        <v>24</v>
      </c>
      <c r="BA5" s="25">
        <v>14.7</v>
      </c>
      <c r="BB5" s="25">
        <v>0.4</v>
      </c>
      <c r="BC5" s="25">
        <v>0.4</v>
      </c>
      <c r="BD5" s="25">
        <v>0.4</v>
      </c>
      <c r="BE5" s="25">
        <v>0.4</v>
      </c>
      <c r="BF5" s="25">
        <v>-26.9</v>
      </c>
      <c r="BG5" s="25">
        <v>-26.9</v>
      </c>
      <c r="BH5" s="25">
        <v>-26.9</v>
      </c>
      <c r="BI5" s="25">
        <v>-26.9</v>
      </c>
      <c r="BJ5" s="25">
        <v>120</v>
      </c>
      <c r="BK5" s="25">
        <v>120</v>
      </c>
      <c r="BL5" s="25">
        <v>120</v>
      </c>
      <c r="BM5" s="25">
        <v>120</v>
      </c>
      <c r="BN5" s="25">
        <v>1.4</v>
      </c>
      <c r="BO5" s="25">
        <v>6.4</v>
      </c>
      <c r="BP5" s="25">
        <v>16.399999999999999</v>
      </c>
      <c r="BQ5" s="25">
        <v>26.4</v>
      </c>
      <c r="BR5" s="25">
        <v>44.5</v>
      </c>
      <c r="BS5" s="25">
        <v>44.5</v>
      </c>
      <c r="BT5" s="25">
        <v>44.5</v>
      </c>
      <c r="BU5" s="25">
        <v>38.299999999999997</v>
      </c>
      <c r="BV5" s="25">
        <v>0.4</v>
      </c>
      <c r="BW5" s="25"/>
      <c r="BX5" s="25"/>
      <c r="BY5" s="25"/>
      <c r="BZ5" s="25">
        <v>158.4</v>
      </c>
      <c r="CA5" s="25">
        <v>141.80000000000001</v>
      </c>
      <c r="CB5" s="25">
        <v>141.80000000000001</v>
      </c>
      <c r="CC5" s="25">
        <v>148.4</v>
      </c>
      <c r="CD5" s="25">
        <v>55.9</v>
      </c>
      <c r="CE5" s="25">
        <v>70.8</v>
      </c>
      <c r="CF5" s="25">
        <v>90.1</v>
      </c>
      <c r="CG5" s="25">
        <v>90.1</v>
      </c>
      <c r="CH5" s="25">
        <v>21.7</v>
      </c>
      <c r="CI5" s="25">
        <v>11.7</v>
      </c>
      <c r="CJ5" s="25">
        <v>11.7</v>
      </c>
      <c r="CK5" s="25">
        <v>11.7</v>
      </c>
      <c r="CL5" s="25">
        <v>6.2</v>
      </c>
      <c r="CM5" s="25"/>
      <c r="CN5" s="25">
        <v>6.2</v>
      </c>
      <c r="CO5" s="25">
        <v>6.2</v>
      </c>
      <c r="CP5" s="25"/>
      <c r="CQ5" s="25">
        <v>6.2</v>
      </c>
      <c r="CR5" s="25">
        <v>6.2</v>
      </c>
      <c r="CS5" s="25">
        <v>6.2</v>
      </c>
      <c r="CT5" s="26"/>
      <c r="CU5" s="26"/>
      <c r="CV5" s="26"/>
      <c r="CW5" s="27"/>
      <c r="CX5" s="132">
        <f t="array" ref="CX5">SUMPRODUCT(B5:CW5*0.25)</f>
        <v>475.3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82.49</v>
      </c>
      <c r="C8" s="138">
        <v>82.42</v>
      </c>
      <c r="D8" s="138">
        <v>86.87</v>
      </c>
      <c r="E8" s="138">
        <v>81.33</v>
      </c>
      <c r="F8" s="138">
        <v>82.92</v>
      </c>
      <c r="G8" s="138">
        <v>84.52</v>
      </c>
      <c r="H8" s="138">
        <v>82.89</v>
      </c>
      <c r="I8" s="138">
        <v>84.99</v>
      </c>
      <c r="J8" s="138">
        <v>85.99</v>
      </c>
      <c r="K8" s="138">
        <v>85</v>
      </c>
      <c r="L8" s="138">
        <v>86</v>
      </c>
      <c r="M8" s="138">
        <v>76.64</v>
      </c>
      <c r="N8" s="138">
        <v>86.99</v>
      </c>
      <c r="O8" s="138">
        <v>98.21</v>
      </c>
      <c r="P8" s="138">
        <v>92.67</v>
      </c>
      <c r="Q8" s="138">
        <v>88.82</v>
      </c>
      <c r="R8" s="138">
        <v>87</v>
      </c>
      <c r="S8" s="138">
        <v>98.16</v>
      </c>
      <c r="T8" s="138">
        <v>91.73</v>
      </c>
      <c r="U8" s="138">
        <v>104.53</v>
      </c>
      <c r="V8" s="138">
        <v>93.97</v>
      </c>
      <c r="W8" s="138">
        <v>93.43</v>
      </c>
      <c r="X8" s="138">
        <v>101.98</v>
      </c>
      <c r="Y8" s="138">
        <v>113.82</v>
      </c>
      <c r="Z8" s="138">
        <v>108.93</v>
      </c>
      <c r="AA8" s="138">
        <v>140.38</v>
      </c>
      <c r="AB8" s="138">
        <v>163.03</v>
      </c>
      <c r="AC8" s="138">
        <v>138.75</v>
      </c>
      <c r="AD8" s="138">
        <v>214.38</v>
      </c>
      <c r="AE8" s="138">
        <v>242.93</v>
      </c>
      <c r="AF8" s="138">
        <v>105.29</v>
      </c>
      <c r="AG8" s="138">
        <v>91.14</v>
      </c>
      <c r="AH8" s="138">
        <v>91.48</v>
      </c>
      <c r="AI8" s="138">
        <v>86.58</v>
      </c>
      <c r="AJ8" s="138">
        <v>86.05</v>
      </c>
      <c r="AK8" s="138">
        <v>81.99</v>
      </c>
      <c r="AL8" s="138">
        <v>85.5</v>
      </c>
      <c r="AM8" s="138">
        <v>87.85</v>
      </c>
      <c r="AN8" s="138">
        <v>82.18</v>
      </c>
      <c r="AO8" s="138">
        <v>74.61</v>
      </c>
      <c r="AP8" s="138">
        <v>83.1</v>
      </c>
      <c r="AQ8" s="138">
        <v>81.8</v>
      </c>
      <c r="AR8" s="138">
        <v>78.81</v>
      </c>
      <c r="AS8" s="138">
        <v>61.77</v>
      </c>
      <c r="AT8" s="138">
        <v>64.92</v>
      </c>
      <c r="AU8" s="138">
        <v>59.02</v>
      </c>
      <c r="AV8" s="138">
        <v>64.09</v>
      </c>
      <c r="AW8" s="138">
        <v>62.62</v>
      </c>
      <c r="AX8" s="138">
        <v>58.74</v>
      </c>
      <c r="AY8" s="138">
        <v>30.09</v>
      </c>
      <c r="AZ8" s="138">
        <v>65.209999999999994</v>
      </c>
      <c r="BA8" s="138">
        <v>65.680000000000007</v>
      </c>
      <c r="BB8" s="138">
        <v>58.9</v>
      </c>
      <c r="BC8" s="138">
        <v>69.81</v>
      </c>
      <c r="BD8" s="138">
        <v>58.82</v>
      </c>
      <c r="BE8" s="138">
        <v>85.8</v>
      </c>
      <c r="BF8" s="138">
        <v>64.5</v>
      </c>
      <c r="BG8" s="138">
        <v>75.08</v>
      </c>
      <c r="BH8" s="138">
        <v>83.35</v>
      </c>
      <c r="BI8" s="138">
        <v>89.74</v>
      </c>
      <c r="BJ8" s="138">
        <v>94.1</v>
      </c>
      <c r="BK8" s="138">
        <v>102.35</v>
      </c>
      <c r="BL8" s="138">
        <v>103.89</v>
      </c>
      <c r="BM8" s="138">
        <v>183.17</v>
      </c>
      <c r="BN8" s="138">
        <v>195.59</v>
      </c>
      <c r="BO8" s="138">
        <v>283.29000000000002</v>
      </c>
      <c r="BP8" s="138">
        <v>327.54000000000002</v>
      </c>
      <c r="BQ8" s="138">
        <v>346.05</v>
      </c>
      <c r="BR8" s="138">
        <v>131.13</v>
      </c>
      <c r="BS8" s="138">
        <v>129.35</v>
      </c>
      <c r="BT8" s="138">
        <v>128.30000000000001</v>
      </c>
      <c r="BU8" s="138">
        <v>139.9</v>
      </c>
      <c r="BV8" s="138">
        <v>186.67</v>
      </c>
      <c r="BW8" s="138">
        <v>171.39</v>
      </c>
      <c r="BX8" s="138">
        <v>143.02000000000001</v>
      </c>
      <c r="BY8" s="138">
        <v>132.04</v>
      </c>
      <c r="BZ8" s="138">
        <v>228.12</v>
      </c>
      <c r="CA8" s="138">
        <v>141</v>
      </c>
      <c r="CB8" s="138">
        <v>116.34</v>
      </c>
      <c r="CC8" s="138">
        <v>111.54</v>
      </c>
      <c r="CD8" s="138">
        <v>196.19</v>
      </c>
      <c r="CE8" s="138">
        <v>155.13</v>
      </c>
      <c r="CF8" s="138">
        <v>122.92</v>
      </c>
      <c r="CG8" s="138">
        <v>103.95</v>
      </c>
      <c r="CH8" s="138">
        <v>143.02000000000001</v>
      </c>
      <c r="CI8" s="138">
        <v>103.96</v>
      </c>
      <c r="CJ8" s="138">
        <v>103.95</v>
      </c>
      <c r="CK8" s="138">
        <v>87.59</v>
      </c>
      <c r="CL8" s="138">
        <v>88.1</v>
      </c>
      <c r="CM8" s="138">
        <v>86.42</v>
      </c>
      <c r="CN8" s="138">
        <v>85.4</v>
      </c>
      <c r="CO8" s="138">
        <v>83.32</v>
      </c>
      <c r="CP8" s="138">
        <v>82.47</v>
      </c>
      <c r="CQ8" s="138">
        <v>80.14</v>
      </c>
      <c r="CR8" s="138">
        <v>73.260000000000005</v>
      </c>
      <c r="CS8" s="138">
        <v>69.760000000000005</v>
      </c>
      <c r="CT8" s="139"/>
      <c r="CU8" s="139"/>
      <c r="CV8" s="139"/>
      <c r="CW8" s="140"/>
      <c r="CX8" s="141">
        <f>IF(SUM(B8:CW8)&lt;&gt;0,AVERAGEIF(B8:CW8,"&lt;&gt;"""),"")</f>
        <v>108.92343750000008</v>
      </c>
    </row>
    <row r="9" spans="1:102" ht="24.95" customHeight="1" thickBot="1" x14ac:dyDescent="0.25">
      <c r="A9" s="133" t="s">
        <v>6</v>
      </c>
      <c r="B9" s="42">
        <v>83.277500000000003</v>
      </c>
      <c r="C9" s="43">
        <v>83.277500000000003</v>
      </c>
      <c r="D9" s="43">
        <v>83.277500000000003</v>
      </c>
      <c r="E9" s="43">
        <v>83.277500000000003</v>
      </c>
      <c r="F9" s="43">
        <v>83.83</v>
      </c>
      <c r="G9" s="43">
        <v>83.83</v>
      </c>
      <c r="H9" s="43">
        <v>83.83</v>
      </c>
      <c r="I9" s="43">
        <v>83.83</v>
      </c>
      <c r="J9" s="43">
        <v>83.407499999999999</v>
      </c>
      <c r="K9" s="43">
        <v>83.407499999999999</v>
      </c>
      <c r="L9" s="43">
        <v>83.407499999999999</v>
      </c>
      <c r="M9" s="43">
        <v>83.407499999999999</v>
      </c>
      <c r="N9" s="43">
        <v>91.672499999999999</v>
      </c>
      <c r="O9" s="43">
        <v>91.672499999999999</v>
      </c>
      <c r="P9" s="43">
        <v>91.672499999999999</v>
      </c>
      <c r="Q9" s="43">
        <v>91.672499999999999</v>
      </c>
      <c r="R9" s="43">
        <v>95.355000000000004</v>
      </c>
      <c r="S9" s="43">
        <v>95.355000000000004</v>
      </c>
      <c r="T9" s="43">
        <v>95.355000000000004</v>
      </c>
      <c r="U9" s="43">
        <v>95.355000000000004</v>
      </c>
      <c r="V9" s="43">
        <v>100.8</v>
      </c>
      <c r="W9" s="43">
        <v>100.8</v>
      </c>
      <c r="X9" s="43">
        <v>100.8</v>
      </c>
      <c r="Y9" s="43">
        <v>100.8</v>
      </c>
      <c r="Z9" s="43">
        <v>137.77250000000001</v>
      </c>
      <c r="AA9" s="43">
        <v>137.77250000000001</v>
      </c>
      <c r="AB9" s="43">
        <v>137.77250000000001</v>
      </c>
      <c r="AC9" s="43">
        <v>137.77250000000001</v>
      </c>
      <c r="AD9" s="43">
        <v>163.435</v>
      </c>
      <c r="AE9" s="43">
        <v>163.435</v>
      </c>
      <c r="AF9" s="43">
        <v>163.435</v>
      </c>
      <c r="AG9" s="43">
        <v>163.435</v>
      </c>
      <c r="AH9" s="43">
        <v>86.525000000000006</v>
      </c>
      <c r="AI9" s="43">
        <v>86.525000000000006</v>
      </c>
      <c r="AJ9" s="43">
        <v>86.525000000000006</v>
      </c>
      <c r="AK9" s="43">
        <v>86.525000000000006</v>
      </c>
      <c r="AL9" s="43">
        <v>82.534999999999997</v>
      </c>
      <c r="AM9" s="43">
        <v>82.534999999999997</v>
      </c>
      <c r="AN9" s="43">
        <v>82.534999999999997</v>
      </c>
      <c r="AO9" s="43">
        <v>82.534999999999997</v>
      </c>
      <c r="AP9" s="43">
        <v>76.37</v>
      </c>
      <c r="AQ9" s="43">
        <v>76.37</v>
      </c>
      <c r="AR9" s="43">
        <v>76.37</v>
      </c>
      <c r="AS9" s="43">
        <v>76.37</v>
      </c>
      <c r="AT9" s="43">
        <v>62.662500000000001</v>
      </c>
      <c r="AU9" s="43">
        <v>62.662500000000001</v>
      </c>
      <c r="AV9" s="43">
        <v>62.662500000000001</v>
      </c>
      <c r="AW9" s="43">
        <v>62.662500000000001</v>
      </c>
      <c r="AX9" s="43">
        <v>54.93</v>
      </c>
      <c r="AY9" s="43">
        <v>54.93</v>
      </c>
      <c r="AZ9" s="43">
        <v>54.93</v>
      </c>
      <c r="BA9" s="43">
        <v>54.93</v>
      </c>
      <c r="BB9" s="43">
        <v>68.332499999999996</v>
      </c>
      <c r="BC9" s="43">
        <v>68.332499999999996</v>
      </c>
      <c r="BD9" s="43">
        <v>68.332499999999996</v>
      </c>
      <c r="BE9" s="43">
        <v>68.332499999999996</v>
      </c>
      <c r="BF9" s="43">
        <v>78.167500000000004</v>
      </c>
      <c r="BG9" s="43">
        <v>78.167500000000004</v>
      </c>
      <c r="BH9" s="43">
        <v>78.167500000000004</v>
      </c>
      <c r="BI9" s="43">
        <v>78.167500000000004</v>
      </c>
      <c r="BJ9" s="43">
        <v>120.8775</v>
      </c>
      <c r="BK9" s="43">
        <v>120.8775</v>
      </c>
      <c r="BL9" s="43">
        <v>120.8775</v>
      </c>
      <c r="BM9" s="43">
        <v>120.8775</v>
      </c>
      <c r="BN9" s="43">
        <v>288.11750000000001</v>
      </c>
      <c r="BO9" s="43">
        <v>288.11750000000001</v>
      </c>
      <c r="BP9" s="43">
        <v>288.11750000000001</v>
      </c>
      <c r="BQ9" s="43">
        <v>288.11750000000001</v>
      </c>
      <c r="BR9" s="43">
        <v>132.16999999999999</v>
      </c>
      <c r="BS9" s="43">
        <v>132.16999999999999</v>
      </c>
      <c r="BT9" s="43">
        <v>132.16999999999999</v>
      </c>
      <c r="BU9" s="43">
        <v>132.16999999999999</v>
      </c>
      <c r="BV9" s="43">
        <v>158.28</v>
      </c>
      <c r="BW9" s="43">
        <v>158.28</v>
      </c>
      <c r="BX9" s="43">
        <v>158.28</v>
      </c>
      <c r="BY9" s="43">
        <v>158.28</v>
      </c>
      <c r="BZ9" s="43">
        <v>149.25</v>
      </c>
      <c r="CA9" s="43">
        <v>149.25</v>
      </c>
      <c r="CB9" s="43">
        <v>149.25</v>
      </c>
      <c r="CC9" s="43">
        <v>149.25</v>
      </c>
      <c r="CD9" s="43">
        <v>144.54750000000001</v>
      </c>
      <c r="CE9" s="43">
        <v>144.54750000000001</v>
      </c>
      <c r="CF9" s="43">
        <v>144.54750000000001</v>
      </c>
      <c r="CG9" s="43">
        <v>144.54750000000001</v>
      </c>
      <c r="CH9" s="43">
        <v>109.63</v>
      </c>
      <c r="CI9" s="43">
        <v>109.63</v>
      </c>
      <c r="CJ9" s="43">
        <v>109.63</v>
      </c>
      <c r="CK9" s="43">
        <v>109.63</v>
      </c>
      <c r="CL9" s="43">
        <v>85.81</v>
      </c>
      <c r="CM9" s="43">
        <v>85.81</v>
      </c>
      <c r="CN9" s="43">
        <v>85.81</v>
      </c>
      <c r="CO9" s="43">
        <v>85.81</v>
      </c>
      <c r="CP9" s="43">
        <v>76.407499999999999</v>
      </c>
      <c r="CQ9" s="43">
        <v>76.407499999999999</v>
      </c>
      <c r="CR9" s="43">
        <v>76.407499999999999</v>
      </c>
      <c r="CS9" s="43">
        <v>76.407499999999999</v>
      </c>
      <c r="CT9" s="44"/>
      <c r="CU9" s="44"/>
      <c r="CV9" s="44"/>
      <c r="CW9" s="45"/>
      <c r="CX9" s="142">
        <f>IF(SUM(B9:CW9)&lt;&gt;0,AVERAGEIF(B9:CW9,"&lt;&gt;"""),"")</f>
        <v>108.92343749999996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/>
      <c r="C14" s="149"/>
      <c r="D14" s="149"/>
      <c r="E14" s="149"/>
      <c r="F14" s="149"/>
      <c r="G14" s="149"/>
      <c r="H14" s="149"/>
      <c r="I14" s="149"/>
      <c r="J14" s="149">
        <v>8.1</v>
      </c>
      <c r="K14" s="149"/>
      <c r="L14" s="149"/>
      <c r="M14" s="149"/>
      <c r="N14" s="149">
        <v>30.9</v>
      </c>
      <c r="O14" s="149">
        <v>6.7</v>
      </c>
      <c r="P14" s="149">
        <v>16.7</v>
      </c>
      <c r="Q14" s="149">
        <v>37</v>
      </c>
      <c r="R14" s="149">
        <v>86.6</v>
      </c>
      <c r="S14" s="149">
        <v>73.2</v>
      </c>
      <c r="T14" s="149">
        <v>82.6</v>
      </c>
      <c r="U14" s="149">
        <v>65.3</v>
      </c>
      <c r="V14" s="149"/>
      <c r="W14" s="149">
        <v>127.7</v>
      </c>
      <c r="X14" s="149">
        <v>159.19999999999999</v>
      </c>
      <c r="Y14" s="149">
        <v>275.39999999999998</v>
      </c>
      <c r="Z14" s="149"/>
      <c r="AA14" s="149"/>
      <c r="AB14" s="149"/>
      <c r="AC14" s="149"/>
      <c r="AD14" s="149">
        <v>54.9</v>
      </c>
      <c r="AE14" s="149"/>
      <c r="AF14" s="149"/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/>
      <c r="BS14" s="149"/>
      <c r="BT14" s="149"/>
      <c r="BU14" s="149"/>
      <c r="BV14" s="149"/>
      <c r="BW14" s="149"/>
      <c r="BX14" s="149"/>
      <c r="BY14" s="149"/>
      <c r="BZ14" s="149"/>
      <c r="CA14" s="149"/>
      <c r="CB14" s="149"/>
      <c r="CC14" s="149"/>
      <c r="CD14" s="149">
        <v>27.9</v>
      </c>
      <c r="CE14" s="149">
        <v>13</v>
      </c>
      <c r="CF14" s="149"/>
      <c r="CG14" s="149"/>
      <c r="CH14" s="149"/>
      <c r="CI14" s="149"/>
      <c r="CJ14" s="149"/>
      <c r="CK14" s="149"/>
      <c r="CL14" s="149"/>
      <c r="CM14" s="149"/>
      <c r="CN14" s="149"/>
      <c r="CO14" s="149"/>
      <c r="CP14" s="149"/>
      <c r="CQ14" s="149"/>
      <c r="CR14" s="149"/>
      <c r="CS14" s="149"/>
      <c r="CT14" s="150"/>
      <c r="CU14" s="150"/>
      <c r="CV14" s="150"/>
      <c r="CW14" s="151"/>
      <c r="CX14" s="152">
        <f t="array" ref="CX14">SUMPRODUCT(B14:CW14*0.25)</f>
        <v>266.3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>
        <v>65.400000000000006</v>
      </c>
      <c r="C16" s="155">
        <v>65.400000000000006</v>
      </c>
      <c r="D16" s="155">
        <v>65.400000000000006</v>
      </c>
      <c r="E16" s="155">
        <v>65.400000000000006</v>
      </c>
      <c r="F16" s="155">
        <v>56</v>
      </c>
      <c r="G16" s="155">
        <v>56</v>
      </c>
      <c r="H16" s="155">
        <v>56</v>
      </c>
      <c r="I16" s="155">
        <v>56</v>
      </c>
      <c r="J16" s="155">
        <v>20.9</v>
      </c>
      <c r="K16" s="155">
        <v>20.9</v>
      </c>
      <c r="L16" s="155">
        <v>20.9</v>
      </c>
      <c r="M16" s="155">
        <v>20.9</v>
      </c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/>
      <c r="BC16" s="155"/>
      <c r="BD16" s="155"/>
      <c r="BE16" s="155"/>
      <c r="BF16" s="155">
        <v>26.9</v>
      </c>
      <c r="BG16" s="155">
        <v>26.9</v>
      </c>
      <c r="BH16" s="155">
        <v>26.9</v>
      </c>
      <c r="BI16" s="155">
        <v>26.9</v>
      </c>
      <c r="BJ16" s="155"/>
      <c r="BK16" s="155"/>
      <c r="BL16" s="155"/>
      <c r="BM16" s="155"/>
      <c r="BN16" s="155"/>
      <c r="BO16" s="155"/>
      <c r="BP16" s="155"/>
      <c r="BQ16" s="155"/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169.19999999999996</v>
      </c>
    </row>
    <row r="17" spans="1:102" ht="30" customHeight="1" thickBot="1" x14ac:dyDescent="0.25">
      <c r="A17" s="105" t="s">
        <v>53</v>
      </c>
      <c r="B17" s="159">
        <f>SUM(B12:B16)</f>
        <v>65.400000000000006</v>
      </c>
      <c r="C17" s="160">
        <f t="shared" ref="C17:BN17" si="0">SUM(C12:C16)</f>
        <v>65.400000000000006</v>
      </c>
      <c r="D17" s="160">
        <f t="shared" si="0"/>
        <v>65.400000000000006</v>
      </c>
      <c r="E17" s="160">
        <f t="shared" si="0"/>
        <v>65.400000000000006</v>
      </c>
      <c r="F17" s="160">
        <f t="shared" si="0"/>
        <v>56</v>
      </c>
      <c r="G17" s="160">
        <f t="shared" si="0"/>
        <v>56</v>
      </c>
      <c r="H17" s="160">
        <f t="shared" si="0"/>
        <v>56</v>
      </c>
      <c r="I17" s="160">
        <f t="shared" si="0"/>
        <v>56</v>
      </c>
      <c r="J17" s="160">
        <f t="shared" si="0"/>
        <v>29</v>
      </c>
      <c r="K17" s="160">
        <f t="shared" si="0"/>
        <v>20.9</v>
      </c>
      <c r="L17" s="160">
        <f t="shared" si="0"/>
        <v>20.9</v>
      </c>
      <c r="M17" s="160">
        <f t="shared" si="0"/>
        <v>20.9</v>
      </c>
      <c r="N17" s="160">
        <f t="shared" si="0"/>
        <v>30.9</v>
      </c>
      <c r="O17" s="160">
        <f t="shared" si="0"/>
        <v>6.7</v>
      </c>
      <c r="P17" s="160">
        <f t="shared" si="0"/>
        <v>16.7</v>
      </c>
      <c r="Q17" s="160">
        <f t="shared" si="0"/>
        <v>37</v>
      </c>
      <c r="R17" s="160">
        <f t="shared" si="0"/>
        <v>86.6</v>
      </c>
      <c r="S17" s="160">
        <f t="shared" si="0"/>
        <v>73.2</v>
      </c>
      <c r="T17" s="160">
        <f t="shared" si="0"/>
        <v>82.6</v>
      </c>
      <c r="U17" s="160">
        <f t="shared" si="0"/>
        <v>65.3</v>
      </c>
      <c r="V17" s="160">
        <f t="shared" si="0"/>
        <v>0</v>
      </c>
      <c r="W17" s="160">
        <f t="shared" si="0"/>
        <v>127.7</v>
      </c>
      <c r="X17" s="160">
        <f t="shared" si="0"/>
        <v>159.19999999999999</v>
      </c>
      <c r="Y17" s="160">
        <f t="shared" si="0"/>
        <v>275.39999999999998</v>
      </c>
      <c r="Z17" s="160">
        <f t="shared" si="0"/>
        <v>0</v>
      </c>
      <c r="AA17" s="160">
        <f t="shared" si="0"/>
        <v>0</v>
      </c>
      <c r="AB17" s="160">
        <f t="shared" si="0"/>
        <v>0</v>
      </c>
      <c r="AC17" s="160">
        <f t="shared" si="0"/>
        <v>0</v>
      </c>
      <c r="AD17" s="160">
        <f t="shared" si="0"/>
        <v>54.9</v>
      </c>
      <c r="AE17" s="160">
        <f t="shared" si="0"/>
        <v>0</v>
      </c>
      <c r="AF17" s="160">
        <f t="shared" si="0"/>
        <v>0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0</v>
      </c>
      <c r="BC17" s="160">
        <f t="shared" si="0"/>
        <v>0</v>
      </c>
      <c r="BD17" s="160">
        <f t="shared" si="0"/>
        <v>0</v>
      </c>
      <c r="BE17" s="160">
        <f t="shared" si="0"/>
        <v>0</v>
      </c>
      <c r="BF17" s="160">
        <f t="shared" si="0"/>
        <v>26.9</v>
      </c>
      <c r="BG17" s="160">
        <f t="shared" si="0"/>
        <v>26.9</v>
      </c>
      <c r="BH17" s="160">
        <f t="shared" si="0"/>
        <v>26.9</v>
      </c>
      <c r="BI17" s="160">
        <f t="shared" si="0"/>
        <v>26.9</v>
      </c>
      <c r="BJ17" s="160">
        <f t="shared" si="0"/>
        <v>0</v>
      </c>
      <c r="BK17" s="160">
        <f t="shared" si="0"/>
        <v>0</v>
      </c>
      <c r="BL17" s="160">
        <f t="shared" si="0"/>
        <v>0</v>
      </c>
      <c r="BM17" s="160">
        <f t="shared" si="0"/>
        <v>0</v>
      </c>
      <c r="BN17" s="160">
        <f t="shared" si="0"/>
        <v>0</v>
      </c>
      <c r="BO17" s="160">
        <f t="shared" ref="BO17:CW17" si="1">SUM(BO12:BO16)</f>
        <v>0</v>
      </c>
      <c r="BP17" s="160">
        <f t="shared" si="1"/>
        <v>0</v>
      </c>
      <c r="BQ17" s="160">
        <f t="shared" si="1"/>
        <v>0</v>
      </c>
      <c r="BR17" s="160">
        <f t="shared" si="1"/>
        <v>0</v>
      </c>
      <c r="BS17" s="160">
        <f t="shared" si="1"/>
        <v>0</v>
      </c>
      <c r="BT17" s="160">
        <f t="shared" si="1"/>
        <v>0</v>
      </c>
      <c r="BU17" s="160">
        <f t="shared" si="1"/>
        <v>0</v>
      </c>
      <c r="BV17" s="160">
        <f t="shared" si="1"/>
        <v>0</v>
      </c>
      <c r="BW17" s="160">
        <f t="shared" si="1"/>
        <v>0</v>
      </c>
      <c r="BX17" s="160">
        <f t="shared" si="1"/>
        <v>0</v>
      </c>
      <c r="BY17" s="160">
        <f t="shared" si="1"/>
        <v>0</v>
      </c>
      <c r="BZ17" s="160">
        <f t="shared" si="1"/>
        <v>0</v>
      </c>
      <c r="CA17" s="160">
        <f t="shared" si="1"/>
        <v>0</v>
      </c>
      <c r="CB17" s="160">
        <f t="shared" si="1"/>
        <v>0</v>
      </c>
      <c r="CC17" s="160">
        <f t="shared" si="1"/>
        <v>0</v>
      </c>
      <c r="CD17" s="160">
        <f t="shared" si="1"/>
        <v>27.9</v>
      </c>
      <c r="CE17" s="160">
        <f t="shared" si="1"/>
        <v>13</v>
      </c>
      <c r="CF17" s="160">
        <f t="shared" si="1"/>
        <v>0</v>
      </c>
      <c r="CG17" s="160">
        <f t="shared" si="1"/>
        <v>0</v>
      </c>
      <c r="CH17" s="160">
        <f t="shared" si="1"/>
        <v>0</v>
      </c>
      <c r="CI17" s="160">
        <f t="shared" si="1"/>
        <v>0</v>
      </c>
      <c r="CJ17" s="160">
        <f t="shared" si="1"/>
        <v>0</v>
      </c>
      <c r="CK17" s="160">
        <f t="shared" si="1"/>
        <v>0</v>
      </c>
      <c r="CL17" s="160">
        <f t="shared" si="1"/>
        <v>0</v>
      </c>
      <c r="CM17" s="160">
        <f t="shared" si="1"/>
        <v>0</v>
      </c>
      <c r="CN17" s="160">
        <f t="shared" si="1"/>
        <v>0</v>
      </c>
      <c r="CO17" s="160">
        <f t="shared" si="1"/>
        <v>0</v>
      </c>
      <c r="CP17" s="160">
        <f t="shared" si="1"/>
        <v>0</v>
      </c>
      <c r="CQ17" s="160">
        <f t="shared" si="1"/>
        <v>0</v>
      </c>
      <c r="CR17" s="160">
        <f t="shared" si="1"/>
        <v>0</v>
      </c>
      <c r="CS17" s="160">
        <f t="shared" si="1"/>
        <v>0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435.5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>
        <v>33.1</v>
      </c>
      <c r="C22" s="149">
        <v>32.200000000000003</v>
      </c>
      <c r="D22" s="149">
        <v>22.1</v>
      </c>
      <c r="E22" s="149">
        <v>28.6</v>
      </c>
      <c r="F22" s="149">
        <v>33.700000000000003</v>
      </c>
      <c r="G22" s="149">
        <v>34.9</v>
      </c>
      <c r="H22" s="149">
        <v>14.5</v>
      </c>
      <c r="I22" s="149">
        <v>16.8</v>
      </c>
      <c r="J22" s="149"/>
      <c r="K22" s="149">
        <v>0.6</v>
      </c>
      <c r="L22" s="149"/>
      <c r="M22" s="149">
        <v>1.1000000000000001</v>
      </c>
      <c r="N22" s="149"/>
      <c r="O22" s="149"/>
      <c r="P22" s="149"/>
      <c r="Q22" s="149"/>
      <c r="R22" s="149"/>
      <c r="S22" s="149"/>
      <c r="T22" s="149"/>
      <c r="U22" s="149"/>
      <c r="V22" s="149">
        <v>21.4</v>
      </c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/>
      <c r="AH22" s="149"/>
      <c r="AI22" s="149"/>
      <c r="AJ22" s="149"/>
      <c r="AK22" s="149"/>
      <c r="AL22" s="149"/>
      <c r="AM22" s="149">
        <v>1.7</v>
      </c>
      <c r="AN22" s="149"/>
      <c r="AO22" s="149">
        <v>17.399999999999999</v>
      </c>
      <c r="AP22" s="149"/>
      <c r="AQ22" s="149"/>
      <c r="AR22" s="149"/>
      <c r="AS22" s="149"/>
      <c r="AT22" s="149"/>
      <c r="AU22" s="149">
        <v>1.5</v>
      </c>
      <c r="AV22" s="149"/>
      <c r="AW22" s="149"/>
      <c r="AX22" s="149"/>
      <c r="AY22" s="149">
        <v>10.5</v>
      </c>
      <c r="AZ22" s="149">
        <v>12.1</v>
      </c>
      <c r="BA22" s="149">
        <v>2.8</v>
      </c>
      <c r="BB22" s="149"/>
      <c r="BC22" s="149"/>
      <c r="BD22" s="149"/>
      <c r="BE22" s="149"/>
      <c r="BF22" s="149"/>
      <c r="BG22" s="149"/>
      <c r="BH22" s="149"/>
      <c r="BI22" s="149"/>
      <c r="BJ22" s="149"/>
      <c r="BK22" s="149"/>
      <c r="BL22" s="149"/>
      <c r="BM22" s="149"/>
      <c r="BN22" s="149">
        <v>1.4</v>
      </c>
      <c r="BO22" s="149">
        <v>6.4</v>
      </c>
      <c r="BP22" s="149">
        <v>16.399999999999999</v>
      </c>
      <c r="BQ22" s="149">
        <v>26.4</v>
      </c>
      <c r="BR22" s="149">
        <v>16.3</v>
      </c>
      <c r="BS22" s="149">
        <v>16.3</v>
      </c>
      <c r="BT22" s="149">
        <v>16.3</v>
      </c>
      <c r="BU22" s="149">
        <v>10.1</v>
      </c>
      <c r="BV22" s="149">
        <v>0.4</v>
      </c>
      <c r="BW22" s="149"/>
      <c r="BX22" s="149"/>
      <c r="BY22" s="149"/>
      <c r="BZ22" s="149">
        <v>16.600000000000001</v>
      </c>
      <c r="CA22" s="149"/>
      <c r="CB22" s="149"/>
      <c r="CC22" s="149">
        <v>6.6</v>
      </c>
      <c r="CD22" s="149"/>
      <c r="CE22" s="149"/>
      <c r="CF22" s="149">
        <v>6.3</v>
      </c>
      <c r="CG22" s="149">
        <v>6.3</v>
      </c>
      <c r="CH22" s="149">
        <v>16.2</v>
      </c>
      <c r="CI22" s="149">
        <v>6.2</v>
      </c>
      <c r="CJ22" s="149">
        <v>6.2</v>
      </c>
      <c r="CK22" s="149">
        <v>6.2</v>
      </c>
      <c r="CL22" s="149">
        <v>6.2</v>
      </c>
      <c r="CM22" s="149"/>
      <c r="CN22" s="149">
        <v>6.2</v>
      </c>
      <c r="CO22" s="149">
        <v>6.2</v>
      </c>
      <c r="CP22" s="149"/>
      <c r="CQ22" s="149">
        <v>6.2</v>
      </c>
      <c r="CR22" s="149">
        <v>6.2</v>
      </c>
      <c r="CS22" s="149">
        <v>6.2</v>
      </c>
      <c r="CT22" s="150"/>
      <c r="CU22" s="150"/>
      <c r="CV22" s="150"/>
      <c r="CW22" s="151"/>
      <c r="CX22" s="152">
        <f t="array" ref="CX22">SUMPRODUCT(B22:CW22*0.25)</f>
        <v>125.69999999999997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/>
      <c r="C24" s="155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>
        <v>14.5</v>
      </c>
      <c r="O24" s="155">
        <v>14.5</v>
      </c>
      <c r="P24" s="155">
        <v>14.5</v>
      </c>
      <c r="Q24" s="155">
        <v>14.5</v>
      </c>
      <c r="R24" s="155">
        <v>88.2</v>
      </c>
      <c r="S24" s="155">
        <v>88.2</v>
      </c>
      <c r="T24" s="155">
        <v>88.2</v>
      </c>
      <c r="U24" s="155">
        <v>88.2</v>
      </c>
      <c r="V24" s="155">
        <v>210.7</v>
      </c>
      <c r="W24" s="155">
        <v>210.7</v>
      </c>
      <c r="X24" s="155">
        <v>210.7</v>
      </c>
      <c r="Y24" s="155">
        <v>210.7</v>
      </c>
      <c r="Z24" s="155">
        <v>22.3</v>
      </c>
      <c r="AA24" s="155">
        <v>22.3</v>
      </c>
      <c r="AB24" s="155">
        <v>22.3</v>
      </c>
      <c r="AC24" s="155">
        <v>22.3</v>
      </c>
      <c r="AD24" s="155">
        <v>34.4</v>
      </c>
      <c r="AE24" s="155">
        <v>34.4</v>
      </c>
      <c r="AF24" s="155">
        <v>34.4</v>
      </c>
      <c r="AG24" s="155">
        <v>34.4</v>
      </c>
      <c r="AH24" s="155"/>
      <c r="AI24" s="155"/>
      <c r="AJ24" s="155"/>
      <c r="AK24" s="155"/>
      <c r="AL24" s="155"/>
      <c r="AM24" s="155"/>
      <c r="AN24" s="155"/>
      <c r="AO24" s="155"/>
      <c r="AP24" s="155">
        <v>0.6</v>
      </c>
      <c r="AQ24" s="155">
        <v>0.6</v>
      </c>
      <c r="AR24" s="155">
        <v>0.6</v>
      </c>
      <c r="AS24" s="155">
        <v>0.6</v>
      </c>
      <c r="AT24" s="155">
        <v>22.8</v>
      </c>
      <c r="AU24" s="155">
        <v>22.8</v>
      </c>
      <c r="AV24" s="155">
        <v>22.8</v>
      </c>
      <c r="AW24" s="155">
        <v>22.8</v>
      </c>
      <c r="AX24" s="155">
        <v>11.9</v>
      </c>
      <c r="AY24" s="155">
        <v>11.9</v>
      </c>
      <c r="AZ24" s="155">
        <v>11.9</v>
      </c>
      <c r="BA24" s="155">
        <v>11.9</v>
      </c>
      <c r="BB24" s="155">
        <v>0.4</v>
      </c>
      <c r="BC24" s="155">
        <v>0.4</v>
      </c>
      <c r="BD24" s="155">
        <v>0.4</v>
      </c>
      <c r="BE24" s="155">
        <v>0.4</v>
      </c>
      <c r="BF24" s="155"/>
      <c r="BG24" s="155"/>
      <c r="BH24" s="155"/>
      <c r="BI24" s="155"/>
      <c r="BJ24" s="155">
        <v>120</v>
      </c>
      <c r="BK24" s="155">
        <v>120</v>
      </c>
      <c r="BL24" s="155">
        <v>120</v>
      </c>
      <c r="BM24" s="155">
        <v>120</v>
      </c>
      <c r="BN24" s="155"/>
      <c r="BO24" s="155"/>
      <c r="BP24" s="155"/>
      <c r="BQ24" s="155"/>
      <c r="BR24" s="155">
        <v>28.2</v>
      </c>
      <c r="BS24" s="155">
        <v>28.2</v>
      </c>
      <c r="BT24" s="155">
        <v>28.2</v>
      </c>
      <c r="BU24" s="155">
        <v>28.2</v>
      </c>
      <c r="BV24" s="155"/>
      <c r="BW24" s="155"/>
      <c r="BX24" s="155"/>
      <c r="BY24" s="155"/>
      <c r="BZ24" s="155">
        <v>141.80000000000001</v>
      </c>
      <c r="CA24" s="155">
        <v>141.80000000000001</v>
      </c>
      <c r="CB24" s="155">
        <v>141.80000000000001</v>
      </c>
      <c r="CC24" s="155">
        <v>141.80000000000001</v>
      </c>
      <c r="CD24" s="155">
        <v>83.8</v>
      </c>
      <c r="CE24" s="155">
        <v>83.8</v>
      </c>
      <c r="CF24" s="155">
        <v>83.8</v>
      </c>
      <c r="CG24" s="155">
        <v>83.8</v>
      </c>
      <c r="CH24" s="155">
        <v>5.5</v>
      </c>
      <c r="CI24" s="155">
        <v>5.5</v>
      </c>
      <c r="CJ24" s="155">
        <v>5.5</v>
      </c>
      <c r="CK24" s="155">
        <v>5.5</v>
      </c>
      <c r="CL24" s="155"/>
      <c r="CM24" s="155"/>
      <c r="CN24" s="155"/>
      <c r="CO24" s="155"/>
      <c r="CP24" s="155"/>
      <c r="CQ24" s="155"/>
      <c r="CR24" s="155"/>
      <c r="CS24" s="155"/>
      <c r="CT24" s="156"/>
      <c r="CU24" s="156"/>
      <c r="CV24" s="156"/>
      <c r="CW24" s="157"/>
      <c r="CX24" s="158">
        <f t="array" ref="CX24">SUMPRODUCT(B24:CW24*0.25)</f>
        <v>785.10000000000036</v>
      </c>
    </row>
    <row r="25" spans="1:102" ht="30" customHeight="1" thickBot="1" x14ac:dyDescent="0.25">
      <c r="A25" s="105" t="s">
        <v>51</v>
      </c>
      <c r="B25" s="159">
        <f>SUM(B20:B24)</f>
        <v>33.1</v>
      </c>
      <c r="C25" s="160">
        <f t="shared" ref="C25:BN25" si="2">SUM(C20:C24)</f>
        <v>32.200000000000003</v>
      </c>
      <c r="D25" s="160">
        <f t="shared" si="2"/>
        <v>22.1</v>
      </c>
      <c r="E25" s="160">
        <f t="shared" si="2"/>
        <v>28.6</v>
      </c>
      <c r="F25" s="160">
        <f t="shared" si="2"/>
        <v>33.700000000000003</v>
      </c>
      <c r="G25" s="160">
        <f t="shared" si="2"/>
        <v>34.9</v>
      </c>
      <c r="H25" s="160">
        <f t="shared" si="2"/>
        <v>14.5</v>
      </c>
      <c r="I25" s="160">
        <f t="shared" si="2"/>
        <v>16.8</v>
      </c>
      <c r="J25" s="160">
        <f t="shared" si="2"/>
        <v>0</v>
      </c>
      <c r="K25" s="160">
        <f t="shared" si="2"/>
        <v>0.6</v>
      </c>
      <c r="L25" s="160">
        <f t="shared" si="2"/>
        <v>0</v>
      </c>
      <c r="M25" s="160">
        <f t="shared" si="2"/>
        <v>1.1000000000000001</v>
      </c>
      <c r="N25" s="160">
        <f t="shared" si="2"/>
        <v>14.5</v>
      </c>
      <c r="O25" s="160">
        <f t="shared" si="2"/>
        <v>14.5</v>
      </c>
      <c r="P25" s="160">
        <f t="shared" si="2"/>
        <v>14.5</v>
      </c>
      <c r="Q25" s="160">
        <f t="shared" si="2"/>
        <v>14.5</v>
      </c>
      <c r="R25" s="160">
        <f t="shared" si="2"/>
        <v>88.2</v>
      </c>
      <c r="S25" s="160">
        <f t="shared" si="2"/>
        <v>88.2</v>
      </c>
      <c r="T25" s="160">
        <f t="shared" si="2"/>
        <v>88.2</v>
      </c>
      <c r="U25" s="160">
        <f t="shared" si="2"/>
        <v>88.2</v>
      </c>
      <c r="V25" s="160">
        <f t="shared" si="2"/>
        <v>232.1</v>
      </c>
      <c r="W25" s="160">
        <f t="shared" si="2"/>
        <v>210.7</v>
      </c>
      <c r="X25" s="160">
        <f t="shared" si="2"/>
        <v>210.7</v>
      </c>
      <c r="Y25" s="160">
        <f t="shared" si="2"/>
        <v>210.7</v>
      </c>
      <c r="Z25" s="160">
        <f t="shared" si="2"/>
        <v>22.3</v>
      </c>
      <c r="AA25" s="160">
        <f t="shared" si="2"/>
        <v>22.3</v>
      </c>
      <c r="AB25" s="160">
        <f t="shared" si="2"/>
        <v>22.3</v>
      </c>
      <c r="AC25" s="160">
        <f t="shared" si="2"/>
        <v>22.3</v>
      </c>
      <c r="AD25" s="160">
        <f t="shared" si="2"/>
        <v>34.4</v>
      </c>
      <c r="AE25" s="160">
        <f t="shared" si="2"/>
        <v>34.4</v>
      </c>
      <c r="AF25" s="160">
        <f t="shared" si="2"/>
        <v>34.4</v>
      </c>
      <c r="AG25" s="160">
        <f t="shared" si="2"/>
        <v>34.4</v>
      </c>
      <c r="AH25" s="160">
        <f t="shared" si="2"/>
        <v>0</v>
      </c>
      <c r="AI25" s="160">
        <f t="shared" si="2"/>
        <v>0</v>
      </c>
      <c r="AJ25" s="160">
        <f t="shared" si="2"/>
        <v>0</v>
      </c>
      <c r="AK25" s="160">
        <f t="shared" si="2"/>
        <v>0</v>
      </c>
      <c r="AL25" s="160">
        <f t="shared" si="2"/>
        <v>0</v>
      </c>
      <c r="AM25" s="160">
        <f t="shared" si="2"/>
        <v>1.7</v>
      </c>
      <c r="AN25" s="160">
        <f t="shared" si="2"/>
        <v>0</v>
      </c>
      <c r="AO25" s="160">
        <f t="shared" si="2"/>
        <v>17.399999999999999</v>
      </c>
      <c r="AP25" s="160">
        <f t="shared" si="2"/>
        <v>0.6</v>
      </c>
      <c r="AQ25" s="160">
        <f t="shared" si="2"/>
        <v>0.6</v>
      </c>
      <c r="AR25" s="160">
        <f t="shared" si="2"/>
        <v>0.6</v>
      </c>
      <c r="AS25" s="160">
        <f t="shared" si="2"/>
        <v>0.6</v>
      </c>
      <c r="AT25" s="160">
        <f t="shared" si="2"/>
        <v>22.8</v>
      </c>
      <c r="AU25" s="160">
        <f t="shared" si="2"/>
        <v>24.3</v>
      </c>
      <c r="AV25" s="160">
        <f t="shared" si="2"/>
        <v>22.8</v>
      </c>
      <c r="AW25" s="160">
        <f t="shared" si="2"/>
        <v>22.8</v>
      </c>
      <c r="AX25" s="160">
        <f t="shared" si="2"/>
        <v>11.9</v>
      </c>
      <c r="AY25" s="160">
        <f t="shared" si="2"/>
        <v>22.4</v>
      </c>
      <c r="AZ25" s="160">
        <f t="shared" si="2"/>
        <v>24</v>
      </c>
      <c r="BA25" s="160">
        <f t="shared" si="2"/>
        <v>14.7</v>
      </c>
      <c r="BB25" s="160">
        <f t="shared" si="2"/>
        <v>0.4</v>
      </c>
      <c r="BC25" s="160">
        <f t="shared" si="2"/>
        <v>0.4</v>
      </c>
      <c r="BD25" s="160">
        <f t="shared" si="2"/>
        <v>0.4</v>
      </c>
      <c r="BE25" s="160">
        <f t="shared" si="2"/>
        <v>0.4</v>
      </c>
      <c r="BF25" s="160">
        <f t="shared" si="2"/>
        <v>0</v>
      </c>
      <c r="BG25" s="160">
        <f t="shared" si="2"/>
        <v>0</v>
      </c>
      <c r="BH25" s="160">
        <f t="shared" si="2"/>
        <v>0</v>
      </c>
      <c r="BI25" s="160">
        <f t="shared" si="2"/>
        <v>0</v>
      </c>
      <c r="BJ25" s="160">
        <f t="shared" si="2"/>
        <v>120</v>
      </c>
      <c r="BK25" s="160">
        <f t="shared" si="2"/>
        <v>120</v>
      </c>
      <c r="BL25" s="160">
        <f t="shared" si="2"/>
        <v>120</v>
      </c>
      <c r="BM25" s="160">
        <f t="shared" si="2"/>
        <v>120</v>
      </c>
      <c r="BN25" s="160">
        <f t="shared" si="2"/>
        <v>1.4</v>
      </c>
      <c r="BO25" s="160">
        <f t="shared" ref="BO25:CW25" si="3">SUM(BO20:BO24)</f>
        <v>6.4</v>
      </c>
      <c r="BP25" s="160">
        <f t="shared" si="3"/>
        <v>16.399999999999999</v>
      </c>
      <c r="BQ25" s="160">
        <f t="shared" si="3"/>
        <v>26.4</v>
      </c>
      <c r="BR25" s="160">
        <f t="shared" si="3"/>
        <v>44.5</v>
      </c>
      <c r="BS25" s="160">
        <f t="shared" si="3"/>
        <v>44.5</v>
      </c>
      <c r="BT25" s="160">
        <f t="shared" si="3"/>
        <v>44.5</v>
      </c>
      <c r="BU25" s="160">
        <f t="shared" si="3"/>
        <v>38.299999999999997</v>
      </c>
      <c r="BV25" s="160">
        <f t="shared" si="3"/>
        <v>0.4</v>
      </c>
      <c r="BW25" s="160">
        <f t="shared" si="3"/>
        <v>0</v>
      </c>
      <c r="BX25" s="160">
        <f t="shared" si="3"/>
        <v>0</v>
      </c>
      <c r="BY25" s="160">
        <f t="shared" si="3"/>
        <v>0</v>
      </c>
      <c r="BZ25" s="160">
        <f t="shared" si="3"/>
        <v>158.4</v>
      </c>
      <c r="CA25" s="160">
        <f t="shared" si="3"/>
        <v>141.80000000000001</v>
      </c>
      <c r="CB25" s="160">
        <f t="shared" si="3"/>
        <v>141.80000000000001</v>
      </c>
      <c r="CC25" s="160">
        <f t="shared" si="3"/>
        <v>148.4</v>
      </c>
      <c r="CD25" s="160">
        <f t="shared" si="3"/>
        <v>83.8</v>
      </c>
      <c r="CE25" s="160">
        <f t="shared" si="3"/>
        <v>83.8</v>
      </c>
      <c r="CF25" s="160">
        <f t="shared" si="3"/>
        <v>90.1</v>
      </c>
      <c r="CG25" s="160">
        <f t="shared" si="3"/>
        <v>90.1</v>
      </c>
      <c r="CH25" s="160">
        <f t="shared" si="3"/>
        <v>21.7</v>
      </c>
      <c r="CI25" s="160">
        <f t="shared" si="3"/>
        <v>11.7</v>
      </c>
      <c r="CJ25" s="160">
        <f t="shared" si="3"/>
        <v>11.7</v>
      </c>
      <c r="CK25" s="160">
        <f t="shared" si="3"/>
        <v>11.7</v>
      </c>
      <c r="CL25" s="160">
        <f t="shared" si="3"/>
        <v>6.2</v>
      </c>
      <c r="CM25" s="160">
        <f t="shared" si="3"/>
        <v>0</v>
      </c>
      <c r="CN25" s="160">
        <f t="shared" si="3"/>
        <v>6.2</v>
      </c>
      <c r="CO25" s="160">
        <f t="shared" si="3"/>
        <v>6.2</v>
      </c>
      <c r="CP25" s="160">
        <f t="shared" si="3"/>
        <v>0</v>
      </c>
      <c r="CQ25" s="160">
        <f t="shared" si="3"/>
        <v>6.2</v>
      </c>
      <c r="CR25" s="160">
        <f t="shared" si="3"/>
        <v>6.2</v>
      </c>
      <c r="CS25" s="160">
        <f t="shared" si="3"/>
        <v>6.2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910.8000000000003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2025-11-24T21:26:40Z</dcterms:created>
  <dcterms:modified xsi:type="dcterms:W3CDTF">2025-11-24T21:26:43Z</dcterms:modified>
</cp:coreProperties>
</file>