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50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<sst xmlns="http://schemas.openxmlformats.org/spreadsheetml/2006/main" count="122" uniqueCount="56">
  <si>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20/11/2025 23:32:06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</si>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</sst>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D57-46C8-9780-3D460933B9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9">
                  <c:v>39.828000000000003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7-46C8-9780-3D460933B9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8">
                  <c:v>7</c:v>
                </c:pt>
                <c:pt idx="9">
                  <c:v>22.974</c:v>
                </c:pt>
                <c:pt idx="10">
                  <c:v>7</c:v>
                </c:pt>
                <c:pt idx="13">
                  <c:v>7</c:v>
                </c:pt>
                <c:pt idx="14">
                  <c:v>16.341999999999999</c:v>
                </c:pt>
                <c:pt idx="15">
                  <c:v>7</c:v>
                </c:pt>
                <c:pt idx="18">
                  <c:v>9.3659999999999997</c:v>
                </c:pt>
                <c:pt idx="19">
                  <c:v>36.927999999999997</c:v>
                </c:pt>
                <c:pt idx="23">
                  <c:v>3.2930000000000001</c:v>
                </c:pt>
                <c:pt idx="29">
                  <c:v>22.803000000000001</c:v>
                </c:pt>
                <c:pt idx="30">
                  <c:v>7</c:v>
                </c:pt>
                <c:pt idx="32">
                  <c:v>1</c:v>
                </c:pt>
                <c:pt idx="33">
                  <c:v>1</c:v>
                </c:pt>
                <c:pt idx="35">
                  <c:v>2.8029999999999999</c:v>
                </c:pt>
                <c:pt idx="36">
                  <c:v>1.0129999999999999</c:v>
                </c:pt>
                <c:pt idx="37">
                  <c:v>0.65700000000000003</c:v>
                </c:pt>
                <c:pt idx="38">
                  <c:v>1.2E-2</c:v>
                </c:pt>
                <c:pt idx="39">
                  <c:v>6.7370000000000001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6</c:v>
                </c:pt>
                <c:pt idx="44">
                  <c:v>2.1789999999999998</c:v>
                </c:pt>
                <c:pt idx="45">
                  <c:v>2.8809999999999998</c:v>
                </c:pt>
                <c:pt idx="46">
                  <c:v>5.1660000000000004</c:v>
                </c:pt>
                <c:pt idx="47">
                  <c:v>6.0670000000000002</c:v>
                </c:pt>
                <c:pt idx="48">
                  <c:v>3.91</c:v>
                </c:pt>
                <c:pt idx="49">
                  <c:v>0.69899999999999995</c:v>
                </c:pt>
                <c:pt idx="50">
                  <c:v>2.8650000000000002</c:v>
                </c:pt>
                <c:pt idx="51">
                  <c:v>5.5309999999999997</c:v>
                </c:pt>
                <c:pt idx="52">
                  <c:v>6.7000000000000004E-2</c:v>
                </c:pt>
                <c:pt idx="53">
                  <c:v>5.3070000000000004</c:v>
                </c:pt>
                <c:pt idx="54">
                  <c:v>2.0539999999999998</c:v>
                </c:pt>
                <c:pt idx="56">
                  <c:v>1.82</c:v>
                </c:pt>
                <c:pt idx="57">
                  <c:v>5.9649999999999999</c:v>
                </c:pt>
                <c:pt idx="58">
                  <c:v>1.264</c:v>
                </c:pt>
                <c:pt idx="59">
                  <c:v>9.0359999999999996</c:v>
                </c:pt>
                <c:pt idx="60">
                  <c:v>3.85</c:v>
                </c:pt>
                <c:pt idx="61">
                  <c:v>1.7589999999999999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57-46C8-9780-3D460933B9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6">
                  <c:v>1.008</c:v>
                </c:pt>
                <c:pt idx="19">
                  <c:v>0.7</c:v>
                </c:pt>
                <c:pt idx="20">
                  <c:v>14.022</c:v>
                </c:pt>
                <c:pt idx="21">
                  <c:v>22.704000000000001</c:v>
                </c:pt>
                <c:pt idx="22">
                  <c:v>44.320999999999998</c:v>
                </c:pt>
                <c:pt idx="23">
                  <c:v>29.891999999999999</c:v>
                </c:pt>
                <c:pt idx="24">
                  <c:v>12.012</c:v>
                </c:pt>
                <c:pt idx="25">
                  <c:v>22.635999999999999</c:v>
                </c:pt>
                <c:pt idx="26">
                  <c:v>1.1910000000000001</c:v>
                </c:pt>
                <c:pt idx="27">
                  <c:v>15.127000000000001</c:v>
                </c:pt>
                <c:pt idx="28">
                  <c:v>14.954000000000001</c:v>
                </c:pt>
                <c:pt idx="29">
                  <c:v>4.3</c:v>
                </c:pt>
                <c:pt idx="31">
                  <c:v>8.8160000000000007</c:v>
                </c:pt>
                <c:pt idx="32">
                  <c:v>6.5490000000000004</c:v>
                </c:pt>
                <c:pt idx="33">
                  <c:v>0.93200000000000005</c:v>
                </c:pt>
                <c:pt idx="34">
                  <c:v>0.77700000000000002</c:v>
                </c:pt>
                <c:pt idx="35">
                  <c:v>0.93200000000000005</c:v>
                </c:pt>
                <c:pt idx="38">
                  <c:v>1.2190000000000001</c:v>
                </c:pt>
                <c:pt idx="39">
                  <c:v>1.0669999999999999</c:v>
                </c:pt>
                <c:pt idx="40">
                  <c:v>1.0589999999999999</c:v>
                </c:pt>
                <c:pt idx="41">
                  <c:v>0.90800000000000003</c:v>
                </c:pt>
                <c:pt idx="42">
                  <c:v>0.91</c:v>
                </c:pt>
                <c:pt idx="44">
                  <c:v>1.046</c:v>
                </c:pt>
                <c:pt idx="45">
                  <c:v>0.89600000000000002</c:v>
                </c:pt>
                <c:pt idx="49">
                  <c:v>0.59499999999999997</c:v>
                </c:pt>
                <c:pt idx="53">
                  <c:v>1.0609999999999999</c:v>
                </c:pt>
                <c:pt idx="65">
                  <c:v>16.228999999999999</c:v>
                </c:pt>
                <c:pt idx="66">
                  <c:v>16.376999999999999</c:v>
                </c:pt>
                <c:pt idx="67">
                  <c:v>13.38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57-46C8-9780-3D460933B9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D57-46C8-9780-3D460933B9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D57-46C8-9780-3D460933B9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D57-46C8-9780-3D460933B9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2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57-46C8-9780-3D460933B9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D57-46C8-9780-3D460933B9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57.715000000000003</c:v>
                </c:pt>
                <c:pt idx="1">
                  <c:v>67.799000000000007</c:v>
                </c:pt>
                <c:pt idx="2">
                  <c:v>68.834000000000003</c:v>
                </c:pt>
                <c:pt idx="3">
                  <c:v>60.634</c:v>
                </c:pt>
                <c:pt idx="4">
                  <c:v>58.136000000000003</c:v>
                </c:pt>
                <c:pt idx="5">
                  <c:v>57.710999999999999</c:v>
                </c:pt>
                <c:pt idx="6">
                  <c:v>64.483000000000004</c:v>
                </c:pt>
                <c:pt idx="7">
                  <c:v>63.259</c:v>
                </c:pt>
                <c:pt idx="8">
                  <c:v>44.167999999999999</c:v>
                </c:pt>
                <c:pt idx="9">
                  <c:v>29.558</c:v>
                </c:pt>
                <c:pt idx="10">
                  <c:v>43.406999999999996</c:v>
                </c:pt>
                <c:pt idx="11">
                  <c:v>60.454999999999998</c:v>
                </c:pt>
                <c:pt idx="12">
                  <c:v>60.433999999999997</c:v>
                </c:pt>
                <c:pt idx="13">
                  <c:v>42.7</c:v>
                </c:pt>
                <c:pt idx="14">
                  <c:v>34.868000000000002</c:v>
                </c:pt>
                <c:pt idx="15">
                  <c:v>42.726999999999997</c:v>
                </c:pt>
                <c:pt idx="16">
                  <c:v>55.66</c:v>
                </c:pt>
                <c:pt idx="17">
                  <c:v>60.9</c:v>
                </c:pt>
                <c:pt idx="18">
                  <c:v>49.624000000000002</c:v>
                </c:pt>
                <c:pt idx="19">
                  <c:v>15.173999999999999</c:v>
                </c:pt>
                <c:pt idx="20">
                  <c:v>38</c:v>
                </c:pt>
                <c:pt idx="21">
                  <c:v>31.248000000000001</c:v>
                </c:pt>
                <c:pt idx="22">
                  <c:v>7.2110000000000003</c:v>
                </c:pt>
                <c:pt idx="23">
                  <c:v>8.0839999999999996</c:v>
                </c:pt>
                <c:pt idx="24">
                  <c:v>38</c:v>
                </c:pt>
                <c:pt idx="25">
                  <c:v>4.532</c:v>
                </c:pt>
                <c:pt idx="27">
                  <c:v>1.25</c:v>
                </c:pt>
                <c:pt idx="28">
                  <c:v>6</c:v>
                </c:pt>
                <c:pt idx="29">
                  <c:v>6</c:v>
                </c:pt>
                <c:pt idx="30">
                  <c:v>4.3730000000000002</c:v>
                </c:pt>
                <c:pt idx="31">
                  <c:v>4.1360000000000001</c:v>
                </c:pt>
                <c:pt idx="32">
                  <c:v>26.286999999999999</c:v>
                </c:pt>
                <c:pt idx="33">
                  <c:v>80.349999999999994</c:v>
                </c:pt>
                <c:pt idx="34">
                  <c:v>85.942999999999998</c:v>
                </c:pt>
                <c:pt idx="35">
                  <c:v>69.47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34.828000000000003</c:v>
                </c:pt>
                <c:pt idx="50">
                  <c:v>48</c:v>
                </c:pt>
                <c:pt idx="51">
                  <c:v>48</c:v>
                </c:pt>
                <c:pt idx="52">
                  <c:v>48</c:v>
                </c:pt>
                <c:pt idx="53">
                  <c:v>44.322000000000003</c:v>
                </c:pt>
                <c:pt idx="54">
                  <c:v>75</c:v>
                </c:pt>
                <c:pt idx="55">
                  <c:v>50.8</c:v>
                </c:pt>
                <c:pt idx="56">
                  <c:v>68.128999999999991</c:v>
                </c:pt>
                <c:pt idx="57">
                  <c:v>55.575999999999993</c:v>
                </c:pt>
                <c:pt idx="58">
                  <c:v>42.765999999999998</c:v>
                </c:pt>
                <c:pt idx="59">
                  <c:v>12.923999999999999</c:v>
                </c:pt>
                <c:pt idx="60">
                  <c:v>26.911999999999999</c:v>
                </c:pt>
                <c:pt idx="61">
                  <c:v>21.446999999999999</c:v>
                </c:pt>
                <c:pt idx="62">
                  <c:v>17.884</c:v>
                </c:pt>
                <c:pt idx="63">
                  <c:v>4.7690000000000001</c:v>
                </c:pt>
                <c:pt idx="64">
                  <c:v>38.704999999999998</c:v>
                </c:pt>
                <c:pt idx="67">
                  <c:v>5</c:v>
                </c:pt>
                <c:pt idx="68">
                  <c:v>6</c:v>
                </c:pt>
                <c:pt idx="69">
                  <c:v>6</c:v>
                </c:pt>
                <c:pt idx="70">
                  <c:v>5.5330000000000004</c:v>
                </c:pt>
                <c:pt idx="71">
                  <c:v>18.294</c:v>
                </c:pt>
                <c:pt idx="72">
                  <c:v>16.195</c:v>
                </c:pt>
                <c:pt idx="73">
                  <c:v>15.343</c:v>
                </c:pt>
                <c:pt idx="74">
                  <c:v>15.413</c:v>
                </c:pt>
                <c:pt idx="75">
                  <c:v>17.047000000000001</c:v>
                </c:pt>
                <c:pt idx="76">
                  <c:v>21.385999999999999</c:v>
                </c:pt>
                <c:pt idx="77">
                  <c:v>26.643000000000001</c:v>
                </c:pt>
                <c:pt idx="78">
                  <c:v>22.794</c:v>
                </c:pt>
                <c:pt idx="79">
                  <c:v>29.731000000000002</c:v>
                </c:pt>
                <c:pt idx="80">
                  <c:v>18.876999999999999</c:v>
                </c:pt>
                <c:pt idx="81">
                  <c:v>17.28</c:v>
                </c:pt>
                <c:pt idx="82">
                  <c:v>17.43</c:v>
                </c:pt>
                <c:pt idx="83">
                  <c:v>20.956</c:v>
                </c:pt>
                <c:pt idx="84">
                  <c:v>22.341999999999999</c:v>
                </c:pt>
                <c:pt idx="85">
                  <c:v>29.12</c:v>
                </c:pt>
                <c:pt idx="86">
                  <c:v>31.492999999999999</c:v>
                </c:pt>
                <c:pt idx="87">
                  <c:v>33.01</c:v>
                </c:pt>
                <c:pt idx="88">
                  <c:v>36</c:v>
                </c:pt>
                <c:pt idx="89">
                  <c:v>36.866999999999997</c:v>
                </c:pt>
                <c:pt idx="90">
                  <c:v>32.518000000000001</c:v>
                </c:pt>
                <c:pt idx="91">
                  <c:v>36</c:v>
                </c:pt>
                <c:pt idx="92">
                  <c:v>14.680999999999999</c:v>
                </c:pt>
                <c:pt idx="93">
                  <c:v>6.1989999999999998</c:v>
                </c:pt>
                <c:pt idx="94">
                  <c:v>4.2350000000000003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57-46C8-9780-3D460933B9E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57-46C8-9780-3D460933B9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1.7999999999999999E-2</c:v>
                </c:pt>
                <c:pt idx="7">
                  <c:v>2.4E-2</c:v>
                </c:pt>
                <c:pt idx="8">
                  <c:v>1.524</c:v>
                </c:pt>
                <c:pt idx="9">
                  <c:v>6.5000000000000002E-2</c:v>
                </c:pt>
                <c:pt idx="10">
                  <c:v>1.617</c:v>
                </c:pt>
                <c:pt idx="11">
                  <c:v>0.10100000000000001</c:v>
                </c:pt>
                <c:pt idx="12">
                  <c:v>0.10199999999999999</c:v>
                </c:pt>
                <c:pt idx="13">
                  <c:v>1.504</c:v>
                </c:pt>
                <c:pt idx="14">
                  <c:v>0.80800000000000005</c:v>
                </c:pt>
                <c:pt idx="15">
                  <c:v>0.53800000000000003</c:v>
                </c:pt>
                <c:pt idx="16">
                  <c:v>1.052</c:v>
                </c:pt>
                <c:pt idx="17">
                  <c:v>2.8000000000000001E-2</c:v>
                </c:pt>
                <c:pt idx="18">
                  <c:v>0.58699999999999997</c:v>
                </c:pt>
                <c:pt idx="20">
                  <c:v>5.6050000000000004</c:v>
                </c:pt>
                <c:pt idx="21">
                  <c:v>4.2590000000000003</c:v>
                </c:pt>
                <c:pt idx="22">
                  <c:v>10.205</c:v>
                </c:pt>
                <c:pt idx="23">
                  <c:v>18.643000000000001</c:v>
                </c:pt>
                <c:pt idx="24">
                  <c:v>0.68400000000000005</c:v>
                </c:pt>
                <c:pt idx="25">
                  <c:v>1.978</c:v>
                </c:pt>
                <c:pt idx="26">
                  <c:v>5.5060000000000002</c:v>
                </c:pt>
                <c:pt idx="27">
                  <c:v>9.9420000000000002</c:v>
                </c:pt>
                <c:pt idx="28">
                  <c:v>14.858000000000001</c:v>
                </c:pt>
                <c:pt idx="29">
                  <c:v>1.59</c:v>
                </c:pt>
                <c:pt idx="30">
                  <c:v>26.692</c:v>
                </c:pt>
                <c:pt idx="31">
                  <c:v>20.87</c:v>
                </c:pt>
                <c:pt idx="32">
                  <c:v>26.068999999999999</c:v>
                </c:pt>
                <c:pt idx="33">
                  <c:v>24.638000000000002</c:v>
                </c:pt>
                <c:pt idx="34">
                  <c:v>15.257</c:v>
                </c:pt>
                <c:pt idx="35">
                  <c:v>28.46</c:v>
                </c:pt>
                <c:pt idx="36">
                  <c:v>64.98</c:v>
                </c:pt>
                <c:pt idx="37">
                  <c:v>55.18</c:v>
                </c:pt>
                <c:pt idx="38">
                  <c:v>41.01</c:v>
                </c:pt>
                <c:pt idx="39">
                  <c:v>17.994</c:v>
                </c:pt>
                <c:pt idx="40">
                  <c:v>24.597999999999999</c:v>
                </c:pt>
                <c:pt idx="41">
                  <c:v>16.344000000000001</c:v>
                </c:pt>
                <c:pt idx="42">
                  <c:v>24.789000000000001</c:v>
                </c:pt>
                <c:pt idx="43">
                  <c:v>26.126999999999999</c:v>
                </c:pt>
                <c:pt idx="44">
                  <c:v>53.46</c:v>
                </c:pt>
                <c:pt idx="45">
                  <c:v>55.216000000000001</c:v>
                </c:pt>
                <c:pt idx="46">
                  <c:v>47.323999999999998</c:v>
                </c:pt>
                <c:pt idx="47">
                  <c:v>54.024999999999999</c:v>
                </c:pt>
                <c:pt idx="48">
                  <c:v>50.944000000000003</c:v>
                </c:pt>
                <c:pt idx="50">
                  <c:v>0.38</c:v>
                </c:pt>
                <c:pt idx="51">
                  <c:v>18.776</c:v>
                </c:pt>
                <c:pt idx="53">
                  <c:v>16.190000000000001</c:v>
                </c:pt>
                <c:pt idx="54">
                  <c:v>15.475</c:v>
                </c:pt>
                <c:pt idx="55">
                  <c:v>42.613</c:v>
                </c:pt>
                <c:pt idx="64">
                  <c:v>0.11700000000000001</c:v>
                </c:pt>
                <c:pt idx="65">
                  <c:v>21.725000000000001</c:v>
                </c:pt>
                <c:pt idx="66">
                  <c:v>21.677</c:v>
                </c:pt>
                <c:pt idx="67">
                  <c:v>19.373999999999999</c:v>
                </c:pt>
                <c:pt idx="68">
                  <c:v>7.9269999999999996</c:v>
                </c:pt>
                <c:pt idx="69">
                  <c:v>7.6020000000000003</c:v>
                </c:pt>
                <c:pt idx="70">
                  <c:v>7.27</c:v>
                </c:pt>
                <c:pt idx="71">
                  <c:v>9.7000000000000003E-2</c:v>
                </c:pt>
                <c:pt idx="72">
                  <c:v>7.8E-2</c:v>
                </c:pt>
                <c:pt idx="73">
                  <c:v>8.2000000000000003E-2</c:v>
                </c:pt>
                <c:pt idx="74">
                  <c:v>8.5999999999999993E-2</c:v>
                </c:pt>
                <c:pt idx="75">
                  <c:v>8.8999999999999996E-2</c:v>
                </c:pt>
                <c:pt idx="76">
                  <c:v>8.4000000000000005E-2</c:v>
                </c:pt>
                <c:pt idx="77">
                  <c:v>7.3999999999999996E-2</c:v>
                </c:pt>
                <c:pt idx="78">
                  <c:v>6.0999999999999999E-2</c:v>
                </c:pt>
                <c:pt idx="79">
                  <c:v>5.1999999999999998E-2</c:v>
                </c:pt>
                <c:pt idx="80">
                  <c:v>4.5999999999999999E-2</c:v>
                </c:pt>
                <c:pt idx="81">
                  <c:v>4.5999999999999999E-2</c:v>
                </c:pt>
                <c:pt idx="82">
                  <c:v>4.7E-2</c:v>
                </c:pt>
                <c:pt idx="83">
                  <c:v>4.8000000000000001E-2</c:v>
                </c:pt>
                <c:pt idx="84">
                  <c:v>2.9000000000000001E-2</c:v>
                </c:pt>
                <c:pt idx="95">
                  <c:v>3.78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57-46C8-9780-3D460933B9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D57-46C8-9780-3D460933B9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D57-46C8-9780-3D460933B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79.77</c:v>
                </c:pt>
                <c:pt idx="1">
                  <c:v>82.96</c:v>
                </c:pt>
                <c:pt idx="2">
                  <c:v>86.31</c:v>
                </c:pt>
                <c:pt idx="3">
                  <c:v>81.349999999999994</c:v>
                </c:pt>
                <c:pt idx="4">
                  <c:v>80.34</c:v>
                </c:pt>
                <c:pt idx="5">
                  <c:v>80.45</c:v>
                </c:pt>
                <c:pt idx="6">
                  <c:v>81.75</c:v>
                </c:pt>
                <c:pt idx="7">
                  <c:v>81.540000000000006</c:v>
                </c:pt>
                <c:pt idx="8">
                  <c:v>78.42</c:v>
                </c:pt>
                <c:pt idx="9">
                  <c:v>77</c:v>
                </c:pt>
                <c:pt idx="10">
                  <c:v>78.34</c:v>
                </c:pt>
                <c:pt idx="11">
                  <c:v>80.05</c:v>
                </c:pt>
                <c:pt idx="12">
                  <c:v>80.05</c:v>
                </c:pt>
                <c:pt idx="13">
                  <c:v>78.27</c:v>
                </c:pt>
                <c:pt idx="14">
                  <c:v>77.489999999999995</c:v>
                </c:pt>
                <c:pt idx="15">
                  <c:v>78.27</c:v>
                </c:pt>
                <c:pt idx="16">
                  <c:v>79.569999999999993</c:v>
                </c:pt>
                <c:pt idx="17">
                  <c:v>80.099999999999994</c:v>
                </c:pt>
                <c:pt idx="18">
                  <c:v>78.959999999999994</c:v>
                </c:pt>
                <c:pt idx="19">
                  <c:v>77</c:v>
                </c:pt>
                <c:pt idx="20">
                  <c:v>90.17</c:v>
                </c:pt>
                <c:pt idx="21">
                  <c:v>92.83</c:v>
                </c:pt>
                <c:pt idx="22">
                  <c:v>95.52</c:v>
                </c:pt>
                <c:pt idx="23">
                  <c:v>102.74</c:v>
                </c:pt>
                <c:pt idx="24">
                  <c:v>107.02</c:v>
                </c:pt>
                <c:pt idx="25">
                  <c:v>123.41</c:v>
                </c:pt>
                <c:pt idx="26">
                  <c:v>129.96</c:v>
                </c:pt>
                <c:pt idx="27">
                  <c:v>121.5</c:v>
                </c:pt>
                <c:pt idx="28">
                  <c:v>146.37</c:v>
                </c:pt>
                <c:pt idx="29">
                  <c:v>130.21</c:v>
                </c:pt>
                <c:pt idx="30">
                  <c:v>120</c:v>
                </c:pt>
                <c:pt idx="31">
                  <c:v>109.39</c:v>
                </c:pt>
                <c:pt idx="32">
                  <c:v>103.03</c:v>
                </c:pt>
                <c:pt idx="33">
                  <c:v>85.73</c:v>
                </c:pt>
                <c:pt idx="34">
                  <c:v>77.69</c:v>
                </c:pt>
                <c:pt idx="35">
                  <c:v>77</c:v>
                </c:pt>
                <c:pt idx="36">
                  <c:v>72.900000000000006</c:v>
                </c:pt>
                <c:pt idx="37">
                  <c:v>74.2</c:v>
                </c:pt>
                <c:pt idx="38">
                  <c:v>10</c:v>
                </c:pt>
                <c:pt idx="39">
                  <c:v>-4.3</c:v>
                </c:pt>
                <c:pt idx="40">
                  <c:v>-7.69</c:v>
                </c:pt>
                <c:pt idx="41">
                  <c:v>-6.96</c:v>
                </c:pt>
                <c:pt idx="42">
                  <c:v>-6.69</c:v>
                </c:pt>
                <c:pt idx="43">
                  <c:v>-11.15</c:v>
                </c:pt>
                <c:pt idx="44">
                  <c:v>-6.47</c:v>
                </c:pt>
                <c:pt idx="45">
                  <c:v>-5.9</c:v>
                </c:pt>
                <c:pt idx="46">
                  <c:v>-0.98</c:v>
                </c:pt>
                <c:pt idx="47">
                  <c:v>0</c:v>
                </c:pt>
                <c:pt idx="48">
                  <c:v>0.01</c:v>
                </c:pt>
                <c:pt idx="49">
                  <c:v>0.01</c:v>
                </c:pt>
                <c:pt idx="50">
                  <c:v>10</c:v>
                </c:pt>
                <c:pt idx="51">
                  <c:v>57.18</c:v>
                </c:pt>
                <c:pt idx="52">
                  <c:v>0.01</c:v>
                </c:pt>
                <c:pt idx="53">
                  <c:v>43.92</c:v>
                </c:pt>
                <c:pt idx="54">
                  <c:v>83.21</c:v>
                </c:pt>
                <c:pt idx="55">
                  <c:v>95.08</c:v>
                </c:pt>
                <c:pt idx="56">
                  <c:v>80.709999999999994</c:v>
                </c:pt>
                <c:pt idx="57">
                  <c:v>89.72</c:v>
                </c:pt>
                <c:pt idx="58">
                  <c:v>90.79</c:v>
                </c:pt>
                <c:pt idx="59">
                  <c:v>95.42</c:v>
                </c:pt>
                <c:pt idx="60">
                  <c:v>88.51</c:v>
                </c:pt>
                <c:pt idx="61">
                  <c:v>91.07</c:v>
                </c:pt>
                <c:pt idx="62">
                  <c:v>94.5</c:v>
                </c:pt>
                <c:pt idx="63">
                  <c:v>103.71</c:v>
                </c:pt>
                <c:pt idx="64">
                  <c:v>122.11</c:v>
                </c:pt>
                <c:pt idx="65">
                  <c:v>184.48</c:v>
                </c:pt>
                <c:pt idx="66">
                  <c:v>183.71</c:v>
                </c:pt>
                <c:pt idx="67">
                  <c:v>161.61000000000001</c:v>
                </c:pt>
                <c:pt idx="68">
                  <c:v>140.80000000000001</c:v>
                </c:pt>
                <c:pt idx="69">
                  <c:v>145.19999999999999</c:v>
                </c:pt>
                <c:pt idx="70">
                  <c:v>136.69999999999999</c:v>
                </c:pt>
                <c:pt idx="71">
                  <c:v>108.16</c:v>
                </c:pt>
                <c:pt idx="72">
                  <c:v>100.17</c:v>
                </c:pt>
                <c:pt idx="73">
                  <c:v>99.77</c:v>
                </c:pt>
                <c:pt idx="74">
                  <c:v>99.59</c:v>
                </c:pt>
                <c:pt idx="75">
                  <c:v>98.61</c:v>
                </c:pt>
                <c:pt idx="76">
                  <c:v>98.65</c:v>
                </c:pt>
                <c:pt idx="77">
                  <c:v>97.66</c:v>
                </c:pt>
                <c:pt idx="78">
                  <c:v>97.72</c:v>
                </c:pt>
                <c:pt idx="79">
                  <c:v>96.37</c:v>
                </c:pt>
                <c:pt idx="80">
                  <c:v>101.11</c:v>
                </c:pt>
                <c:pt idx="81">
                  <c:v>102.46</c:v>
                </c:pt>
                <c:pt idx="82">
                  <c:v>102.7</c:v>
                </c:pt>
                <c:pt idx="83">
                  <c:v>97.64</c:v>
                </c:pt>
                <c:pt idx="84">
                  <c:v>97.55</c:v>
                </c:pt>
                <c:pt idx="85">
                  <c:v>93.1</c:v>
                </c:pt>
                <c:pt idx="86">
                  <c:v>92.5</c:v>
                </c:pt>
                <c:pt idx="87">
                  <c:v>93.2</c:v>
                </c:pt>
                <c:pt idx="88">
                  <c:v>82.91</c:v>
                </c:pt>
                <c:pt idx="89">
                  <c:v>81.78</c:v>
                </c:pt>
                <c:pt idx="90">
                  <c:v>82.54</c:v>
                </c:pt>
                <c:pt idx="91">
                  <c:v>81.27</c:v>
                </c:pt>
                <c:pt idx="92">
                  <c:v>77</c:v>
                </c:pt>
                <c:pt idx="93">
                  <c:v>77</c:v>
                </c:pt>
                <c:pt idx="94">
                  <c:v>77</c:v>
                </c:pt>
                <c:pt idx="95">
                  <c:v>76.569999999999993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57-46C8-9780-3D460933B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512-4C8D-BDB0-E95B0979DD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51">
                  <c:v>29.654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12-4C8D-BDB0-E95B0979DD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7">
                  <c:v>2.8</c:v>
                </c:pt>
                <c:pt idx="11">
                  <c:v>2.8</c:v>
                </c:pt>
                <c:pt idx="12">
                  <c:v>2.8</c:v>
                </c:pt>
                <c:pt idx="29">
                  <c:v>3.0000000000000001E-3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6">
                  <c:v>5.8</c:v>
                </c:pt>
                <c:pt idx="37">
                  <c:v>5.5389999999999997</c:v>
                </c:pt>
                <c:pt idx="38">
                  <c:v>1.41</c:v>
                </c:pt>
                <c:pt idx="40">
                  <c:v>1.4239999999999999</c:v>
                </c:pt>
                <c:pt idx="41">
                  <c:v>2.5379999999999998</c:v>
                </c:pt>
                <c:pt idx="42">
                  <c:v>2.5939999999999999</c:v>
                </c:pt>
                <c:pt idx="43">
                  <c:v>1.0409999999999999</c:v>
                </c:pt>
                <c:pt idx="44">
                  <c:v>7.0000000000000007E-2</c:v>
                </c:pt>
                <c:pt idx="45">
                  <c:v>6.9000000000000006E-2</c:v>
                </c:pt>
                <c:pt idx="46">
                  <c:v>6.6000000000000003E-2</c:v>
                </c:pt>
                <c:pt idx="47">
                  <c:v>7.4999999999999997E-2</c:v>
                </c:pt>
                <c:pt idx="48">
                  <c:v>0.66399999999999992</c:v>
                </c:pt>
                <c:pt idx="49">
                  <c:v>0.56699999999999995</c:v>
                </c:pt>
                <c:pt idx="50">
                  <c:v>4.0529999999999999</c:v>
                </c:pt>
                <c:pt idx="51">
                  <c:v>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12-4C8D-BDB0-E95B0979DD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3.0459999999999998</c:v>
                </c:pt>
                <c:pt idx="1">
                  <c:v>7.5550000000000006</c:v>
                </c:pt>
                <c:pt idx="2">
                  <c:v>6.84</c:v>
                </c:pt>
                <c:pt idx="3">
                  <c:v>8.9239999999999995</c:v>
                </c:pt>
                <c:pt idx="4">
                  <c:v>8.25</c:v>
                </c:pt>
                <c:pt idx="5">
                  <c:v>8.6349999999999998</c:v>
                </c:pt>
                <c:pt idx="6">
                  <c:v>5.8260000000000005</c:v>
                </c:pt>
                <c:pt idx="7">
                  <c:v>5.5469999999999997</c:v>
                </c:pt>
                <c:pt idx="8">
                  <c:v>4.2439999999999998</c:v>
                </c:pt>
                <c:pt idx="9">
                  <c:v>4.9950000000000001</c:v>
                </c:pt>
                <c:pt idx="10">
                  <c:v>3.8820000000000001</c:v>
                </c:pt>
                <c:pt idx="11">
                  <c:v>3.6</c:v>
                </c:pt>
                <c:pt idx="12">
                  <c:v>3.6</c:v>
                </c:pt>
                <c:pt idx="13">
                  <c:v>2.274</c:v>
                </c:pt>
                <c:pt idx="14">
                  <c:v>2.2080000000000002</c:v>
                </c:pt>
                <c:pt idx="15">
                  <c:v>0.83399999999999996</c:v>
                </c:pt>
                <c:pt idx="16">
                  <c:v>0.2</c:v>
                </c:pt>
                <c:pt idx="17">
                  <c:v>1.127</c:v>
                </c:pt>
                <c:pt idx="18">
                  <c:v>0.7</c:v>
                </c:pt>
                <c:pt idx="22">
                  <c:v>2.2999999999999998</c:v>
                </c:pt>
                <c:pt idx="23">
                  <c:v>0.4</c:v>
                </c:pt>
                <c:pt idx="24">
                  <c:v>2.2999999999999998</c:v>
                </c:pt>
                <c:pt idx="25">
                  <c:v>1.3</c:v>
                </c:pt>
                <c:pt idx="26">
                  <c:v>1.5620000000000001</c:v>
                </c:pt>
                <c:pt idx="27">
                  <c:v>1.7</c:v>
                </c:pt>
                <c:pt idx="28">
                  <c:v>3.5</c:v>
                </c:pt>
                <c:pt idx="30">
                  <c:v>0.1</c:v>
                </c:pt>
                <c:pt idx="32">
                  <c:v>7.3</c:v>
                </c:pt>
                <c:pt idx="33">
                  <c:v>10.277999999999999</c:v>
                </c:pt>
                <c:pt idx="34">
                  <c:v>4.649</c:v>
                </c:pt>
                <c:pt idx="35">
                  <c:v>3.6</c:v>
                </c:pt>
                <c:pt idx="36">
                  <c:v>20.728999999999999</c:v>
                </c:pt>
                <c:pt idx="37">
                  <c:v>17.423999999999999</c:v>
                </c:pt>
                <c:pt idx="38">
                  <c:v>7.8</c:v>
                </c:pt>
                <c:pt idx="39">
                  <c:v>3.1</c:v>
                </c:pt>
                <c:pt idx="40">
                  <c:v>6.3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2.2000000000000002</c:v>
                </c:pt>
                <c:pt idx="44">
                  <c:v>2.4649999999999999</c:v>
                </c:pt>
                <c:pt idx="45">
                  <c:v>2.9529999999999998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3.4</c:v>
                </c:pt>
                <c:pt idx="50">
                  <c:v>4.5</c:v>
                </c:pt>
                <c:pt idx="51">
                  <c:v>4.0640000000000001</c:v>
                </c:pt>
                <c:pt idx="52">
                  <c:v>1.3</c:v>
                </c:pt>
                <c:pt idx="53">
                  <c:v>1.3</c:v>
                </c:pt>
                <c:pt idx="54">
                  <c:v>15.895</c:v>
                </c:pt>
                <c:pt idx="55">
                  <c:v>11.932</c:v>
                </c:pt>
                <c:pt idx="56">
                  <c:v>1.4119999999999999</c:v>
                </c:pt>
                <c:pt idx="57">
                  <c:v>0.36199999999999999</c:v>
                </c:pt>
                <c:pt idx="58">
                  <c:v>0.81200000000000006</c:v>
                </c:pt>
                <c:pt idx="60">
                  <c:v>4.4000000000000004</c:v>
                </c:pt>
                <c:pt idx="61">
                  <c:v>4.4000000000000004</c:v>
                </c:pt>
                <c:pt idx="62">
                  <c:v>4.1000000000000005</c:v>
                </c:pt>
                <c:pt idx="63">
                  <c:v>0.7</c:v>
                </c:pt>
                <c:pt idx="64">
                  <c:v>0.1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12.567</c:v>
                </c:pt>
                <c:pt idx="69">
                  <c:v>12.212</c:v>
                </c:pt>
                <c:pt idx="70">
                  <c:v>11.083</c:v>
                </c:pt>
                <c:pt idx="71">
                  <c:v>5.6</c:v>
                </c:pt>
                <c:pt idx="72">
                  <c:v>2.8</c:v>
                </c:pt>
                <c:pt idx="73">
                  <c:v>2.8</c:v>
                </c:pt>
                <c:pt idx="74">
                  <c:v>2.8</c:v>
                </c:pt>
                <c:pt idx="75">
                  <c:v>4.9179999999999993</c:v>
                </c:pt>
                <c:pt idx="76">
                  <c:v>9.1909999999999989</c:v>
                </c:pt>
                <c:pt idx="77">
                  <c:v>14.057</c:v>
                </c:pt>
                <c:pt idx="78">
                  <c:v>10.395</c:v>
                </c:pt>
                <c:pt idx="79">
                  <c:v>17.605</c:v>
                </c:pt>
                <c:pt idx="80">
                  <c:v>9.3460000000000001</c:v>
                </c:pt>
                <c:pt idx="81">
                  <c:v>9</c:v>
                </c:pt>
                <c:pt idx="82">
                  <c:v>8.15</c:v>
                </c:pt>
                <c:pt idx="83">
                  <c:v>10.805</c:v>
                </c:pt>
                <c:pt idx="84">
                  <c:v>8.6129999999999995</c:v>
                </c:pt>
                <c:pt idx="85">
                  <c:v>12.202</c:v>
                </c:pt>
                <c:pt idx="86">
                  <c:v>12.104999999999999</c:v>
                </c:pt>
                <c:pt idx="87">
                  <c:v>11.58</c:v>
                </c:pt>
                <c:pt idx="88">
                  <c:v>14.296000000000001</c:v>
                </c:pt>
                <c:pt idx="89">
                  <c:v>16.841999999999999</c:v>
                </c:pt>
                <c:pt idx="90">
                  <c:v>13.474</c:v>
                </c:pt>
                <c:pt idx="91">
                  <c:v>15.561</c:v>
                </c:pt>
                <c:pt idx="92">
                  <c:v>7.8380000000000001</c:v>
                </c:pt>
                <c:pt idx="93">
                  <c:v>3.21</c:v>
                </c:pt>
                <c:pt idx="94">
                  <c:v>3.6349999999999998</c:v>
                </c:pt>
                <c:pt idx="95">
                  <c:v>3.1880000000000002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12-4C8D-BDB0-E95B0979DD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512-4C8D-BDB0-E95B0979DD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512-4C8D-BDB0-E95B0979DD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512-4C8D-BDB0-E95B0979DD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512-4C8D-BDB0-E95B0979DD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512-4C8D-BDB0-E95B0979DD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12-4C8D-BDB0-E95B0979DD6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0.5</c:v>
                </c:pt>
                <c:pt idx="23">
                  <c:v>0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30.7</c:v>
                </c:pt>
                <c:pt idx="33">
                  <c:v>25.1</c:v>
                </c:pt>
                <c:pt idx="34">
                  <c:v>18.7</c:v>
                </c:pt>
                <c:pt idx="35">
                  <c:v>18.7</c:v>
                </c:pt>
                <c:pt idx="36">
                  <c:v>7.1</c:v>
                </c:pt>
                <c:pt idx="37">
                  <c:v>7.1</c:v>
                </c:pt>
                <c:pt idx="38">
                  <c:v>7.1</c:v>
                </c:pt>
                <c:pt idx="39">
                  <c:v>7.1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2.9</c:v>
                </c:pt>
                <c:pt idx="52">
                  <c:v>20.5</c:v>
                </c:pt>
                <c:pt idx="53">
                  <c:v>20.5</c:v>
                </c:pt>
                <c:pt idx="54">
                  <c:v>20.5</c:v>
                </c:pt>
                <c:pt idx="55">
                  <c:v>20.5</c:v>
                </c:pt>
                <c:pt idx="56">
                  <c:v>8.6999999999999993</c:v>
                </c:pt>
                <c:pt idx="57">
                  <c:v>8.6999999999999993</c:v>
                </c:pt>
                <c:pt idx="58">
                  <c:v>8.6999999999999993</c:v>
                </c:pt>
                <c:pt idx="59">
                  <c:v>8.6999999999999993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37.5</c:v>
                </c:pt>
                <c:pt idx="65">
                  <c:v>37.5</c:v>
                </c:pt>
                <c:pt idx="66">
                  <c:v>37.5</c:v>
                </c:pt>
                <c:pt idx="67">
                  <c:v>37.5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12-4C8D-BDB0-E95B0979DD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61.686999999999998</c:v>
                </c:pt>
                <c:pt idx="1">
                  <c:v>60.244</c:v>
                </c:pt>
                <c:pt idx="2">
                  <c:v>61.994</c:v>
                </c:pt>
                <c:pt idx="3">
                  <c:v>58.71</c:v>
                </c:pt>
                <c:pt idx="4">
                  <c:v>56.886000000000003</c:v>
                </c:pt>
                <c:pt idx="5">
                  <c:v>56.076000000000001</c:v>
                </c:pt>
                <c:pt idx="6">
                  <c:v>58.656999999999996</c:v>
                </c:pt>
                <c:pt idx="7">
                  <c:v>54.936</c:v>
                </c:pt>
                <c:pt idx="8">
                  <c:v>48.448</c:v>
                </c:pt>
                <c:pt idx="9">
                  <c:v>47.601999999999997</c:v>
                </c:pt>
                <c:pt idx="10">
                  <c:v>48.142000000000003</c:v>
                </c:pt>
                <c:pt idx="11">
                  <c:v>54.155999999999999</c:v>
                </c:pt>
                <c:pt idx="12">
                  <c:v>54.136000000000003</c:v>
                </c:pt>
                <c:pt idx="13">
                  <c:v>48.93</c:v>
                </c:pt>
                <c:pt idx="14">
                  <c:v>49.81</c:v>
                </c:pt>
                <c:pt idx="15">
                  <c:v>49.430999999999997</c:v>
                </c:pt>
                <c:pt idx="16">
                  <c:v>47.52</c:v>
                </c:pt>
                <c:pt idx="17">
                  <c:v>49.801000000000002</c:v>
                </c:pt>
                <c:pt idx="18">
                  <c:v>48.877000000000002</c:v>
                </c:pt>
                <c:pt idx="19">
                  <c:v>52.802</c:v>
                </c:pt>
                <c:pt idx="20">
                  <c:v>46.627000000000002</c:v>
                </c:pt>
                <c:pt idx="21">
                  <c:v>47.210999999999999</c:v>
                </c:pt>
                <c:pt idx="22">
                  <c:v>47.936999999999998</c:v>
                </c:pt>
                <c:pt idx="23">
                  <c:v>48.512</c:v>
                </c:pt>
                <c:pt idx="24">
                  <c:v>48.094999999999999</c:v>
                </c:pt>
                <c:pt idx="25">
                  <c:v>9.1999999999999998E-2</c:v>
                </c:pt>
                <c:pt idx="26">
                  <c:v>4.8339999999999996</c:v>
                </c:pt>
                <c:pt idx="27">
                  <c:v>1.319</c:v>
                </c:pt>
                <c:pt idx="28">
                  <c:v>16.312000000000001</c:v>
                </c:pt>
                <c:pt idx="29">
                  <c:v>33.518000000000001</c:v>
                </c:pt>
                <c:pt idx="30">
                  <c:v>26.965</c:v>
                </c:pt>
                <c:pt idx="31">
                  <c:v>22.821999999999999</c:v>
                </c:pt>
                <c:pt idx="32">
                  <c:v>17.905000000000001</c:v>
                </c:pt>
                <c:pt idx="33">
                  <c:v>67.542000000000002</c:v>
                </c:pt>
                <c:pt idx="34">
                  <c:v>74.628</c:v>
                </c:pt>
                <c:pt idx="35">
                  <c:v>79.364999999999995</c:v>
                </c:pt>
                <c:pt idx="36">
                  <c:v>32.363999999999997</c:v>
                </c:pt>
                <c:pt idx="37">
                  <c:v>25.774000000000001</c:v>
                </c:pt>
                <c:pt idx="38">
                  <c:v>27.931000000000001</c:v>
                </c:pt>
                <c:pt idx="39">
                  <c:v>17.597999999999999</c:v>
                </c:pt>
                <c:pt idx="40">
                  <c:v>24.933</c:v>
                </c:pt>
                <c:pt idx="41">
                  <c:v>19.513999999999999</c:v>
                </c:pt>
                <c:pt idx="42">
                  <c:v>28.905000000000001</c:v>
                </c:pt>
                <c:pt idx="43">
                  <c:v>30.885999999999999</c:v>
                </c:pt>
                <c:pt idx="44">
                  <c:v>56.15</c:v>
                </c:pt>
                <c:pt idx="45">
                  <c:v>57.970999999999997</c:v>
                </c:pt>
                <c:pt idx="46">
                  <c:v>51.423999999999999</c:v>
                </c:pt>
                <c:pt idx="47">
                  <c:v>59.017000000000003</c:v>
                </c:pt>
                <c:pt idx="48">
                  <c:v>53.19</c:v>
                </c:pt>
                <c:pt idx="49">
                  <c:v>32.155000000000001</c:v>
                </c:pt>
                <c:pt idx="50">
                  <c:v>42.692</c:v>
                </c:pt>
                <c:pt idx="51">
                  <c:v>30.899000000000001</c:v>
                </c:pt>
                <c:pt idx="52">
                  <c:v>26.266999999999999</c:v>
                </c:pt>
                <c:pt idx="53">
                  <c:v>45.08</c:v>
                </c:pt>
                <c:pt idx="54">
                  <c:v>56.134</c:v>
                </c:pt>
                <c:pt idx="55">
                  <c:v>60.981000000000002</c:v>
                </c:pt>
                <c:pt idx="56">
                  <c:v>59.837000000000003</c:v>
                </c:pt>
                <c:pt idx="57">
                  <c:v>52.478999999999999</c:v>
                </c:pt>
                <c:pt idx="58">
                  <c:v>34.518000000000001</c:v>
                </c:pt>
                <c:pt idx="59">
                  <c:v>13.26</c:v>
                </c:pt>
                <c:pt idx="60">
                  <c:v>26.361999999999998</c:v>
                </c:pt>
                <c:pt idx="61">
                  <c:v>18.806000000000001</c:v>
                </c:pt>
                <c:pt idx="62">
                  <c:v>13.784000000000001</c:v>
                </c:pt>
                <c:pt idx="63">
                  <c:v>4.069</c:v>
                </c:pt>
                <c:pt idx="64">
                  <c:v>1.268</c:v>
                </c:pt>
                <c:pt idx="68">
                  <c:v>1.36</c:v>
                </c:pt>
                <c:pt idx="69">
                  <c:v>1.39</c:v>
                </c:pt>
                <c:pt idx="70">
                  <c:v>1.72</c:v>
                </c:pt>
                <c:pt idx="71">
                  <c:v>12.791</c:v>
                </c:pt>
                <c:pt idx="72">
                  <c:v>13.473000000000001</c:v>
                </c:pt>
                <c:pt idx="73">
                  <c:v>12.625</c:v>
                </c:pt>
                <c:pt idx="74">
                  <c:v>12.699</c:v>
                </c:pt>
                <c:pt idx="75">
                  <c:v>12.218</c:v>
                </c:pt>
                <c:pt idx="76">
                  <c:v>12.279</c:v>
                </c:pt>
                <c:pt idx="77">
                  <c:v>12.66</c:v>
                </c:pt>
                <c:pt idx="78">
                  <c:v>12.46</c:v>
                </c:pt>
                <c:pt idx="79">
                  <c:v>12.178000000000001</c:v>
                </c:pt>
                <c:pt idx="80">
                  <c:v>9.577</c:v>
                </c:pt>
                <c:pt idx="81">
                  <c:v>8.3260000000000005</c:v>
                </c:pt>
                <c:pt idx="82">
                  <c:v>9.327</c:v>
                </c:pt>
                <c:pt idx="83">
                  <c:v>10.199</c:v>
                </c:pt>
                <c:pt idx="84">
                  <c:v>13.757999999999999</c:v>
                </c:pt>
                <c:pt idx="85">
                  <c:v>16.917999999999999</c:v>
                </c:pt>
                <c:pt idx="86">
                  <c:v>19.388000000000002</c:v>
                </c:pt>
                <c:pt idx="87">
                  <c:v>21.43</c:v>
                </c:pt>
                <c:pt idx="88">
                  <c:v>21.704000000000001</c:v>
                </c:pt>
                <c:pt idx="89">
                  <c:v>20.024999999999999</c:v>
                </c:pt>
                <c:pt idx="90">
                  <c:v>19.044</c:v>
                </c:pt>
                <c:pt idx="91">
                  <c:v>20.439</c:v>
                </c:pt>
                <c:pt idx="92">
                  <c:v>6.843</c:v>
                </c:pt>
                <c:pt idx="93">
                  <c:v>2.9889999999999999</c:v>
                </c:pt>
                <c:pt idx="94">
                  <c:v>0.6</c:v>
                </c:pt>
                <c:pt idx="95">
                  <c:v>0.59199999999999997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12-4C8D-BDB0-E95B0979DD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512-4C8D-BDB0-E95B0979DD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5">
                  <c:v>27.452999999999999</c:v>
                </c:pt>
                <c:pt idx="27">
                  <c:v>30</c:v>
                </c:pt>
                <c:pt idx="28">
                  <c:v>16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12-4C8D-BDB0-E95B0979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79.77</c:v>
                </c:pt>
                <c:pt idx="1">
                  <c:v>82.96</c:v>
                </c:pt>
                <c:pt idx="2">
                  <c:v>86.31</c:v>
                </c:pt>
                <c:pt idx="3">
                  <c:v>81.349999999999994</c:v>
                </c:pt>
                <c:pt idx="4">
                  <c:v>80.34</c:v>
                </c:pt>
                <c:pt idx="5">
                  <c:v>80.45</c:v>
                </c:pt>
                <c:pt idx="6">
                  <c:v>81.75</c:v>
                </c:pt>
                <c:pt idx="7">
                  <c:v>81.540000000000006</c:v>
                </c:pt>
                <c:pt idx="8">
                  <c:v>78.42</c:v>
                </c:pt>
                <c:pt idx="9">
                  <c:v>77</c:v>
                </c:pt>
                <c:pt idx="10">
                  <c:v>78.34</c:v>
                </c:pt>
                <c:pt idx="11">
                  <c:v>80.05</c:v>
                </c:pt>
                <c:pt idx="12">
                  <c:v>80.05</c:v>
                </c:pt>
                <c:pt idx="13">
                  <c:v>78.27</c:v>
                </c:pt>
                <c:pt idx="14">
                  <c:v>77.489999999999995</c:v>
                </c:pt>
                <c:pt idx="15">
                  <c:v>78.27</c:v>
                </c:pt>
                <c:pt idx="16">
                  <c:v>79.569999999999993</c:v>
                </c:pt>
                <c:pt idx="17">
                  <c:v>80.099999999999994</c:v>
                </c:pt>
                <c:pt idx="18">
                  <c:v>78.959999999999994</c:v>
                </c:pt>
                <c:pt idx="19">
                  <c:v>77</c:v>
                </c:pt>
                <c:pt idx="20">
                  <c:v>90.17</c:v>
                </c:pt>
                <c:pt idx="21">
                  <c:v>92.83</c:v>
                </c:pt>
                <c:pt idx="22">
                  <c:v>95.52</c:v>
                </c:pt>
                <c:pt idx="23">
                  <c:v>102.74</c:v>
                </c:pt>
                <c:pt idx="24">
                  <c:v>107.02</c:v>
                </c:pt>
                <c:pt idx="25">
                  <c:v>123.41</c:v>
                </c:pt>
                <c:pt idx="26">
                  <c:v>129.96</c:v>
                </c:pt>
                <c:pt idx="27">
                  <c:v>121.5</c:v>
                </c:pt>
                <c:pt idx="28">
                  <c:v>146.37</c:v>
                </c:pt>
                <c:pt idx="29">
                  <c:v>130.21</c:v>
                </c:pt>
                <c:pt idx="30">
                  <c:v>120</c:v>
                </c:pt>
                <c:pt idx="31">
                  <c:v>109.39</c:v>
                </c:pt>
                <c:pt idx="32">
                  <c:v>103.03</c:v>
                </c:pt>
                <c:pt idx="33">
                  <c:v>85.73</c:v>
                </c:pt>
                <c:pt idx="34">
                  <c:v>77.69</c:v>
                </c:pt>
                <c:pt idx="35">
                  <c:v>77</c:v>
                </c:pt>
                <c:pt idx="36">
                  <c:v>72.900000000000006</c:v>
                </c:pt>
                <c:pt idx="37">
                  <c:v>74.2</c:v>
                </c:pt>
                <c:pt idx="38">
                  <c:v>10</c:v>
                </c:pt>
                <c:pt idx="39">
                  <c:v>-4.3</c:v>
                </c:pt>
                <c:pt idx="40">
                  <c:v>-7.69</c:v>
                </c:pt>
                <c:pt idx="41">
                  <c:v>-6.96</c:v>
                </c:pt>
                <c:pt idx="42">
                  <c:v>-6.69</c:v>
                </c:pt>
                <c:pt idx="43">
                  <c:v>-11.15</c:v>
                </c:pt>
                <c:pt idx="44">
                  <c:v>-6.47</c:v>
                </c:pt>
                <c:pt idx="45">
                  <c:v>-5.9</c:v>
                </c:pt>
                <c:pt idx="46">
                  <c:v>-0.98</c:v>
                </c:pt>
                <c:pt idx="47">
                  <c:v>0</c:v>
                </c:pt>
                <c:pt idx="48">
                  <c:v>0.01</c:v>
                </c:pt>
                <c:pt idx="49">
                  <c:v>0.01</c:v>
                </c:pt>
                <c:pt idx="50">
                  <c:v>10</c:v>
                </c:pt>
                <c:pt idx="51">
                  <c:v>57.18</c:v>
                </c:pt>
                <c:pt idx="52">
                  <c:v>0.01</c:v>
                </c:pt>
                <c:pt idx="53">
                  <c:v>43.92</c:v>
                </c:pt>
                <c:pt idx="54">
                  <c:v>83.21</c:v>
                </c:pt>
                <c:pt idx="55">
                  <c:v>95.08</c:v>
                </c:pt>
                <c:pt idx="56">
                  <c:v>80.709999999999994</c:v>
                </c:pt>
                <c:pt idx="57">
                  <c:v>89.72</c:v>
                </c:pt>
                <c:pt idx="58">
                  <c:v>90.79</c:v>
                </c:pt>
                <c:pt idx="59">
                  <c:v>95.42</c:v>
                </c:pt>
                <c:pt idx="60">
                  <c:v>88.51</c:v>
                </c:pt>
                <c:pt idx="61">
                  <c:v>91.07</c:v>
                </c:pt>
                <c:pt idx="62">
                  <c:v>94.5</c:v>
                </c:pt>
                <c:pt idx="63">
                  <c:v>103.71</c:v>
                </c:pt>
                <c:pt idx="64">
                  <c:v>122.11</c:v>
                </c:pt>
                <c:pt idx="65">
                  <c:v>184.48</c:v>
                </c:pt>
                <c:pt idx="66">
                  <c:v>183.71</c:v>
                </c:pt>
                <c:pt idx="67">
                  <c:v>161.61000000000001</c:v>
                </c:pt>
                <c:pt idx="68">
                  <c:v>140.80000000000001</c:v>
                </c:pt>
                <c:pt idx="69">
                  <c:v>145.19999999999999</c:v>
                </c:pt>
                <c:pt idx="70">
                  <c:v>136.69999999999999</c:v>
                </c:pt>
                <c:pt idx="71">
                  <c:v>108.16</c:v>
                </c:pt>
                <c:pt idx="72">
                  <c:v>100.17</c:v>
                </c:pt>
                <c:pt idx="73">
                  <c:v>99.77</c:v>
                </c:pt>
                <c:pt idx="74">
                  <c:v>99.59</c:v>
                </c:pt>
                <c:pt idx="75">
                  <c:v>98.61</c:v>
                </c:pt>
                <c:pt idx="76">
                  <c:v>98.65</c:v>
                </c:pt>
                <c:pt idx="77">
                  <c:v>97.66</c:v>
                </c:pt>
                <c:pt idx="78">
                  <c:v>97.72</c:v>
                </c:pt>
                <c:pt idx="79">
                  <c:v>96.37</c:v>
                </c:pt>
                <c:pt idx="80">
                  <c:v>101.11</c:v>
                </c:pt>
                <c:pt idx="81">
                  <c:v>102.46</c:v>
                </c:pt>
                <c:pt idx="82">
                  <c:v>102.7</c:v>
                </c:pt>
                <c:pt idx="83">
                  <c:v>97.64</c:v>
                </c:pt>
                <c:pt idx="84">
                  <c:v>97.55</c:v>
                </c:pt>
                <c:pt idx="85">
                  <c:v>93.1</c:v>
                </c:pt>
                <c:pt idx="86">
                  <c:v>92.5</c:v>
                </c:pt>
                <c:pt idx="87">
                  <c:v>93.2</c:v>
                </c:pt>
                <c:pt idx="88">
                  <c:v>82.91</c:v>
                </c:pt>
                <c:pt idx="89">
                  <c:v>81.78</c:v>
                </c:pt>
                <c:pt idx="90">
                  <c:v>82.54</c:v>
                </c:pt>
                <c:pt idx="91">
                  <c:v>81.27</c:v>
                </c:pt>
                <c:pt idx="92">
                  <c:v>77</c:v>
                </c:pt>
                <c:pt idx="93">
                  <c:v>77</c:v>
                </c:pt>
                <c:pt idx="94">
                  <c:v>77</c:v>
                </c:pt>
                <c:pt idx="95">
                  <c:v>76.569999999999993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12-4C8D-BDB0-E95B0979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45982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64.733000000000004</v>
      </c>
      <c r="C5" s="25">
        <v>67.799000000000007</v>
      </c>
      <c r="D5" s="25">
        <v>68.834000000000003</v>
      </c>
      <c r="E5" s="25">
        <v>67.634</v>
      </c>
      <c r="F5" s="25">
        <v>65.135999999999996</v>
      </c>
      <c r="G5" s="25">
        <v>64.710999999999999</v>
      </c>
      <c r="H5" s="25">
        <v>64.483000000000004</v>
      </c>
      <c r="I5" s="25">
        <v>63.283000000000001</v>
      </c>
      <c r="J5" s="25">
        <v>52.692</v>
      </c>
      <c r="K5" s="25">
        <v>52.597000000000001</v>
      </c>
      <c r="L5" s="25">
        <v>52.024000000000001</v>
      </c>
      <c r="M5" s="25">
        <v>60.555999999999997</v>
      </c>
      <c r="N5" s="25">
        <v>60.536000000000001</v>
      </c>
      <c r="O5" s="25">
        <v>51.204000000000001</v>
      </c>
      <c r="P5" s="25">
        <v>52.018000000000001</v>
      </c>
      <c r="Q5" s="25">
        <v>50.265000000000001</v>
      </c>
      <c r="R5" s="25">
        <v>57.72</v>
      </c>
      <c r="S5" s="25">
        <v>60.927999999999997</v>
      </c>
      <c r="T5" s="25">
        <v>59.576999999999998</v>
      </c>
      <c r="U5" s="25">
        <v>52.802</v>
      </c>
      <c r="V5" s="25">
        <v>57.627000000000002</v>
      </c>
      <c r="W5" s="25">
        <v>58.210999999999999</v>
      </c>
      <c r="X5" s="25">
        <v>61.737000000000002</v>
      </c>
      <c r="Y5" s="25">
        <v>59.911999999999999</v>
      </c>
      <c r="Z5" s="25">
        <v>50.695999999999998</v>
      </c>
      <c r="AA5" s="25">
        <v>29.146000000000001</v>
      </c>
      <c r="AB5" s="25">
        <v>6.6970000000000001</v>
      </c>
      <c r="AC5" s="25">
        <v>33.319000000000003</v>
      </c>
      <c r="AD5" s="25">
        <v>35.811999999999998</v>
      </c>
      <c r="AE5" s="25">
        <v>74.521000000000001</v>
      </c>
      <c r="AF5" s="25">
        <v>38.064999999999998</v>
      </c>
      <c r="AG5" s="25">
        <v>33.822000000000003</v>
      </c>
      <c r="AH5" s="25">
        <v>59.905000000000001</v>
      </c>
      <c r="AI5" s="25">
        <v>106.92</v>
      </c>
      <c r="AJ5" s="25">
        <v>101.977</v>
      </c>
      <c r="AK5" s="25">
        <v>101.66500000000001</v>
      </c>
      <c r="AL5" s="25">
        <v>65.992999999999995</v>
      </c>
      <c r="AM5" s="25">
        <v>55.837000000000003</v>
      </c>
      <c r="AN5" s="25">
        <v>44.241</v>
      </c>
      <c r="AO5" s="25">
        <v>27.797999999999998</v>
      </c>
      <c r="AP5" s="25">
        <v>32.656999999999996</v>
      </c>
      <c r="AQ5" s="25">
        <v>24.251999999999999</v>
      </c>
      <c r="AR5" s="25">
        <v>33.698999999999998</v>
      </c>
      <c r="AS5" s="25">
        <v>34.127000000000002</v>
      </c>
      <c r="AT5" s="25">
        <v>58.685000000000002</v>
      </c>
      <c r="AU5" s="25">
        <v>60.993000000000002</v>
      </c>
      <c r="AV5" s="25">
        <v>53.49</v>
      </c>
      <c r="AW5" s="25">
        <v>61.091999999999999</v>
      </c>
      <c r="AX5" s="25">
        <v>55.853999999999999</v>
      </c>
      <c r="AY5" s="25">
        <v>36.122</v>
      </c>
      <c r="AZ5" s="25">
        <v>51.244999999999997</v>
      </c>
      <c r="BA5" s="25">
        <v>72.307000000000002</v>
      </c>
      <c r="BB5" s="25">
        <v>48.067</v>
      </c>
      <c r="BC5" s="25">
        <v>66.88</v>
      </c>
      <c r="BD5" s="25">
        <v>92.528999999999996</v>
      </c>
      <c r="BE5" s="25">
        <v>93.412999999999997</v>
      </c>
      <c r="BF5" s="25">
        <v>69.948999999999998</v>
      </c>
      <c r="BG5" s="25">
        <v>61.540999999999997</v>
      </c>
      <c r="BH5" s="25">
        <v>44.03</v>
      </c>
      <c r="BI5" s="25">
        <v>21.96</v>
      </c>
      <c r="BJ5" s="25">
        <v>30.762</v>
      </c>
      <c r="BK5" s="25">
        <v>23.206</v>
      </c>
      <c r="BL5" s="25">
        <v>17.884</v>
      </c>
      <c r="BM5" s="25">
        <v>4.7690000000000001</v>
      </c>
      <c r="BN5" s="25">
        <v>38.822000000000003</v>
      </c>
      <c r="BO5" s="25">
        <v>37.954000000000001</v>
      </c>
      <c r="BP5" s="25">
        <v>38.054000000000002</v>
      </c>
      <c r="BQ5" s="25">
        <v>37.753999999999998</v>
      </c>
      <c r="BR5" s="25">
        <v>13.927</v>
      </c>
      <c r="BS5" s="25">
        <v>13.602</v>
      </c>
      <c r="BT5" s="25">
        <v>12.803000000000001</v>
      </c>
      <c r="BU5" s="25">
        <v>18.390999999999998</v>
      </c>
      <c r="BV5" s="25">
        <v>16.273</v>
      </c>
      <c r="BW5" s="25">
        <v>15.425000000000001</v>
      </c>
      <c r="BX5" s="25">
        <v>15.499000000000001</v>
      </c>
      <c r="BY5" s="25">
        <v>17.135999999999999</v>
      </c>
      <c r="BZ5" s="25">
        <v>21.47</v>
      </c>
      <c r="CA5" s="25">
        <v>26.716999999999999</v>
      </c>
      <c r="CB5" s="25">
        <v>22.855</v>
      </c>
      <c r="CC5" s="25">
        <v>29.783000000000001</v>
      </c>
      <c r="CD5" s="25">
        <v>18.922999999999998</v>
      </c>
      <c r="CE5" s="25">
        <v>17.326000000000001</v>
      </c>
      <c r="CF5" s="25">
        <v>17.477</v>
      </c>
      <c r="CG5" s="25">
        <v>21.004000000000001</v>
      </c>
      <c r="CH5" s="25">
        <v>22.370999999999999</v>
      </c>
      <c r="CI5" s="25">
        <v>29.12</v>
      </c>
      <c r="CJ5" s="25">
        <v>31.492999999999999</v>
      </c>
      <c r="CK5" s="25">
        <v>33.01</v>
      </c>
      <c r="CL5" s="25">
        <v>36</v>
      </c>
      <c r="CM5" s="25">
        <v>36.866999999999997</v>
      </c>
      <c r="CN5" s="25">
        <v>32.518000000000001</v>
      </c>
      <c r="CO5" s="25">
        <v>36</v>
      </c>
      <c r="CP5" s="25">
        <v>14.680999999999999</v>
      </c>
      <c r="CQ5" s="25">
        <v>6.1989999999999998</v>
      </c>
      <c r="CR5" s="25">
        <v>4.2350000000000003</v>
      </c>
      <c r="CS5" s="25">
        <v>3.78</v>
      </c>
      <c r="CT5" s="26"/>
      <c r="CU5" s="26"/>
      <c r="CV5" s="26"/>
      <c r="CW5" s="27"/>
      <c r="CX5" s="28">
        <f t="array" ref="CX5">SUMPRODUCT(B5:CW5*0.25)</f>
        <v>1045.1037499999995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79.77</v>
      </c>
      <c r="C8" s="37">
        <v>82.96</v>
      </c>
      <c r="D8" s="37">
        <v>86.31</v>
      </c>
      <c r="E8" s="37">
        <v>81.349999999999994</v>
      </c>
      <c r="F8" s="37">
        <v>80.34</v>
      </c>
      <c r="G8" s="37">
        <v>80.45</v>
      </c>
      <c r="H8" s="37">
        <v>81.75</v>
      </c>
      <c r="I8" s="37">
        <v>81.540000000000006</v>
      </c>
      <c r="J8" s="37">
        <v>78.42</v>
      </c>
      <c r="K8" s="37">
        <v>77</v>
      </c>
      <c r="L8" s="37">
        <v>78.34</v>
      </c>
      <c r="M8" s="37">
        <v>80.05</v>
      </c>
      <c r="N8" s="37">
        <v>80.05</v>
      </c>
      <c r="O8" s="37">
        <v>78.27</v>
      </c>
      <c r="P8" s="37">
        <v>77.489999999999995</v>
      </c>
      <c r="Q8" s="37">
        <v>78.27</v>
      </c>
      <c r="R8" s="37">
        <v>79.569999999999993</v>
      </c>
      <c r="S8" s="37">
        <v>80.099999999999994</v>
      </c>
      <c r="T8" s="37">
        <v>78.959999999999994</v>
      </c>
      <c r="U8" s="37">
        <v>77</v>
      </c>
      <c r="V8" s="37">
        <v>90.17</v>
      </c>
      <c r="W8" s="37">
        <v>92.83</v>
      </c>
      <c r="X8" s="37">
        <v>95.52</v>
      </c>
      <c r="Y8" s="37">
        <v>102.74</v>
      </c>
      <c r="Z8" s="37">
        <v>107.02</v>
      </c>
      <c r="AA8" s="37">
        <v>123.41</v>
      </c>
      <c r="AB8" s="37">
        <v>129.96</v>
      </c>
      <c r="AC8" s="37">
        <v>121.5</v>
      </c>
      <c r="AD8" s="37">
        <v>146.37</v>
      </c>
      <c r="AE8" s="37">
        <v>130.21</v>
      </c>
      <c r="AF8" s="37">
        <v>120</v>
      </c>
      <c r="AG8" s="37">
        <v>109.39</v>
      </c>
      <c r="AH8" s="37">
        <v>103.03</v>
      </c>
      <c r="AI8" s="37">
        <v>85.73</v>
      </c>
      <c r="AJ8" s="37">
        <v>77.69</v>
      </c>
      <c r="AK8" s="37">
        <v>77</v>
      </c>
      <c r="AL8" s="37">
        <v>72.900000000000006</v>
      </c>
      <c r="AM8" s="37">
        <v>74.2</v>
      </c>
      <c r="AN8" s="37">
        <v>10</v>
      </c>
      <c r="AO8" s="37">
        <v>-4.3</v>
      </c>
      <c r="AP8" s="37">
        <v>-7.69</v>
      </c>
      <c r="AQ8" s="37">
        <v>-6.96</v>
      </c>
      <c r="AR8" s="37">
        <v>-6.69</v>
      </c>
      <c r="AS8" s="37">
        <v>-11.15</v>
      </c>
      <c r="AT8" s="37">
        <v>-6.47</v>
      </c>
      <c r="AU8" s="37">
        <v>-5.9</v>
      </c>
      <c r="AV8" s="37">
        <v>-0.98</v>
      </c>
      <c r="AW8" s="37">
        <v>0</v>
      </c>
      <c r="AX8" s="37">
        <v>0.01</v>
      </c>
      <c r="AY8" s="37">
        <v>0.01</v>
      </c>
      <c r="AZ8" s="37">
        <v>10</v>
      </c>
      <c r="BA8" s="37">
        <v>57.18</v>
      </c>
      <c r="BB8" s="37">
        <v>0.01</v>
      </c>
      <c r="BC8" s="37">
        <v>43.92</v>
      </c>
      <c r="BD8" s="37">
        <v>83.21</v>
      </c>
      <c r="BE8" s="37">
        <v>95.08</v>
      </c>
      <c r="BF8" s="37">
        <v>80.709999999999994</v>
      </c>
      <c r="BG8" s="37">
        <v>89.72</v>
      </c>
      <c r="BH8" s="37">
        <v>90.79</v>
      </c>
      <c r="BI8" s="37">
        <v>95.42</v>
      </c>
      <c r="BJ8" s="37">
        <v>88.51</v>
      </c>
      <c r="BK8" s="37">
        <v>91.07</v>
      </c>
      <c r="BL8" s="37">
        <v>94.5</v>
      </c>
      <c r="BM8" s="37">
        <v>103.71</v>
      </c>
      <c r="BN8" s="37">
        <v>122.11</v>
      </c>
      <c r="BO8" s="37">
        <v>184.48</v>
      </c>
      <c r="BP8" s="37">
        <v>183.71</v>
      </c>
      <c r="BQ8" s="37">
        <v>161.61000000000001</v>
      </c>
      <c r="BR8" s="37">
        <v>140.80000000000001</v>
      </c>
      <c r="BS8" s="37">
        <v>145.19999999999999</v>
      </c>
      <c r="BT8" s="37">
        <v>136.69999999999999</v>
      </c>
      <c r="BU8" s="37">
        <v>108.16</v>
      </c>
      <c r="BV8" s="37">
        <v>100.17</v>
      </c>
      <c r="BW8" s="37">
        <v>99.77</v>
      </c>
      <c r="BX8" s="37">
        <v>99.59</v>
      </c>
      <c r="BY8" s="37">
        <v>98.61</v>
      </c>
      <c r="BZ8" s="37">
        <v>98.65</v>
      </c>
      <c r="CA8" s="37">
        <v>97.66</v>
      </c>
      <c r="CB8" s="37">
        <v>97.72</v>
      </c>
      <c r="CC8" s="37">
        <v>96.37</v>
      </c>
      <c r="CD8" s="37">
        <v>101.11</v>
      </c>
      <c r="CE8" s="37">
        <v>102.46</v>
      </c>
      <c r="CF8" s="37">
        <v>102.7</v>
      </c>
      <c r="CG8" s="37">
        <v>97.64</v>
      </c>
      <c r="CH8" s="37">
        <v>97.55</v>
      </c>
      <c r="CI8" s="37">
        <v>93.1</v>
      </c>
      <c r="CJ8" s="37">
        <v>92.5</v>
      </c>
      <c r="CK8" s="37">
        <v>93.2</v>
      </c>
      <c r="CL8" s="37">
        <v>82.91</v>
      </c>
      <c r="CM8" s="37">
        <v>81.78</v>
      </c>
      <c r="CN8" s="37">
        <v>82.54</v>
      </c>
      <c r="CO8" s="37">
        <v>81.27</v>
      </c>
      <c r="CP8" s="37">
        <v>77</v>
      </c>
      <c r="CQ8" s="37">
        <v>77</v>
      </c>
      <c r="CR8" s="37">
        <v>77</v>
      </c>
      <c r="CS8" s="37">
        <v>76.569999999999993</v>
      </c>
      <c r="CT8" s="38"/>
      <c r="CU8" s="38"/>
      <c r="CV8" s="38"/>
      <c r="CW8" s="39"/>
      <c r="CX8" s="40">
        <f>IF(SUM(B8:CW8)&lt;&gt;0,AVERAGEIF(B8:CW8,"&lt;&gt;"""),"")</f>
        <v>81.552187499999988</v>
      </c>
    </row>
    <row r="9" spans="1:102" ht="24.9" customHeight="1" thickBot="1" x14ac:dyDescent="0.3">
      <c r="A9" s="41" t="s">
        <v>6</v>
      </c>
      <c r="B9" s="42">
        <v>82.597499999999997</v>
      </c>
      <c r="C9" s="43">
        <v>82.597499999999997</v>
      </c>
      <c r="D9" s="43">
        <v>82.597499999999997</v>
      </c>
      <c r="E9" s="43">
        <v>82.597499999999997</v>
      </c>
      <c r="F9" s="43">
        <v>81.02</v>
      </c>
      <c r="G9" s="43">
        <v>81.02</v>
      </c>
      <c r="H9" s="43">
        <v>81.02</v>
      </c>
      <c r="I9" s="43">
        <v>81.02</v>
      </c>
      <c r="J9" s="43">
        <v>78.452500000000001</v>
      </c>
      <c r="K9" s="43">
        <v>78.452500000000001</v>
      </c>
      <c r="L9" s="43">
        <v>78.452500000000001</v>
      </c>
      <c r="M9" s="43">
        <v>78.452500000000001</v>
      </c>
      <c r="N9" s="43">
        <v>78.52</v>
      </c>
      <c r="O9" s="43">
        <v>78.52</v>
      </c>
      <c r="P9" s="43">
        <v>78.52</v>
      </c>
      <c r="Q9" s="43">
        <v>78.52</v>
      </c>
      <c r="R9" s="43">
        <v>78.907499999999999</v>
      </c>
      <c r="S9" s="43">
        <v>78.907499999999999</v>
      </c>
      <c r="T9" s="43">
        <v>78.907499999999999</v>
      </c>
      <c r="U9" s="43">
        <v>78.907499999999999</v>
      </c>
      <c r="V9" s="43">
        <v>95.314999999999998</v>
      </c>
      <c r="W9" s="43">
        <v>95.314999999999998</v>
      </c>
      <c r="X9" s="43">
        <v>95.314999999999998</v>
      </c>
      <c r="Y9" s="43">
        <v>95.314999999999998</v>
      </c>
      <c r="Z9" s="43">
        <v>120.4725</v>
      </c>
      <c r="AA9" s="43">
        <v>120.4725</v>
      </c>
      <c r="AB9" s="43">
        <v>120.4725</v>
      </c>
      <c r="AC9" s="43">
        <v>120.4725</v>
      </c>
      <c r="AD9" s="43">
        <v>126.49250000000001</v>
      </c>
      <c r="AE9" s="43">
        <v>126.49250000000001</v>
      </c>
      <c r="AF9" s="43">
        <v>126.49250000000001</v>
      </c>
      <c r="AG9" s="43">
        <v>126.49250000000001</v>
      </c>
      <c r="AH9" s="43">
        <v>85.862499999999997</v>
      </c>
      <c r="AI9" s="43">
        <v>85.862499999999997</v>
      </c>
      <c r="AJ9" s="43">
        <v>85.862499999999997</v>
      </c>
      <c r="AK9" s="43">
        <v>85.862499999999997</v>
      </c>
      <c r="AL9" s="43">
        <v>38.200000000000003</v>
      </c>
      <c r="AM9" s="43">
        <v>38.200000000000003</v>
      </c>
      <c r="AN9" s="43">
        <v>38.200000000000003</v>
      </c>
      <c r="AO9" s="43">
        <v>38.200000000000003</v>
      </c>
      <c r="AP9" s="43">
        <v>-8.1225000000000005</v>
      </c>
      <c r="AQ9" s="43">
        <v>-8.1225000000000005</v>
      </c>
      <c r="AR9" s="43">
        <v>-8.1225000000000005</v>
      </c>
      <c r="AS9" s="43">
        <v>-8.1225000000000005</v>
      </c>
      <c r="AT9" s="43">
        <v>-3.3374999999999999</v>
      </c>
      <c r="AU9" s="43">
        <v>-3.3374999999999999</v>
      </c>
      <c r="AV9" s="43">
        <v>-3.3374999999999999</v>
      </c>
      <c r="AW9" s="43">
        <v>-3.3374999999999999</v>
      </c>
      <c r="AX9" s="43">
        <v>16.8</v>
      </c>
      <c r="AY9" s="43">
        <v>16.8</v>
      </c>
      <c r="AZ9" s="43">
        <v>16.8</v>
      </c>
      <c r="BA9" s="43">
        <v>16.8</v>
      </c>
      <c r="BB9" s="43">
        <v>55.555</v>
      </c>
      <c r="BC9" s="43">
        <v>55.555</v>
      </c>
      <c r="BD9" s="43">
        <v>55.555</v>
      </c>
      <c r="BE9" s="43">
        <v>55.555</v>
      </c>
      <c r="BF9" s="43">
        <v>89.16</v>
      </c>
      <c r="BG9" s="43">
        <v>89.16</v>
      </c>
      <c r="BH9" s="43">
        <v>89.16</v>
      </c>
      <c r="BI9" s="43">
        <v>89.16</v>
      </c>
      <c r="BJ9" s="43">
        <v>94.447500000000005</v>
      </c>
      <c r="BK9" s="43">
        <v>94.447500000000005</v>
      </c>
      <c r="BL9" s="43">
        <v>94.447500000000005</v>
      </c>
      <c r="BM9" s="43">
        <v>94.447500000000005</v>
      </c>
      <c r="BN9" s="43">
        <v>162.97749999999999</v>
      </c>
      <c r="BO9" s="43">
        <v>162.97749999999999</v>
      </c>
      <c r="BP9" s="43">
        <v>162.97749999999999</v>
      </c>
      <c r="BQ9" s="43">
        <v>162.97749999999999</v>
      </c>
      <c r="BR9" s="43">
        <v>132.715</v>
      </c>
      <c r="BS9" s="43">
        <v>132.715</v>
      </c>
      <c r="BT9" s="43">
        <v>132.715</v>
      </c>
      <c r="BU9" s="43">
        <v>132.715</v>
      </c>
      <c r="BV9" s="43">
        <v>99.534999999999997</v>
      </c>
      <c r="BW9" s="43">
        <v>99.534999999999997</v>
      </c>
      <c r="BX9" s="43">
        <v>99.534999999999997</v>
      </c>
      <c r="BY9" s="43">
        <v>99.534999999999997</v>
      </c>
      <c r="BZ9" s="43">
        <v>97.6</v>
      </c>
      <c r="CA9" s="43">
        <v>97.6</v>
      </c>
      <c r="CB9" s="43">
        <v>97.6</v>
      </c>
      <c r="CC9" s="43">
        <v>97.6</v>
      </c>
      <c r="CD9" s="43">
        <v>100.97750000000001</v>
      </c>
      <c r="CE9" s="43">
        <v>100.97750000000001</v>
      </c>
      <c r="CF9" s="43">
        <v>100.97750000000001</v>
      </c>
      <c r="CG9" s="43">
        <v>100.97750000000001</v>
      </c>
      <c r="CH9" s="43">
        <v>94.087500000000006</v>
      </c>
      <c r="CI9" s="43">
        <v>94.087500000000006</v>
      </c>
      <c r="CJ9" s="43">
        <v>94.087500000000006</v>
      </c>
      <c r="CK9" s="43">
        <v>94.087500000000006</v>
      </c>
      <c r="CL9" s="43">
        <v>82.125</v>
      </c>
      <c r="CM9" s="43">
        <v>82.125</v>
      </c>
      <c r="CN9" s="43">
        <v>82.125</v>
      </c>
      <c r="CO9" s="43">
        <v>82.125</v>
      </c>
      <c r="CP9" s="43">
        <v>76.892499999999998</v>
      </c>
      <c r="CQ9" s="43">
        <v>76.892499999999998</v>
      </c>
      <c r="CR9" s="43">
        <v>76.892499999999998</v>
      </c>
      <c r="CS9" s="43">
        <v>76.892499999999998</v>
      </c>
      <c r="CT9" s="44"/>
      <c r="CU9" s="44"/>
      <c r="CV9" s="44"/>
      <c r="CW9" s="45"/>
      <c r="CX9" s="46">
        <f>IF(SUM(B9:CW9)&lt;&gt;0,AVERAGEIF(B9:CW9,"&lt;&gt;"""),"")</f>
        <v>81.552187499999988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>
        <v>7</v>
      </c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1.75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>
        <v>57.715000000000003</v>
      </c>
      <c r="C13" s="65">
        <v>67.799000000000007</v>
      </c>
      <c r="D13" s="65">
        <v>68.834000000000003</v>
      </c>
      <c r="E13" s="65">
        <v>60.634</v>
      </c>
      <c r="F13" s="65">
        <v>58.136000000000003</v>
      </c>
      <c r="G13" s="65">
        <v>57.710999999999999</v>
      </c>
      <c r="H13" s="65">
        <v>64.483000000000004</v>
      </c>
      <c r="I13" s="65">
        <v>63.259</v>
      </c>
      <c r="J13" s="65">
        <v>44.167999999999999</v>
      </c>
      <c r="K13" s="65">
        <v>29.558</v>
      </c>
      <c r="L13" s="65">
        <v>43.406999999999996</v>
      </c>
      <c r="M13" s="65">
        <v>60.454999999999998</v>
      </c>
      <c r="N13" s="65">
        <v>60.433999999999997</v>
      </c>
      <c r="O13" s="65">
        <v>42.7</v>
      </c>
      <c r="P13" s="65">
        <v>34.868000000000002</v>
      </c>
      <c r="Q13" s="65">
        <v>42.726999999999997</v>
      </c>
      <c r="R13" s="65">
        <v>55.66</v>
      </c>
      <c r="S13" s="65">
        <v>60.9</v>
      </c>
      <c r="T13" s="65">
        <v>49.624000000000002</v>
      </c>
      <c r="U13" s="65">
        <v>15.173999999999999</v>
      </c>
      <c r="V13" s="65">
        <v>38</v>
      </c>
      <c r="W13" s="65">
        <v>31.248000000000001</v>
      </c>
      <c r="X13" s="65">
        <v>7.2110000000000003</v>
      </c>
      <c r="Y13" s="65">
        <v>8.0839999999999996</v>
      </c>
      <c r="Z13" s="65">
        <v>38</v>
      </c>
      <c r="AA13" s="65">
        <v>4.532</v>
      </c>
      <c r="AB13" s="65"/>
      <c r="AC13" s="65">
        <v>1.25</v>
      </c>
      <c r="AD13" s="65">
        <v>6</v>
      </c>
      <c r="AE13" s="65">
        <v>6</v>
      </c>
      <c r="AF13" s="65">
        <v>4.3730000000000002</v>
      </c>
      <c r="AG13" s="65">
        <v>4.1360000000000001</v>
      </c>
      <c r="AH13" s="65">
        <v>26.286999999999999</v>
      </c>
      <c r="AI13" s="65">
        <v>80.349999999999994</v>
      </c>
      <c r="AJ13" s="65">
        <v>85.942999999999998</v>
      </c>
      <c r="AK13" s="65">
        <v>69.47</v>
      </c>
      <c r="AL13" s="65"/>
      <c r="AM13" s="65"/>
      <c r="AN13" s="65">
        <v>2</v>
      </c>
      <c r="AO13" s="65">
        <v>2</v>
      </c>
      <c r="AP13" s="65">
        <v>2</v>
      </c>
      <c r="AQ13" s="65">
        <v>2</v>
      </c>
      <c r="AR13" s="65">
        <v>2</v>
      </c>
      <c r="AS13" s="65">
        <v>2</v>
      </c>
      <c r="AT13" s="65">
        <v>2</v>
      </c>
      <c r="AU13" s="65">
        <v>2</v>
      </c>
      <c r="AV13" s="65">
        <v>1</v>
      </c>
      <c r="AW13" s="65">
        <v>1</v>
      </c>
      <c r="AX13" s="65">
        <v>1</v>
      </c>
      <c r="AY13" s="65">
        <v>34.828000000000003</v>
      </c>
      <c r="AZ13" s="65">
        <v>48</v>
      </c>
      <c r="BA13" s="65">
        <v>48</v>
      </c>
      <c r="BB13" s="65">
        <v>48</v>
      </c>
      <c r="BC13" s="65">
        <v>44.322000000000003</v>
      </c>
      <c r="BD13" s="65">
        <v>75</v>
      </c>
      <c r="BE13" s="65">
        <v>50.8</v>
      </c>
      <c r="BF13" s="65">
        <v>68.128999999999991</v>
      </c>
      <c r="BG13" s="65">
        <v>55.575999999999993</v>
      </c>
      <c r="BH13" s="65">
        <v>42.765999999999998</v>
      </c>
      <c r="BI13" s="65">
        <v>12.923999999999999</v>
      </c>
      <c r="BJ13" s="65">
        <v>26.911999999999999</v>
      </c>
      <c r="BK13" s="65">
        <v>21.446999999999999</v>
      </c>
      <c r="BL13" s="65">
        <v>17.884</v>
      </c>
      <c r="BM13" s="65">
        <v>4.7690000000000001</v>
      </c>
      <c r="BN13" s="65">
        <v>38.704999999999998</v>
      </c>
      <c r="BO13" s="65"/>
      <c r="BP13" s="65"/>
      <c r="BQ13" s="65">
        <v>5</v>
      </c>
      <c r="BR13" s="65">
        <v>6</v>
      </c>
      <c r="BS13" s="65">
        <v>6</v>
      </c>
      <c r="BT13" s="65">
        <v>5.5330000000000004</v>
      </c>
      <c r="BU13" s="65">
        <v>18.294</v>
      </c>
      <c r="BV13" s="65">
        <v>16.195</v>
      </c>
      <c r="BW13" s="65">
        <v>15.343</v>
      </c>
      <c r="BX13" s="65">
        <v>15.413</v>
      </c>
      <c r="BY13" s="65">
        <v>17.047000000000001</v>
      </c>
      <c r="BZ13" s="65">
        <v>21.385999999999999</v>
      </c>
      <c r="CA13" s="65">
        <v>26.643000000000001</v>
      </c>
      <c r="CB13" s="65">
        <v>22.794</v>
      </c>
      <c r="CC13" s="65">
        <v>29.731000000000002</v>
      </c>
      <c r="CD13" s="65">
        <v>18.876999999999999</v>
      </c>
      <c r="CE13" s="65">
        <v>17.28</v>
      </c>
      <c r="CF13" s="65">
        <v>17.43</v>
      </c>
      <c r="CG13" s="65">
        <v>20.956</v>
      </c>
      <c r="CH13" s="65">
        <v>22.341999999999999</v>
      </c>
      <c r="CI13" s="65">
        <v>29.12</v>
      </c>
      <c r="CJ13" s="65">
        <v>31.492999999999999</v>
      </c>
      <c r="CK13" s="65">
        <v>33.01</v>
      </c>
      <c r="CL13" s="65">
        <v>36</v>
      </c>
      <c r="CM13" s="65">
        <v>36.866999999999997</v>
      </c>
      <c r="CN13" s="65">
        <v>32.518000000000001</v>
      </c>
      <c r="CO13" s="65">
        <v>36</v>
      </c>
      <c r="CP13" s="65">
        <v>14.680999999999999</v>
      </c>
      <c r="CQ13" s="65">
        <v>6.1989999999999998</v>
      </c>
      <c r="CR13" s="65">
        <v>4.2350000000000003</v>
      </c>
      <c r="CS13" s="65"/>
      <c r="CT13" s="66"/>
      <c r="CU13" s="66"/>
      <c r="CV13" s="66"/>
      <c r="CW13" s="67"/>
      <c r="CX13" s="68">
        <f t="array" ref="CX13">SUMPRODUCT(B13:CW13*0.25)</f>
        <v>667.14475000000004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" customHeight="1" x14ac:dyDescent="0.25">
      <c r="A15" s="69" t="s">
        <v>12</v>
      </c>
      <c r="B15" s="70">
        <v>1.7999999999999999E-2</v>
      </c>
      <c r="C15" s="71"/>
      <c r="D15" s="71"/>
      <c r="E15" s="71"/>
      <c r="F15" s="71"/>
      <c r="G15" s="71"/>
      <c r="H15" s="71"/>
      <c r="I15" s="71">
        <v>2.4E-2</v>
      </c>
      <c r="J15" s="71">
        <v>1.524</v>
      </c>
      <c r="K15" s="71">
        <v>6.5000000000000002E-2</v>
      </c>
      <c r="L15" s="71">
        <v>1.617</v>
      </c>
      <c r="M15" s="71">
        <v>0.10100000000000001</v>
      </c>
      <c r="N15" s="71">
        <v>0.10199999999999999</v>
      </c>
      <c r="O15" s="71">
        <v>1.504</v>
      </c>
      <c r="P15" s="71">
        <v>0.80800000000000005</v>
      </c>
      <c r="Q15" s="71">
        <v>0.53800000000000003</v>
      </c>
      <c r="R15" s="71">
        <v>1.052</v>
      </c>
      <c r="S15" s="71">
        <v>2.8000000000000001E-2</v>
      </c>
      <c r="T15" s="71">
        <v>0.58699999999999997</v>
      </c>
      <c r="U15" s="71"/>
      <c r="V15" s="71">
        <v>5.6050000000000004</v>
      </c>
      <c r="W15" s="71">
        <v>4.2590000000000003</v>
      </c>
      <c r="X15" s="71">
        <v>10.205</v>
      </c>
      <c r="Y15" s="71">
        <v>18.643000000000001</v>
      </c>
      <c r="Z15" s="71">
        <v>0.68400000000000005</v>
      </c>
      <c r="AA15" s="71">
        <v>1.978</v>
      </c>
      <c r="AB15" s="71">
        <v>5.5060000000000002</v>
      </c>
      <c r="AC15" s="71">
        <v>9.9420000000000002</v>
      </c>
      <c r="AD15" s="71">
        <v>14.858000000000001</v>
      </c>
      <c r="AE15" s="71">
        <v>1.59</v>
      </c>
      <c r="AF15" s="71">
        <v>26.692</v>
      </c>
      <c r="AG15" s="71">
        <v>20.87</v>
      </c>
      <c r="AH15" s="71">
        <v>26.068999999999999</v>
      </c>
      <c r="AI15" s="71">
        <v>24.638000000000002</v>
      </c>
      <c r="AJ15" s="71">
        <v>15.257</v>
      </c>
      <c r="AK15" s="71">
        <v>28.46</v>
      </c>
      <c r="AL15" s="71">
        <v>64.98</v>
      </c>
      <c r="AM15" s="71">
        <v>55.18</v>
      </c>
      <c r="AN15" s="71">
        <v>41.01</v>
      </c>
      <c r="AO15" s="71">
        <v>17.994</v>
      </c>
      <c r="AP15" s="71">
        <v>24.597999999999999</v>
      </c>
      <c r="AQ15" s="71">
        <v>16.344000000000001</v>
      </c>
      <c r="AR15" s="71">
        <v>24.789000000000001</v>
      </c>
      <c r="AS15" s="71">
        <v>26.126999999999999</v>
      </c>
      <c r="AT15" s="71">
        <v>53.46</v>
      </c>
      <c r="AU15" s="71">
        <v>55.216000000000001</v>
      </c>
      <c r="AV15" s="71">
        <v>47.323999999999998</v>
      </c>
      <c r="AW15" s="71">
        <v>54.024999999999999</v>
      </c>
      <c r="AX15" s="71">
        <v>50.944000000000003</v>
      </c>
      <c r="AY15" s="71"/>
      <c r="AZ15" s="71">
        <v>0.38</v>
      </c>
      <c r="BA15" s="71">
        <v>18.776</v>
      </c>
      <c r="BB15" s="71"/>
      <c r="BC15" s="71">
        <v>16.190000000000001</v>
      </c>
      <c r="BD15" s="71">
        <v>15.475</v>
      </c>
      <c r="BE15" s="71">
        <v>42.613</v>
      </c>
      <c r="BF15" s="71"/>
      <c r="BG15" s="71"/>
      <c r="BH15" s="71"/>
      <c r="BI15" s="71"/>
      <c r="BJ15" s="71"/>
      <c r="BK15" s="71"/>
      <c r="BL15" s="71"/>
      <c r="BM15" s="71"/>
      <c r="BN15" s="71">
        <v>0.11700000000000001</v>
      </c>
      <c r="BO15" s="71">
        <v>21.725000000000001</v>
      </c>
      <c r="BP15" s="71">
        <v>21.677</v>
      </c>
      <c r="BQ15" s="71">
        <v>19.373999999999999</v>
      </c>
      <c r="BR15" s="71">
        <v>7.9269999999999996</v>
      </c>
      <c r="BS15" s="71">
        <v>7.6020000000000003</v>
      </c>
      <c r="BT15" s="71">
        <v>7.27</v>
      </c>
      <c r="BU15" s="71">
        <v>9.7000000000000003E-2</v>
      </c>
      <c r="BV15" s="71">
        <v>7.8E-2</v>
      </c>
      <c r="BW15" s="71">
        <v>8.2000000000000003E-2</v>
      </c>
      <c r="BX15" s="71">
        <v>8.5999999999999993E-2</v>
      </c>
      <c r="BY15" s="71">
        <v>8.8999999999999996E-2</v>
      </c>
      <c r="BZ15" s="71">
        <v>8.4000000000000005E-2</v>
      </c>
      <c r="CA15" s="71">
        <v>7.3999999999999996E-2</v>
      </c>
      <c r="CB15" s="71">
        <v>6.0999999999999999E-2</v>
      </c>
      <c r="CC15" s="71">
        <v>5.1999999999999998E-2</v>
      </c>
      <c r="CD15" s="71">
        <v>4.5999999999999999E-2</v>
      </c>
      <c r="CE15" s="71">
        <v>4.5999999999999999E-2</v>
      </c>
      <c r="CF15" s="71">
        <v>4.7E-2</v>
      </c>
      <c r="CG15" s="71">
        <v>4.8000000000000001E-2</v>
      </c>
      <c r="CH15" s="71">
        <v>2.9000000000000001E-2</v>
      </c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>
        <v>3.78</v>
      </c>
      <c r="CT15" s="72"/>
      <c r="CU15" s="72"/>
      <c r="CV15" s="72"/>
      <c r="CW15" s="73"/>
      <c r="CX15" s="74">
        <f t="array" ref="CX15">SUMPRODUCT(B15:CW15*0.25)</f>
        <v>234.76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57.733000000000004</v>
      </c>
      <c r="C17" s="77">
        <f t="shared" ref="C17:BN17" si="0">SUM(C11:C16)</f>
        <v>67.799000000000007</v>
      </c>
      <c r="D17" s="77">
        <f t="shared" si="0"/>
        <v>68.834000000000003</v>
      </c>
      <c r="E17" s="77">
        <f t="shared" si="0"/>
        <v>60.634</v>
      </c>
      <c r="F17" s="77">
        <f t="shared" si="0"/>
        <v>58.136000000000003</v>
      </c>
      <c r="G17" s="77">
        <f t="shared" si="0"/>
        <v>57.710999999999999</v>
      </c>
      <c r="H17" s="77">
        <f t="shared" si="0"/>
        <v>64.483000000000004</v>
      </c>
      <c r="I17" s="77">
        <f t="shared" si="0"/>
        <v>63.283000000000001</v>
      </c>
      <c r="J17" s="77">
        <f t="shared" si="0"/>
        <v>45.692</v>
      </c>
      <c r="K17" s="77">
        <f t="shared" si="0"/>
        <v>29.623000000000001</v>
      </c>
      <c r="L17" s="77">
        <f t="shared" si="0"/>
        <v>45.023999999999994</v>
      </c>
      <c r="M17" s="77">
        <f t="shared" si="0"/>
        <v>60.555999999999997</v>
      </c>
      <c r="N17" s="77">
        <f t="shared" si="0"/>
        <v>60.535999999999994</v>
      </c>
      <c r="O17" s="77">
        <f t="shared" si="0"/>
        <v>44.204000000000001</v>
      </c>
      <c r="P17" s="77">
        <f t="shared" si="0"/>
        <v>35.676000000000002</v>
      </c>
      <c r="Q17" s="77">
        <f t="shared" si="0"/>
        <v>43.264999999999993</v>
      </c>
      <c r="R17" s="77">
        <f t="shared" si="0"/>
        <v>56.711999999999996</v>
      </c>
      <c r="S17" s="77">
        <f t="shared" si="0"/>
        <v>60.927999999999997</v>
      </c>
      <c r="T17" s="77">
        <f t="shared" si="0"/>
        <v>50.211000000000006</v>
      </c>
      <c r="U17" s="77">
        <f t="shared" si="0"/>
        <v>15.173999999999999</v>
      </c>
      <c r="V17" s="77">
        <f t="shared" si="0"/>
        <v>43.605000000000004</v>
      </c>
      <c r="W17" s="77">
        <f t="shared" si="0"/>
        <v>35.507000000000005</v>
      </c>
      <c r="X17" s="77">
        <f t="shared" si="0"/>
        <v>17.416</v>
      </c>
      <c r="Y17" s="77">
        <f t="shared" si="0"/>
        <v>26.727</v>
      </c>
      <c r="Z17" s="77">
        <f t="shared" si="0"/>
        <v>38.683999999999997</v>
      </c>
      <c r="AA17" s="77">
        <f t="shared" si="0"/>
        <v>6.51</v>
      </c>
      <c r="AB17" s="77">
        <f t="shared" si="0"/>
        <v>5.5060000000000002</v>
      </c>
      <c r="AC17" s="77">
        <f t="shared" si="0"/>
        <v>18.192</v>
      </c>
      <c r="AD17" s="77">
        <f t="shared" si="0"/>
        <v>20.858000000000001</v>
      </c>
      <c r="AE17" s="77">
        <f t="shared" si="0"/>
        <v>7.59</v>
      </c>
      <c r="AF17" s="77">
        <f t="shared" si="0"/>
        <v>31.065000000000001</v>
      </c>
      <c r="AG17" s="77">
        <f t="shared" si="0"/>
        <v>25.006</v>
      </c>
      <c r="AH17" s="77">
        <f t="shared" si="0"/>
        <v>52.355999999999995</v>
      </c>
      <c r="AI17" s="77">
        <f t="shared" si="0"/>
        <v>104.988</v>
      </c>
      <c r="AJ17" s="77">
        <f t="shared" si="0"/>
        <v>101.2</v>
      </c>
      <c r="AK17" s="77">
        <f t="shared" si="0"/>
        <v>97.93</v>
      </c>
      <c r="AL17" s="77">
        <f t="shared" si="0"/>
        <v>64.98</v>
      </c>
      <c r="AM17" s="77">
        <f t="shared" si="0"/>
        <v>55.18</v>
      </c>
      <c r="AN17" s="77">
        <f t="shared" si="0"/>
        <v>43.01</v>
      </c>
      <c r="AO17" s="77">
        <f t="shared" si="0"/>
        <v>19.994</v>
      </c>
      <c r="AP17" s="77">
        <f t="shared" si="0"/>
        <v>26.597999999999999</v>
      </c>
      <c r="AQ17" s="77">
        <f t="shared" si="0"/>
        <v>18.344000000000001</v>
      </c>
      <c r="AR17" s="77">
        <f t="shared" si="0"/>
        <v>26.789000000000001</v>
      </c>
      <c r="AS17" s="77">
        <f t="shared" si="0"/>
        <v>28.126999999999999</v>
      </c>
      <c r="AT17" s="77">
        <f t="shared" si="0"/>
        <v>55.46</v>
      </c>
      <c r="AU17" s="77">
        <f t="shared" si="0"/>
        <v>57.216000000000001</v>
      </c>
      <c r="AV17" s="77">
        <f t="shared" si="0"/>
        <v>48.323999999999998</v>
      </c>
      <c r="AW17" s="77">
        <f t="shared" si="0"/>
        <v>55.024999999999999</v>
      </c>
      <c r="AX17" s="77">
        <f t="shared" si="0"/>
        <v>51.944000000000003</v>
      </c>
      <c r="AY17" s="77">
        <f t="shared" si="0"/>
        <v>34.828000000000003</v>
      </c>
      <c r="AZ17" s="77">
        <f t="shared" si="0"/>
        <v>48.38</v>
      </c>
      <c r="BA17" s="77">
        <f t="shared" si="0"/>
        <v>66.775999999999996</v>
      </c>
      <c r="BB17" s="77">
        <f t="shared" si="0"/>
        <v>48</v>
      </c>
      <c r="BC17" s="77">
        <f t="shared" si="0"/>
        <v>60.512</v>
      </c>
      <c r="BD17" s="77">
        <f t="shared" si="0"/>
        <v>90.474999999999994</v>
      </c>
      <c r="BE17" s="77">
        <f t="shared" si="0"/>
        <v>93.412999999999997</v>
      </c>
      <c r="BF17" s="77">
        <f t="shared" si="0"/>
        <v>68.128999999999991</v>
      </c>
      <c r="BG17" s="77">
        <f t="shared" si="0"/>
        <v>55.575999999999993</v>
      </c>
      <c r="BH17" s="77">
        <f t="shared" si="0"/>
        <v>42.765999999999998</v>
      </c>
      <c r="BI17" s="77">
        <f t="shared" si="0"/>
        <v>12.923999999999999</v>
      </c>
      <c r="BJ17" s="77">
        <f t="shared" si="0"/>
        <v>26.911999999999999</v>
      </c>
      <c r="BK17" s="77">
        <f t="shared" si="0"/>
        <v>21.446999999999999</v>
      </c>
      <c r="BL17" s="77">
        <f t="shared" si="0"/>
        <v>17.884</v>
      </c>
      <c r="BM17" s="77">
        <f t="shared" si="0"/>
        <v>4.7690000000000001</v>
      </c>
      <c r="BN17" s="77">
        <f t="shared" si="0"/>
        <v>38.821999999999996</v>
      </c>
      <c r="BO17" s="77">
        <f t="shared" ref="BO17:CW17" si="1">SUM(BO11:BO16)</f>
        <v>21.725000000000001</v>
      </c>
      <c r="BP17" s="77">
        <f t="shared" si="1"/>
        <v>21.677</v>
      </c>
      <c r="BQ17" s="77">
        <f t="shared" si="1"/>
        <v>24.373999999999999</v>
      </c>
      <c r="BR17" s="77">
        <f t="shared" si="1"/>
        <v>13.927</v>
      </c>
      <c r="BS17" s="77">
        <f t="shared" si="1"/>
        <v>13.602</v>
      </c>
      <c r="BT17" s="77">
        <f t="shared" si="1"/>
        <v>12.803000000000001</v>
      </c>
      <c r="BU17" s="77">
        <f t="shared" si="1"/>
        <v>18.391000000000002</v>
      </c>
      <c r="BV17" s="77">
        <f t="shared" si="1"/>
        <v>16.273</v>
      </c>
      <c r="BW17" s="77">
        <f t="shared" si="1"/>
        <v>15.425000000000001</v>
      </c>
      <c r="BX17" s="77">
        <f t="shared" si="1"/>
        <v>15.499000000000001</v>
      </c>
      <c r="BY17" s="77">
        <f t="shared" si="1"/>
        <v>17.135999999999999</v>
      </c>
      <c r="BZ17" s="77">
        <f t="shared" si="1"/>
        <v>21.47</v>
      </c>
      <c r="CA17" s="77">
        <f t="shared" si="1"/>
        <v>26.717000000000002</v>
      </c>
      <c r="CB17" s="77">
        <f t="shared" si="1"/>
        <v>22.855</v>
      </c>
      <c r="CC17" s="77">
        <f t="shared" si="1"/>
        <v>29.783000000000001</v>
      </c>
      <c r="CD17" s="77">
        <f t="shared" si="1"/>
        <v>18.922999999999998</v>
      </c>
      <c r="CE17" s="77">
        <f t="shared" si="1"/>
        <v>17.326000000000001</v>
      </c>
      <c r="CF17" s="77">
        <f t="shared" si="1"/>
        <v>17.477</v>
      </c>
      <c r="CG17" s="77">
        <f t="shared" si="1"/>
        <v>21.003999999999998</v>
      </c>
      <c r="CH17" s="77">
        <f t="shared" si="1"/>
        <v>22.370999999999999</v>
      </c>
      <c r="CI17" s="77">
        <f t="shared" si="1"/>
        <v>29.12</v>
      </c>
      <c r="CJ17" s="77">
        <f t="shared" si="1"/>
        <v>31.492999999999999</v>
      </c>
      <c r="CK17" s="77">
        <f t="shared" si="1"/>
        <v>33.01</v>
      </c>
      <c r="CL17" s="77">
        <f t="shared" si="1"/>
        <v>36</v>
      </c>
      <c r="CM17" s="77">
        <f t="shared" si="1"/>
        <v>36.866999999999997</v>
      </c>
      <c r="CN17" s="77">
        <f t="shared" si="1"/>
        <v>32.518000000000001</v>
      </c>
      <c r="CO17" s="77">
        <f t="shared" si="1"/>
        <v>36</v>
      </c>
      <c r="CP17" s="77">
        <f t="shared" si="1"/>
        <v>14.680999999999999</v>
      </c>
      <c r="CQ17" s="77">
        <f t="shared" si="1"/>
        <v>6.1989999999999998</v>
      </c>
      <c r="CR17" s="77">
        <f t="shared" si="1"/>
        <v>4.2350000000000003</v>
      </c>
      <c r="CS17" s="77">
        <f t="shared" si="1"/>
        <v>3.78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903.65475000000004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>
        <v>39.828000000000003</v>
      </c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9.9570000000000007</v>
      </c>
    </row>
    <row r="21" spans="1:102" ht="24.9" customHeight="1" x14ac:dyDescent="0.25">
      <c r="A21" s="92" t="s">
        <v>17</v>
      </c>
      <c r="B21" s="93">
        <v>7</v>
      </c>
      <c r="C21" s="94"/>
      <c r="D21" s="94"/>
      <c r="E21" s="94">
        <v>7</v>
      </c>
      <c r="F21" s="94">
        <v>7</v>
      </c>
      <c r="G21" s="94">
        <v>7</v>
      </c>
      <c r="H21" s="94"/>
      <c r="I21" s="94"/>
      <c r="J21" s="94">
        <v>7</v>
      </c>
      <c r="K21" s="94">
        <v>22.974</v>
      </c>
      <c r="L21" s="94">
        <v>7</v>
      </c>
      <c r="M21" s="94"/>
      <c r="N21" s="94"/>
      <c r="O21" s="94">
        <v>7</v>
      </c>
      <c r="P21" s="94">
        <v>16.341999999999999</v>
      </c>
      <c r="Q21" s="94">
        <v>7</v>
      </c>
      <c r="R21" s="94"/>
      <c r="S21" s="94"/>
      <c r="T21" s="94">
        <v>9.3659999999999997</v>
      </c>
      <c r="U21" s="94">
        <v>36.927999999999997</v>
      </c>
      <c r="V21" s="94"/>
      <c r="W21" s="94"/>
      <c r="X21" s="94"/>
      <c r="Y21" s="94">
        <v>3.2930000000000001</v>
      </c>
      <c r="Z21" s="94"/>
      <c r="AA21" s="94"/>
      <c r="AB21" s="94"/>
      <c r="AC21" s="94"/>
      <c r="AD21" s="94"/>
      <c r="AE21" s="94">
        <v>22.803000000000001</v>
      </c>
      <c r="AF21" s="94">
        <v>7</v>
      </c>
      <c r="AG21" s="94"/>
      <c r="AH21" s="94">
        <v>1</v>
      </c>
      <c r="AI21" s="94">
        <v>1</v>
      </c>
      <c r="AJ21" s="94"/>
      <c r="AK21" s="94">
        <v>2.8029999999999999</v>
      </c>
      <c r="AL21" s="94">
        <v>1.0129999999999999</v>
      </c>
      <c r="AM21" s="94">
        <v>0.65700000000000003</v>
      </c>
      <c r="AN21" s="94">
        <v>1.2E-2</v>
      </c>
      <c r="AO21" s="94">
        <v>6.7370000000000001</v>
      </c>
      <c r="AP21" s="94">
        <v>5</v>
      </c>
      <c r="AQ21" s="94">
        <v>5</v>
      </c>
      <c r="AR21" s="94">
        <v>6</v>
      </c>
      <c r="AS21" s="94">
        <v>6</v>
      </c>
      <c r="AT21" s="94">
        <v>2.1789999999999998</v>
      </c>
      <c r="AU21" s="94">
        <v>2.8809999999999998</v>
      </c>
      <c r="AV21" s="94">
        <v>5.1660000000000004</v>
      </c>
      <c r="AW21" s="94">
        <v>6.0670000000000002</v>
      </c>
      <c r="AX21" s="94">
        <v>3.91</v>
      </c>
      <c r="AY21" s="94">
        <v>0.69899999999999995</v>
      </c>
      <c r="AZ21" s="94">
        <v>2.8650000000000002</v>
      </c>
      <c r="BA21" s="94">
        <v>5.5309999999999997</v>
      </c>
      <c r="BB21" s="94">
        <v>6.7000000000000004E-2</v>
      </c>
      <c r="BC21" s="94">
        <v>5.3070000000000004</v>
      </c>
      <c r="BD21" s="94">
        <v>2.0539999999999998</v>
      </c>
      <c r="BE21" s="94"/>
      <c r="BF21" s="94">
        <v>1.82</v>
      </c>
      <c r="BG21" s="94">
        <v>5.9649999999999999</v>
      </c>
      <c r="BH21" s="94">
        <v>1.264</v>
      </c>
      <c r="BI21" s="94">
        <v>9.0359999999999996</v>
      </c>
      <c r="BJ21" s="94">
        <v>3.85</v>
      </c>
      <c r="BK21" s="94">
        <v>1.7589999999999999</v>
      </c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67.587000000000018</v>
      </c>
    </row>
    <row r="22" spans="1:102" ht="24.9" customHeight="1" x14ac:dyDescent="0.25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>
        <v>1.008</v>
      </c>
      <c r="S22" s="99"/>
      <c r="T22" s="99"/>
      <c r="U22" s="99">
        <v>0.7</v>
      </c>
      <c r="V22" s="99">
        <v>14.022</v>
      </c>
      <c r="W22" s="99">
        <v>22.704000000000001</v>
      </c>
      <c r="X22" s="99">
        <v>44.320999999999998</v>
      </c>
      <c r="Y22" s="99">
        <v>29.891999999999999</v>
      </c>
      <c r="Z22" s="99">
        <v>12.012</v>
      </c>
      <c r="AA22" s="99">
        <v>22.635999999999999</v>
      </c>
      <c r="AB22" s="99">
        <v>1.1910000000000001</v>
      </c>
      <c r="AC22" s="99">
        <v>15.127000000000001</v>
      </c>
      <c r="AD22" s="99">
        <v>14.954000000000001</v>
      </c>
      <c r="AE22" s="99">
        <v>4.3</v>
      </c>
      <c r="AF22" s="99"/>
      <c r="AG22" s="99">
        <v>8.8160000000000007</v>
      </c>
      <c r="AH22" s="99">
        <v>6.5490000000000004</v>
      </c>
      <c r="AI22" s="99">
        <v>0.93200000000000005</v>
      </c>
      <c r="AJ22" s="99">
        <v>0.77700000000000002</v>
      </c>
      <c r="AK22" s="99">
        <v>0.93200000000000005</v>
      </c>
      <c r="AL22" s="99"/>
      <c r="AM22" s="99"/>
      <c r="AN22" s="99">
        <v>1.2190000000000001</v>
      </c>
      <c r="AO22" s="99">
        <v>1.0669999999999999</v>
      </c>
      <c r="AP22" s="99">
        <v>1.0589999999999999</v>
      </c>
      <c r="AQ22" s="99">
        <v>0.90800000000000003</v>
      </c>
      <c r="AR22" s="99">
        <v>0.91</v>
      </c>
      <c r="AS22" s="99"/>
      <c r="AT22" s="99">
        <v>1.046</v>
      </c>
      <c r="AU22" s="99">
        <v>0.89600000000000002</v>
      </c>
      <c r="AV22" s="99"/>
      <c r="AW22" s="99"/>
      <c r="AX22" s="99"/>
      <c r="AY22" s="99">
        <v>0.59499999999999997</v>
      </c>
      <c r="AZ22" s="99"/>
      <c r="BA22" s="99"/>
      <c r="BB22" s="99"/>
      <c r="BC22" s="99">
        <v>1.0609999999999999</v>
      </c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>
        <v>16.228999999999999</v>
      </c>
      <c r="BP22" s="99">
        <v>16.376999999999999</v>
      </c>
      <c r="BQ22" s="99">
        <v>13.38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63.904999999999987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 t="shared" ref="B27:P27" si="2">IF(LEN(B$3)&gt;0,SUM(B20:B26),"")</f>
        <v>7</v>
      </c>
      <c r="C27" s="107">
        <f t="shared" si="2"/>
        <v>0</v>
      </c>
      <c r="D27" s="107">
        <f t="shared" si="2"/>
        <v>0</v>
      </c>
      <c r="E27" s="107">
        <f t="shared" si="2"/>
        <v>7</v>
      </c>
      <c r="F27" s="107">
        <f t="shared" si="2"/>
        <v>7</v>
      </c>
      <c r="G27" s="107">
        <f t="shared" si="2"/>
        <v>7</v>
      </c>
      <c r="H27" s="107">
        <f t="shared" si="2"/>
        <v>0</v>
      </c>
      <c r="I27" s="107">
        <f t="shared" si="2"/>
        <v>0</v>
      </c>
      <c r="J27" s="107">
        <f t="shared" si="2"/>
        <v>7</v>
      </c>
      <c r="K27" s="107">
        <f t="shared" si="2"/>
        <v>22.974</v>
      </c>
      <c r="L27" s="107">
        <f t="shared" si="2"/>
        <v>7</v>
      </c>
      <c r="M27" s="107">
        <f t="shared" si="2"/>
        <v>0</v>
      </c>
      <c r="N27" s="107">
        <f t="shared" si="2"/>
        <v>0</v>
      </c>
      <c r="O27" s="107">
        <f t="shared" si="2"/>
        <v>7</v>
      </c>
      <c r="P27" s="107">
        <f t="shared" si="2"/>
        <v>16.341999999999999</v>
      </c>
      <c r="Q27" s="107">
        <f>SUM(Q20:Q26)</f>
        <v>7</v>
      </c>
      <c r="R27" s="107">
        <f t="shared" ref="R27:CC27" si="3">SUM(R20:R26)</f>
        <v>1.008</v>
      </c>
      <c r="S27" s="107">
        <f t="shared" si="3"/>
        <v>0</v>
      </c>
      <c r="T27" s="107">
        <f t="shared" si="3"/>
        <v>9.3659999999999997</v>
      </c>
      <c r="U27" s="107">
        <f t="shared" si="3"/>
        <v>37.628</v>
      </c>
      <c r="V27" s="107">
        <f t="shared" si="3"/>
        <v>14.022</v>
      </c>
      <c r="W27" s="107">
        <f t="shared" si="3"/>
        <v>22.704000000000001</v>
      </c>
      <c r="X27" s="107">
        <f t="shared" si="3"/>
        <v>44.320999999999998</v>
      </c>
      <c r="Y27" s="107">
        <f t="shared" si="3"/>
        <v>33.185000000000002</v>
      </c>
      <c r="Z27" s="107">
        <f t="shared" si="3"/>
        <v>12.012</v>
      </c>
      <c r="AA27" s="107">
        <f t="shared" si="3"/>
        <v>22.635999999999999</v>
      </c>
      <c r="AB27" s="107">
        <f t="shared" si="3"/>
        <v>1.1910000000000001</v>
      </c>
      <c r="AC27" s="107">
        <f t="shared" si="3"/>
        <v>15.127000000000001</v>
      </c>
      <c r="AD27" s="107">
        <f t="shared" si="3"/>
        <v>14.954000000000001</v>
      </c>
      <c r="AE27" s="107">
        <f t="shared" si="3"/>
        <v>66.930999999999997</v>
      </c>
      <c r="AF27" s="107">
        <f t="shared" si="3"/>
        <v>7</v>
      </c>
      <c r="AG27" s="107">
        <f t="shared" si="3"/>
        <v>8.8160000000000007</v>
      </c>
      <c r="AH27" s="107">
        <f t="shared" si="3"/>
        <v>7.5490000000000004</v>
      </c>
      <c r="AI27" s="107">
        <f t="shared" si="3"/>
        <v>1.9319999999999999</v>
      </c>
      <c r="AJ27" s="107">
        <f t="shared" si="3"/>
        <v>0.77700000000000002</v>
      </c>
      <c r="AK27" s="107">
        <f t="shared" si="3"/>
        <v>3.7349999999999999</v>
      </c>
      <c r="AL27" s="107">
        <f t="shared" si="3"/>
        <v>1.0129999999999999</v>
      </c>
      <c r="AM27" s="107">
        <f t="shared" si="3"/>
        <v>0.65700000000000003</v>
      </c>
      <c r="AN27" s="107">
        <f t="shared" si="3"/>
        <v>1.2310000000000001</v>
      </c>
      <c r="AO27" s="107">
        <f t="shared" si="3"/>
        <v>7.8040000000000003</v>
      </c>
      <c r="AP27" s="107">
        <f t="shared" si="3"/>
        <v>6.0590000000000002</v>
      </c>
      <c r="AQ27" s="107">
        <f t="shared" si="3"/>
        <v>5.9080000000000004</v>
      </c>
      <c r="AR27" s="107">
        <f t="shared" si="3"/>
        <v>6.91</v>
      </c>
      <c r="AS27" s="107">
        <f t="shared" si="3"/>
        <v>6</v>
      </c>
      <c r="AT27" s="107">
        <f t="shared" si="3"/>
        <v>3.2249999999999996</v>
      </c>
      <c r="AU27" s="107">
        <f t="shared" si="3"/>
        <v>3.7769999999999997</v>
      </c>
      <c r="AV27" s="107">
        <f t="shared" si="3"/>
        <v>5.1660000000000004</v>
      </c>
      <c r="AW27" s="107">
        <f t="shared" si="3"/>
        <v>6.0670000000000002</v>
      </c>
      <c r="AX27" s="107">
        <f t="shared" si="3"/>
        <v>3.91</v>
      </c>
      <c r="AY27" s="107">
        <f t="shared" si="3"/>
        <v>1.294</v>
      </c>
      <c r="AZ27" s="107">
        <f t="shared" si="3"/>
        <v>2.8650000000000002</v>
      </c>
      <c r="BA27" s="107">
        <f t="shared" si="3"/>
        <v>5.5309999999999997</v>
      </c>
      <c r="BB27" s="107">
        <f t="shared" si="3"/>
        <v>6.7000000000000004E-2</v>
      </c>
      <c r="BC27" s="107">
        <f t="shared" si="3"/>
        <v>6.3680000000000003</v>
      </c>
      <c r="BD27" s="107">
        <f t="shared" si="3"/>
        <v>2.0539999999999998</v>
      </c>
      <c r="BE27" s="107">
        <f t="shared" si="3"/>
        <v>0</v>
      </c>
      <c r="BF27" s="107">
        <f t="shared" si="3"/>
        <v>1.82</v>
      </c>
      <c r="BG27" s="107">
        <f t="shared" si="3"/>
        <v>5.9649999999999999</v>
      </c>
      <c r="BH27" s="107">
        <f t="shared" si="3"/>
        <v>1.264</v>
      </c>
      <c r="BI27" s="107">
        <f t="shared" si="3"/>
        <v>9.0359999999999996</v>
      </c>
      <c r="BJ27" s="107">
        <f t="shared" si="3"/>
        <v>3.85</v>
      </c>
      <c r="BK27" s="107">
        <f t="shared" si="3"/>
        <v>1.7589999999999999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16.228999999999999</v>
      </c>
      <c r="BP27" s="107">
        <f t="shared" si="3"/>
        <v>16.376999999999999</v>
      </c>
      <c r="BQ27" s="107">
        <f t="shared" si="3"/>
        <v>13.38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141.44900000000001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64.733000000000004</v>
      </c>
      <c r="C31" s="94">
        <v>67.799000000000007</v>
      </c>
      <c r="D31" s="94">
        <v>68.834000000000003</v>
      </c>
      <c r="E31" s="94">
        <v>67.634</v>
      </c>
      <c r="F31" s="94">
        <v>65.135999999999996</v>
      </c>
      <c r="G31" s="94">
        <v>64.710999999999999</v>
      </c>
      <c r="H31" s="94">
        <v>64.483000000000004</v>
      </c>
      <c r="I31" s="94">
        <v>63.283000000000001</v>
      </c>
      <c r="J31" s="94">
        <v>52.692</v>
      </c>
      <c r="K31" s="94">
        <v>52.597000000000001</v>
      </c>
      <c r="L31" s="94">
        <v>52.024000000000001</v>
      </c>
      <c r="M31" s="94">
        <v>60.555999999999997</v>
      </c>
      <c r="N31" s="94">
        <v>60.536000000000001</v>
      </c>
      <c r="O31" s="94">
        <v>51.204000000000001</v>
      </c>
      <c r="P31" s="94">
        <v>52.018000000000001</v>
      </c>
      <c r="Q31" s="94">
        <v>50.265000000000001</v>
      </c>
      <c r="R31" s="94">
        <v>57.72</v>
      </c>
      <c r="S31" s="94">
        <v>60.927999999999997</v>
      </c>
      <c r="T31" s="94">
        <v>59.576999999999998</v>
      </c>
      <c r="U31" s="94">
        <v>52.802</v>
      </c>
      <c r="V31" s="94">
        <v>57.627000000000002</v>
      </c>
      <c r="W31" s="94">
        <v>58.210999999999999</v>
      </c>
      <c r="X31" s="94">
        <v>61.737000000000002</v>
      </c>
      <c r="Y31" s="94">
        <v>59.911999999999999</v>
      </c>
      <c r="Z31" s="94">
        <v>50.695999999999998</v>
      </c>
      <c r="AA31" s="94">
        <v>29.146000000000001</v>
      </c>
      <c r="AB31" s="94">
        <v>6.6970000000000001</v>
      </c>
      <c r="AC31" s="94">
        <v>33.319000000000003</v>
      </c>
      <c r="AD31" s="94">
        <v>35.811999999999998</v>
      </c>
      <c r="AE31" s="94">
        <v>74.521000000000001</v>
      </c>
      <c r="AF31" s="94">
        <v>38.064999999999998</v>
      </c>
      <c r="AG31" s="94">
        <v>33.822000000000003</v>
      </c>
      <c r="AH31" s="94">
        <v>59.905000000000001</v>
      </c>
      <c r="AI31" s="94">
        <v>106.92</v>
      </c>
      <c r="AJ31" s="94">
        <v>101.977</v>
      </c>
      <c r="AK31" s="94">
        <v>101.66500000000001</v>
      </c>
      <c r="AL31" s="94">
        <v>65.992999999999995</v>
      </c>
      <c r="AM31" s="94">
        <v>55.837000000000003</v>
      </c>
      <c r="AN31" s="94">
        <v>44.241</v>
      </c>
      <c r="AO31" s="94">
        <v>27.797999999999998</v>
      </c>
      <c r="AP31" s="94">
        <v>32.656999999999996</v>
      </c>
      <c r="AQ31" s="94">
        <v>24.251999999999999</v>
      </c>
      <c r="AR31" s="94">
        <v>33.698999999999998</v>
      </c>
      <c r="AS31" s="94">
        <v>34.127000000000002</v>
      </c>
      <c r="AT31" s="94">
        <v>58.685000000000002</v>
      </c>
      <c r="AU31" s="94">
        <v>60.993000000000002</v>
      </c>
      <c r="AV31" s="94">
        <v>53.49</v>
      </c>
      <c r="AW31" s="94">
        <v>61.091999999999999</v>
      </c>
      <c r="AX31" s="94">
        <v>55.853999999999999</v>
      </c>
      <c r="AY31" s="94">
        <v>36.122</v>
      </c>
      <c r="AZ31" s="94">
        <v>51.244999999999997</v>
      </c>
      <c r="BA31" s="94">
        <v>72.307000000000002</v>
      </c>
      <c r="BB31" s="94">
        <v>48.067</v>
      </c>
      <c r="BC31" s="94">
        <v>66.88</v>
      </c>
      <c r="BD31" s="94">
        <v>92.528999999999996</v>
      </c>
      <c r="BE31" s="94">
        <v>93.412999999999997</v>
      </c>
      <c r="BF31" s="94">
        <v>69.948999999999998</v>
      </c>
      <c r="BG31" s="94">
        <v>61.540999999999997</v>
      </c>
      <c r="BH31" s="94">
        <v>44.03</v>
      </c>
      <c r="BI31" s="94">
        <v>21.96</v>
      </c>
      <c r="BJ31" s="94">
        <v>30.762</v>
      </c>
      <c r="BK31" s="94">
        <v>23.206</v>
      </c>
      <c r="BL31" s="94">
        <v>17.884</v>
      </c>
      <c r="BM31" s="94">
        <v>4.7690000000000001</v>
      </c>
      <c r="BN31" s="94">
        <v>38.822000000000003</v>
      </c>
      <c r="BO31" s="94">
        <v>37.954000000000001</v>
      </c>
      <c r="BP31" s="94">
        <v>38.054000000000002</v>
      </c>
      <c r="BQ31" s="94">
        <v>37.753999999999998</v>
      </c>
      <c r="BR31" s="94">
        <v>13.927</v>
      </c>
      <c r="BS31" s="94">
        <v>13.602</v>
      </c>
      <c r="BT31" s="94">
        <v>12.803000000000001</v>
      </c>
      <c r="BU31" s="94">
        <v>18.390999999999998</v>
      </c>
      <c r="BV31" s="94">
        <v>16.273</v>
      </c>
      <c r="BW31" s="94">
        <v>15.425000000000001</v>
      </c>
      <c r="BX31" s="94">
        <v>15.499000000000001</v>
      </c>
      <c r="BY31" s="94">
        <v>17.135999999999999</v>
      </c>
      <c r="BZ31" s="94">
        <v>21.47</v>
      </c>
      <c r="CA31" s="94">
        <v>26.716999999999999</v>
      </c>
      <c r="CB31" s="94">
        <v>22.855</v>
      </c>
      <c r="CC31" s="94">
        <v>29.783000000000001</v>
      </c>
      <c r="CD31" s="94">
        <v>18.922999999999998</v>
      </c>
      <c r="CE31" s="94">
        <v>17.326000000000001</v>
      </c>
      <c r="CF31" s="94">
        <v>17.477</v>
      </c>
      <c r="CG31" s="94">
        <v>21.004000000000001</v>
      </c>
      <c r="CH31" s="94">
        <v>22.370999999999999</v>
      </c>
      <c r="CI31" s="94">
        <v>29.12</v>
      </c>
      <c r="CJ31" s="94">
        <v>31.492999999999999</v>
      </c>
      <c r="CK31" s="94">
        <v>33.01</v>
      </c>
      <c r="CL31" s="94">
        <v>36</v>
      </c>
      <c r="CM31" s="94">
        <v>36.866999999999997</v>
      </c>
      <c r="CN31" s="94">
        <v>32.518000000000001</v>
      </c>
      <c r="CO31" s="94">
        <v>36</v>
      </c>
      <c r="CP31" s="94">
        <v>14.680999999999999</v>
      </c>
      <c r="CQ31" s="94">
        <v>6.1989999999999998</v>
      </c>
      <c r="CR31" s="94">
        <v>4.2350000000000003</v>
      </c>
      <c r="CS31" s="94">
        <v>3.78</v>
      </c>
      <c r="CT31" s="95"/>
      <c r="CU31" s="95"/>
      <c r="CV31" s="95"/>
      <c r="CW31" s="96"/>
      <c r="CX31" s="97">
        <f t="array" ref="CX31">SUMPRODUCT(B31:CW31*0.25)</f>
        <v>1045.1037499999995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64.733000000000004</v>
      </c>
      <c r="C33" s="77">
        <f t="shared" ref="C33:BN33" si="5">SUM(C30:C32)</f>
        <v>67.799000000000007</v>
      </c>
      <c r="D33" s="77">
        <f t="shared" si="5"/>
        <v>68.834000000000003</v>
      </c>
      <c r="E33" s="77">
        <f t="shared" si="5"/>
        <v>67.634</v>
      </c>
      <c r="F33" s="77">
        <f t="shared" si="5"/>
        <v>65.135999999999996</v>
      </c>
      <c r="G33" s="77">
        <f t="shared" si="5"/>
        <v>64.710999999999999</v>
      </c>
      <c r="H33" s="77">
        <f t="shared" si="5"/>
        <v>64.483000000000004</v>
      </c>
      <c r="I33" s="77">
        <f t="shared" si="5"/>
        <v>63.283000000000001</v>
      </c>
      <c r="J33" s="77">
        <f t="shared" si="5"/>
        <v>52.692</v>
      </c>
      <c r="K33" s="77">
        <f t="shared" si="5"/>
        <v>52.597000000000001</v>
      </c>
      <c r="L33" s="77">
        <f t="shared" si="5"/>
        <v>52.024000000000001</v>
      </c>
      <c r="M33" s="77">
        <f t="shared" si="5"/>
        <v>60.555999999999997</v>
      </c>
      <c r="N33" s="77">
        <f t="shared" si="5"/>
        <v>60.536000000000001</v>
      </c>
      <c r="O33" s="77">
        <f t="shared" si="5"/>
        <v>51.204000000000001</v>
      </c>
      <c r="P33" s="77">
        <f t="shared" si="5"/>
        <v>52.018000000000001</v>
      </c>
      <c r="Q33" s="77">
        <f t="shared" si="5"/>
        <v>50.265000000000001</v>
      </c>
      <c r="R33" s="77">
        <f t="shared" si="5"/>
        <v>57.72</v>
      </c>
      <c r="S33" s="77">
        <f t="shared" si="5"/>
        <v>60.927999999999997</v>
      </c>
      <c r="T33" s="77">
        <f t="shared" si="5"/>
        <v>59.576999999999998</v>
      </c>
      <c r="U33" s="77">
        <f t="shared" si="5"/>
        <v>52.802</v>
      </c>
      <c r="V33" s="77">
        <f t="shared" si="5"/>
        <v>57.627000000000002</v>
      </c>
      <c r="W33" s="77">
        <f t="shared" si="5"/>
        <v>58.210999999999999</v>
      </c>
      <c r="X33" s="77">
        <f t="shared" si="5"/>
        <v>61.737000000000002</v>
      </c>
      <c r="Y33" s="77">
        <f t="shared" si="5"/>
        <v>59.911999999999999</v>
      </c>
      <c r="Z33" s="77">
        <f t="shared" si="5"/>
        <v>50.695999999999998</v>
      </c>
      <c r="AA33" s="77">
        <f t="shared" si="5"/>
        <v>29.146000000000001</v>
      </c>
      <c r="AB33" s="77">
        <f t="shared" si="5"/>
        <v>6.6970000000000001</v>
      </c>
      <c r="AC33" s="77">
        <f t="shared" si="5"/>
        <v>33.319000000000003</v>
      </c>
      <c r="AD33" s="77">
        <f t="shared" si="5"/>
        <v>35.811999999999998</v>
      </c>
      <c r="AE33" s="77">
        <f t="shared" si="5"/>
        <v>74.521000000000001</v>
      </c>
      <c r="AF33" s="77">
        <f t="shared" si="5"/>
        <v>38.064999999999998</v>
      </c>
      <c r="AG33" s="77">
        <f t="shared" si="5"/>
        <v>33.822000000000003</v>
      </c>
      <c r="AH33" s="77">
        <f t="shared" si="5"/>
        <v>59.905000000000001</v>
      </c>
      <c r="AI33" s="77">
        <f t="shared" si="5"/>
        <v>106.92</v>
      </c>
      <c r="AJ33" s="77">
        <f t="shared" si="5"/>
        <v>101.977</v>
      </c>
      <c r="AK33" s="77">
        <f t="shared" si="5"/>
        <v>101.66500000000001</v>
      </c>
      <c r="AL33" s="77">
        <f t="shared" si="5"/>
        <v>65.992999999999995</v>
      </c>
      <c r="AM33" s="77">
        <f t="shared" si="5"/>
        <v>55.837000000000003</v>
      </c>
      <c r="AN33" s="77">
        <f t="shared" si="5"/>
        <v>44.241</v>
      </c>
      <c r="AO33" s="77">
        <f t="shared" si="5"/>
        <v>27.797999999999998</v>
      </c>
      <c r="AP33" s="77">
        <f t="shared" si="5"/>
        <v>32.656999999999996</v>
      </c>
      <c r="AQ33" s="77">
        <f t="shared" si="5"/>
        <v>24.251999999999999</v>
      </c>
      <c r="AR33" s="77">
        <f t="shared" si="5"/>
        <v>33.698999999999998</v>
      </c>
      <c r="AS33" s="77">
        <f t="shared" si="5"/>
        <v>34.127000000000002</v>
      </c>
      <c r="AT33" s="77">
        <f t="shared" si="5"/>
        <v>58.685000000000002</v>
      </c>
      <c r="AU33" s="77">
        <f t="shared" si="5"/>
        <v>60.993000000000002</v>
      </c>
      <c r="AV33" s="77">
        <f t="shared" si="5"/>
        <v>53.49</v>
      </c>
      <c r="AW33" s="77">
        <f t="shared" si="5"/>
        <v>61.091999999999999</v>
      </c>
      <c r="AX33" s="77">
        <f t="shared" si="5"/>
        <v>55.853999999999999</v>
      </c>
      <c r="AY33" s="77">
        <f t="shared" si="5"/>
        <v>36.122</v>
      </c>
      <c r="AZ33" s="77">
        <f t="shared" si="5"/>
        <v>51.244999999999997</v>
      </c>
      <c r="BA33" s="77">
        <f t="shared" si="5"/>
        <v>72.307000000000002</v>
      </c>
      <c r="BB33" s="77">
        <f t="shared" si="5"/>
        <v>48.067</v>
      </c>
      <c r="BC33" s="77">
        <f t="shared" si="5"/>
        <v>66.88</v>
      </c>
      <c r="BD33" s="77">
        <f t="shared" si="5"/>
        <v>92.528999999999996</v>
      </c>
      <c r="BE33" s="77">
        <f t="shared" si="5"/>
        <v>93.412999999999997</v>
      </c>
      <c r="BF33" s="77">
        <f t="shared" si="5"/>
        <v>69.948999999999998</v>
      </c>
      <c r="BG33" s="77">
        <f t="shared" si="5"/>
        <v>61.540999999999997</v>
      </c>
      <c r="BH33" s="77">
        <f t="shared" si="5"/>
        <v>44.03</v>
      </c>
      <c r="BI33" s="77">
        <f t="shared" si="5"/>
        <v>21.96</v>
      </c>
      <c r="BJ33" s="77">
        <f t="shared" si="5"/>
        <v>30.762</v>
      </c>
      <c r="BK33" s="77">
        <f t="shared" si="5"/>
        <v>23.206</v>
      </c>
      <c r="BL33" s="77">
        <f t="shared" si="5"/>
        <v>17.884</v>
      </c>
      <c r="BM33" s="77">
        <f t="shared" si="5"/>
        <v>4.7690000000000001</v>
      </c>
      <c r="BN33" s="77">
        <f t="shared" si="5"/>
        <v>38.822000000000003</v>
      </c>
      <c r="BO33" s="77">
        <f t="shared" ref="BO33:CW33" si="6">SUM(BO30:BO32)</f>
        <v>37.954000000000001</v>
      </c>
      <c r="BP33" s="77">
        <f t="shared" si="6"/>
        <v>38.054000000000002</v>
      </c>
      <c r="BQ33" s="77">
        <f t="shared" si="6"/>
        <v>37.753999999999998</v>
      </c>
      <c r="BR33" s="77">
        <f t="shared" si="6"/>
        <v>13.927</v>
      </c>
      <c r="BS33" s="77">
        <f t="shared" si="6"/>
        <v>13.602</v>
      </c>
      <c r="BT33" s="77">
        <f t="shared" si="6"/>
        <v>12.803000000000001</v>
      </c>
      <c r="BU33" s="77">
        <f t="shared" si="6"/>
        <v>18.390999999999998</v>
      </c>
      <c r="BV33" s="77">
        <f t="shared" si="6"/>
        <v>16.273</v>
      </c>
      <c r="BW33" s="77">
        <f t="shared" si="6"/>
        <v>15.425000000000001</v>
      </c>
      <c r="BX33" s="77">
        <f t="shared" si="6"/>
        <v>15.499000000000001</v>
      </c>
      <c r="BY33" s="77">
        <f t="shared" si="6"/>
        <v>17.135999999999999</v>
      </c>
      <c r="BZ33" s="77">
        <f t="shared" si="6"/>
        <v>21.47</v>
      </c>
      <c r="CA33" s="77">
        <f t="shared" si="6"/>
        <v>26.716999999999999</v>
      </c>
      <c r="CB33" s="77">
        <f t="shared" si="6"/>
        <v>22.855</v>
      </c>
      <c r="CC33" s="77">
        <f t="shared" si="6"/>
        <v>29.783000000000001</v>
      </c>
      <c r="CD33" s="77">
        <f t="shared" si="6"/>
        <v>18.922999999999998</v>
      </c>
      <c r="CE33" s="77">
        <f t="shared" si="6"/>
        <v>17.326000000000001</v>
      </c>
      <c r="CF33" s="77">
        <f t="shared" si="6"/>
        <v>17.477</v>
      </c>
      <c r="CG33" s="77">
        <f t="shared" si="6"/>
        <v>21.004000000000001</v>
      </c>
      <c r="CH33" s="77">
        <f t="shared" si="6"/>
        <v>22.370999999999999</v>
      </c>
      <c r="CI33" s="77">
        <f t="shared" si="6"/>
        <v>29.12</v>
      </c>
      <c r="CJ33" s="77">
        <f t="shared" si="6"/>
        <v>31.492999999999999</v>
      </c>
      <c r="CK33" s="77">
        <f t="shared" si="6"/>
        <v>33.01</v>
      </c>
      <c r="CL33" s="77">
        <f t="shared" si="6"/>
        <v>36</v>
      </c>
      <c r="CM33" s="77">
        <f t="shared" si="6"/>
        <v>36.866999999999997</v>
      </c>
      <c r="CN33" s="77">
        <f t="shared" si="6"/>
        <v>32.518000000000001</v>
      </c>
      <c r="CO33" s="77">
        <f t="shared" si="6"/>
        <v>36</v>
      </c>
      <c r="CP33" s="77">
        <f t="shared" si="6"/>
        <v>14.680999999999999</v>
      </c>
      <c r="CQ33" s="77">
        <f t="shared" si="6"/>
        <v>6.1989999999999998</v>
      </c>
      <c r="CR33" s="77">
        <f t="shared" si="6"/>
        <v>4.2350000000000003</v>
      </c>
      <c r="CS33" s="77">
        <f t="shared" si="6"/>
        <v>3.78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1045.1037499999995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0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0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>
        <f>B17+B27+B41</f>
        <v>64.733000000000004</v>
      </c>
      <c r="C53" s="107">
        <f t="shared" ref="C53:BN53" si="13">C17+C27+C41</f>
        <v>67.799000000000007</v>
      </c>
      <c r="D53" s="107">
        <f t="shared" si="13"/>
        <v>68.834000000000003</v>
      </c>
      <c r="E53" s="107">
        <f t="shared" si="13"/>
        <v>67.634</v>
      </c>
      <c r="F53" s="107">
        <f t="shared" si="13"/>
        <v>65.135999999999996</v>
      </c>
      <c r="G53" s="107">
        <f t="shared" si="13"/>
        <v>64.710999999999999</v>
      </c>
      <c r="H53" s="107">
        <f t="shared" si="13"/>
        <v>64.483000000000004</v>
      </c>
      <c r="I53" s="107">
        <f t="shared" si="13"/>
        <v>63.283000000000001</v>
      </c>
      <c r="J53" s="107">
        <f t="shared" si="13"/>
        <v>52.692</v>
      </c>
      <c r="K53" s="107">
        <f t="shared" si="13"/>
        <v>52.597000000000001</v>
      </c>
      <c r="L53" s="107">
        <f t="shared" si="13"/>
        <v>52.023999999999994</v>
      </c>
      <c r="M53" s="107">
        <f t="shared" si="13"/>
        <v>60.555999999999997</v>
      </c>
      <c r="N53" s="107">
        <f t="shared" si="13"/>
        <v>60.535999999999994</v>
      </c>
      <c r="O53" s="107">
        <f t="shared" si="13"/>
        <v>51.204000000000001</v>
      </c>
      <c r="P53" s="107">
        <f t="shared" si="13"/>
        <v>52.018000000000001</v>
      </c>
      <c r="Q53" s="107">
        <f t="shared" si="13"/>
        <v>50.264999999999993</v>
      </c>
      <c r="R53" s="107">
        <f t="shared" si="13"/>
        <v>57.72</v>
      </c>
      <c r="S53" s="107">
        <f t="shared" si="13"/>
        <v>60.927999999999997</v>
      </c>
      <c r="T53" s="107">
        <f t="shared" si="13"/>
        <v>59.577000000000005</v>
      </c>
      <c r="U53" s="107">
        <f t="shared" si="13"/>
        <v>52.802</v>
      </c>
      <c r="V53" s="107">
        <f t="shared" si="13"/>
        <v>57.627000000000002</v>
      </c>
      <c r="W53" s="107">
        <f t="shared" si="13"/>
        <v>58.211000000000006</v>
      </c>
      <c r="X53" s="107">
        <f t="shared" si="13"/>
        <v>61.736999999999995</v>
      </c>
      <c r="Y53" s="107">
        <f t="shared" si="13"/>
        <v>59.912000000000006</v>
      </c>
      <c r="Z53" s="107">
        <f t="shared" si="13"/>
        <v>50.695999999999998</v>
      </c>
      <c r="AA53" s="107">
        <f t="shared" si="13"/>
        <v>29.146000000000001</v>
      </c>
      <c r="AB53" s="107">
        <f t="shared" si="13"/>
        <v>6.6970000000000001</v>
      </c>
      <c r="AC53" s="107">
        <f t="shared" si="13"/>
        <v>33.319000000000003</v>
      </c>
      <c r="AD53" s="107">
        <f t="shared" si="13"/>
        <v>35.811999999999998</v>
      </c>
      <c r="AE53" s="107">
        <f t="shared" si="13"/>
        <v>74.521000000000001</v>
      </c>
      <c r="AF53" s="107">
        <f t="shared" si="13"/>
        <v>38.064999999999998</v>
      </c>
      <c r="AG53" s="107">
        <f t="shared" si="13"/>
        <v>33.822000000000003</v>
      </c>
      <c r="AH53" s="107">
        <f t="shared" si="13"/>
        <v>59.904999999999994</v>
      </c>
      <c r="AI53" s="107">
        <f t="shared" si="13"/>
        <v>106.92</v>
      </c>
      <c r="AJ53" s="107">
        <f t="shared" si="13"/>
        <v>101.977</v>
      </c>
      <c r="AK53" s="107">
        <f t="shared" si="13"/>
        <v>101.66500000000001</v>
      </c>
      <c r="AL53" s="107">
        <f t="shared" si="13"/>
        <v>65.993000000000009</v>
      </c>
      <c r="AM53" s="107">
        <f t="shared" si="13"/>
        <v>55.837000000000003</v>
      </c>
      <c r="AN53" s="107">
        <f t="shared" si="13"/>
        <v>44.241</v>
      </c>
      <c r="AO53" s="107">
        <f t="shared" si="13"/>
        <v>27.798000000000002</v>
      </c>
      <c r="AP53" s="107">
        <f t="shared" si="13"/>
        <v>32.656999999999996</v>
      </c>
      <c r="AQ53" s="107">
        <f t="shared" si="13"/>
        <v>24.252000000000002</v>
      </c>
      <c r="AR53" s="107">
        <f t="shared" si="13"/>
        <v>33.698999999999998</v>
      </c>
      <c r="AS53" s="107">
        <f t="shared" si="13"/>
        <v>34.126999999999995</v>
      </c>
      <c r="AT53" s="107">
        <f t="shared" si="13"/>
        <v>58.685000000000002</v>
      </c>
      <c r="AU53" s="107">
        <f t="shared" si="13"/>
        <v>60.993000000000002</v>
      </c>
      <c r="AV53" s="107">
        <f t="shared" si="13"/>
        <v>53.489999999999995</v>
      </c>
      <c r="AW53" s="107">
        <f t="shared" si="13"/>
        <v>61.091999999999999</v>
      </c>
      <c r="AX53" s="107">
        <f t="shared" si="13"/>
        <v>55.853999999999999</v>
      </c>
      <c r="AY53" s="107">
        <f t="shared" si="13"/>
        <v>36.122</v>
      </c>
      <c r="AZ53" s="107">
        <f t="shared" si="13"/>
        <v>51.245000000000005</v>
      </c>
      <c r="BA53" s="107">
        <f t="shared" si="13"/>
        <v>72.307000000000002</v>
      </c>
      <c r="BB53" s="107">
        <f t="shared" si="13"/>
        <v>48.067</v>
      </c>
      <c r="BC53" s="107">
        <f t="shared" si="13"/>
        <v>66.88</v>
      </c>
      <c r="BD53" s="107">
        <f t="shared" si="13"/>
        <v>92.528999999999996</v>
      </c>
      <c r="BE53" s="107">
        <f t="shared" si="13"/>
        <v>93.412999999999997</v>
      </c>
      <c r="BF53" s="107">
        <f t="shared" si="13"/>
        <v>69.948999999999984</v>
      </c>
      <c r="BG53" s="107">
        <f t="shared" si="13"/>
        <v>61.540999999999997</v>
      </c>
      <c r="BH53" s="107">
        <f t="shared" si="13"/>
        <v>44.03</v>
      </c>
      <c r="BI53" s="107">
        <f t="shared" si="13"/>
        <v>21.96</v>
      </c>
      <c r="BJ53" s="107">
        <f t="shared" si="13"/>
        <v>30.762</v>
      </c>
      <c r="BK53" s="107">
        <f t="shared" si="13"/>
        <v>23.206</v>
      </c>
      <c r="BL53" s="107">
        <f t="shared" si="13"/>
        <v>17.884</v>
      </c>
      <c r="BM53" s="107">
        <f t="shared" si="13"/>
        <v>4.7690000000000001</v>
      </c>
      <c r="BN53" s="107">
        <f t="shared" si="13"/>
        <v>38.821999999999996</v>
      </c>
      <c r="BO53" s="107">
        <f t="shared" ref="BO53:CX53" si="14">BO17+BO27+BO41</f>
        <v>37.954000000000001</v>
      </c>
      <c r="BP53" s="107">
        <f t="shared" si="14"/>
        <v>38.054000000000002</v>
      </c>
      <c r="BQ53" s="107">
        <f t="shared" si="14"/>
        <v>37.753999999999998</v>
      </c>
      <c r="BR53" s="107">
        <f t="shared" si="14"/>
        <v>13.927</v>
      </c>
      <c r="BS53" s="107">
        <f t="shared" si="14"/>
        <v>13.602</v>
      </c>
      <c r="BT53" s="107">
        <f t="shared" si="14"/>
        <v>12.803000000000001</v>
      </c>
      <c r="BU53" s="107">
        <f t="shared" si="14"/>
        <v>18.391000000000002</v>
      </c>
      <c r="BV53" s="107">
        <f t="shared" si="14"/>
        <v>16.273</v>
      </c>
      <c r="BW53" s="107">
        <f t="shared" si="14"/>
        <v>15.425000000000001</v>
      </c>
      <c r="BX53" s="107">
        <f t="shared" si="14"/>
        <v>15.499000000000001</v>
      </c>
      <c r="BY53" s="107">
        <f t="shared" si="14"/>
        <v>17.135999999999999</v>
      </c>
      <c r="BZ53" s="107">
        <f t="shared" si="14"/>
        <v>21.47</v>
      </c>
      <c r="CA53" s="107">
        <f t="shared" si="14"/>
        <v>26.717000000000002</v>
      </c>
      <c r="CB53" s="107">
        <f t="shared" si="14"/>
        <v>22.855</v>
      </c>
      <c r="CC53" s="107">
        <f t="shared" si="14"/>
        <v>29.783000000000001</v>
      </c>
      <c r="CD53" s="107">
        <f t="shared" si="14"/>
        <v>18.922999999999998</v>
      </c>
      <c r="CE53" s="107">
        <f t="shared" si="14"/>
        <v>17.326000000000001</v>
      </c>
      <c r="CF53" s="107">
        <f t="shared" si="14"/>
        <v>17.477</v>
      </c>
      <c r="CG53" s="107">
        <f t="shared" si="14"/>
        <v>21.003999999999998</v>
      </c>
      <c r="CH53" s="107">
        <f t="shared" si="14"/>
        <v>22.370999999999999</v>
      </c>
      <c r="CI53" s="107">
        <f t="shared" si="14"/>
        <v>29.12</v>
      </c>
      <c r="CJ53" s="107">
        <f t="shared" si="14"/>
        <v>31.492999999999999</v>
      </c>
      <c r="CK53" s="107">
        <f t="shared" si="14"/>
        <v>33.01</v>
      </c>
      <c r="CL53" s="107">
        <f t="shared" si="14"/>
        <v>36</v>
      </c>
      <c r="CM53" s="107">
        <f t="shared" si="14"/>
        <v>36.866999999999997</v>
      </c>
      <c r="CN53" s="107">
        <f t="shared" si="14"/>
        <v>32.518000000000001</v>
      </c>
      <c r="CO53" s="107">
        <f t="shared" si="14"/>
        <v>36</v>
      </c>
      <c r="CP53" s="107">
        <f t="shared" si="14"/>
        <v>14.680999999999999</v>
      </c>
      <c r="CQ53" s="107">
        <f t="shared" si="14"/>
        <v>6.1989999999999998</v>
      </c>
      <c r="CR53" s="107">
        <f t="shared" si="14"/>
        <v>4.2350000000000003</v>
      </c>
      <c r="CS53" s="107">
        <f t="shared" si="14"/>
        <v>3.78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1045.10375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45982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64.733000000000004</v>
      </c>
      <c r="C5" s="25">
        <v>67.799000000000007</v>
      </c>
      <c r="D5" s="25">
        <v>68.834000000000003</v>
      </c>
      <c r="E5" s="25">
        <v>67.634</v>
      </c>
      <c r="F5" s="25">
        <v>65.135999999999996</v>
      </c>
      <c r="G5" s="25">
        <v>64.710999999999999</v>
      </c>
      <c r="H5" s="25">
        <v>64.483000000000004</v>
      </c>
      <c r="I5" s="25">
        <v>63.283000000000001</v>
      </c>
      <c r="J5" s="25">
        <v>52.692</v>
      </c>
      <c r="K5" s="25">
        <v>52.597000000000001</v>
      </c>
      <c r="L5" s="25">
        <v>52.024000000000001</v>
      </c>
      <c r="M5" s="25">
        <v>60.555999999999997</v>
      </c>
      <c r="N5" s="25">
        <v>60.536000000000001</v>
      </c>
      <c r="O5" s="25">
        <v>51.204000000000001</v>
      </c>
      <c r="P5" s="25">
        <v>52.018000000000001</v>
      </c>
      <c r="Q5" s="25">
        <v>50.265000000000001</v>
      </c>
      <c r="R5" s="25">
        <v>57.72</v>
      </c>
      <c r="S5" s="25">
        <v>60.927999999999997</v>
      </c>
      <c r="T5" s="25">
        <v>59.576999999999998</v>
      </c>
      <c r="U5" s="25">
        <v>52.802</v>
      </c>
      <c r="V5" s="25">
        <v>57.627000000000002</v>
      </c>
      <c r="W5" s="25">
        <v>58.210999999999999</v>
      </c>
      <c r="X5" s="25">
        <v>61.737000000000002</v>
      </c>
      <c r="Y5" s="25">
        <v>59.911999999999999</v>
      </c>
      <c r="Z5" s="25">
        <v>50.695</v>
      </c>
      <c r="AA5" s="25">
        <v>29.145</v>
      </c>
      <c r="AB5" s="25">
        <v>6.6959999999999997</v>
      </c>
      <c r="AC5" s="25">
        <v>33.319000000000003</v>
      </c>
      <c r="AD5" s="25">
        <v>35.811999999999998</v>
      </c>
      <c r="AE5" s="25">
        <v>74.521000000000001</v>
      </c>
      <c r="AF5" s="25">
        <v>38.064999999999998</v>
      </c>
      <c r="AG5" s="25">
        <v>33.822000000000003</v>
      </c>
      <c r="AH5" s="25">
        <v>59.905000000000001</v>
      </c>
      <c r="AI5" s="25">
        <v>106.92</v>
      </c>
      <c r="AJ5" s="25">
        <v>101.977</v>
      </c>
      <c r="AK5" s="25">
        <v>101.66500000000001</v>
      </c>
      <c r="AL5" s="25">
        <v>65.992999999999995</v>
      </c>
      <c r="AM5" s="25">
        <v>55.837000000000003</v>
      </c>
      <c r="AN5" s="25">
        <v>44.241</v>
      </c>
      <c r="AO5" s="25">
        <v>27.797999999999998</v>
      </c>
      <c r="AP5" s="25">
        <v>32.656999999999996</v>
      </c>
      <c r="AQ5" s="25">
        <v>24.251999999999999</v>
      </c>
      <c r="AR5" s="25">
        <v>33.698999999999998</v>
      </c>
      <c r="AS5" s="25">
        <v>34.127000000000002</v>
      </c>
      <c r="AT5" s="25">
        <v>58.685000000000002</v>
      </c>
      <c r="AU5" s="25">
        <v>60.993000000000002</v>
      </c>
      <c r="AV5" s="25">
        <v>53.49</v>
      </c>
      <c r="AW5" s="25">
        <v>61.091999999999999</v>
      </c>
      <c r="AX5" s="25">
        <v>55.853999999999999</v>
      </c>
      <c r="AY5" s="25">
        <v>36.122</v>
      </c>
      <c r="AZ5" s="25">
        <v>51.244999999999997</v>
      </c>
      <c r="BA5" s="25">
        <v>72.307000000000002</v>
      </c>
      <c r="BB5" s="25">
        <v>48.067</v>
      </c>
      <c r="BC5" s="25">
        <v>66.88</v>
      </c>
      <c r="BD5" s="25">
        <v>92.528999999999996</v>
      </c>
      <c r="BE5" s="25">
        <v>93.412999999999997</v>
      </c>
      <c r="BF5" s="25">
        <v>69.948999999999998</v>
      </c>
      <c r="BG5" s="25">
        <v>61.540999999999997</v>
      </c>
      <c r="BH5" s="25">
        <v>44.03</v>
      </c>
      <c r="BI5" s="25">
        <v>21.96</v>
      </c>
      <c r="BJ5" s="25">
        <v>30.762</v>
      </c>
      <c r="BK5" s="25">
        <v>23.206</v>
      </c>
      <c r="BL5" s="25">
        <v>17.884</v>
      </c>
      <c r="BM5" s="25">
        <v>4.7690000000000001</v>
      </c>
      <c r="BN5" s="25">
        <v>38.868000000000002</v>
      </c>
      <c r="BO5" s="25">
        <v>38</v>
      </c>
      <c r="BP5" s="25">
        <v>38.1</v>
      </c>
      <c r="BQ5" s="25">
        <v>37.799999999999997</v>
      </c>
      <c r="BR5" s="25">
        <v>13.927</v>
      </c>
      <c r="BS5" s="25">
        <v>13.602</v>
      </c>
      <c r="BT5" s="25">
        <v>12.803000000000001</v>
      </c>
      <c r="BU5" s="25">
        <v>18.390999999999998</v>
      </c>
      <c r="BV5" s="25">
        <v>16.273</v>
      </c>
      <c r="BW5" s="25">
        <v>15.425000000000001</v>
      </c>
      <c r="BX5" s="25">
        <v>15.499000000000001</v>
      </c>
      <c r="BY5" s="25">
        <v>17.135999999999999</v>
      </c>
      <c r="BZ5" s="25">
        <v>21.47</v>
      </c>
      <c r="CA5" s="25">
        <v>26.716999999999999</v>
      </c>
      <c r="CB5" s="25">
        <v>22.855</v>
      </c>
      <c r="CC5" s="25">
        <v>29.783000000000001</v>
      </c>
      <c r="CD5" s="25">
        <v>18.922999999999998</v>
      </c>
      <c r="CE5" s="25">
        <v>17.326000000000001</v>
      </c>
      <c r="CF5" s="25">
        <v>17.477</v>
      </c>
      <c r="CG5" s="25">
        <v>21.004000000000001</v>
      </c>
      <c r="CH5" s="25">
        <v>22.370999999999999</v>
      </c>
      <c r="CI5" s="25">
        <v>29.12</v>
      </c>
      <c r="CJ5" s="25">
        <v>31.492999999999999</v>
      </c>
      <c r="CK5" s="25">
        <v>33.01</v>
      </c>
      <c r="CL5" s="25">
        <v>36</v>
      </c>
      <c r="CM5" s="25">
        <v>36.866999999999997</v>
      </c>
      <c r="CN5" s="25">
        <v>32.518000000000001</v>
      </c>
      <c r="CO5" s="25">
        <v>36</v>
      </c>
      <c r="CP5" s="25">
        <v>14.680999999999999</v>
      </c>
      <c r="CQ5" s="25">
        <v>6.1989999999999998</v>
      </c>
      <c r="CR5" s="25">
        <v>4.2350000000000003</v>
      </c>
      <c r="CS5" s="25">
        <v>3.78</v>
      </c>
      <c r="CT5" s="26"/>
      <c r="CU5" s="26"/>
      <c r="CV5" s="26"/>
      <c r="CW5" s="27"/>
      <c r="CX5" s="28">
        <f t="array" ref="CX5">SUMPRODUCT(B5:CW5*0.25)</f>
        <v>1045.1489999999994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79.77</v>
      </c>
      <c r="C8" s="37">
        <v>82.96</v>
      </c>
      <c r="D8" s="37">
        <v>86.31</v>
      </c>
      <c r="E8" s="37">
        <v>81.349999999999994</v>
      </c>
      <c r="F8" s="37">
        <v>80.34</v>
      </c>
      <c r="G8" s="37">
        <v>80.45</v>
      </c>
      <c r="H8" s="37">
        <v>81.75</v>
      </c>
      <c r="I8" s="37">
        <v>81.540000000000006</v>
      </c>
      <c r="J8" s="37">
        <v>78.42</v>
      </c>
      <c r="K8" s="37">
        <v>77</v>
      </c>
      <c r="L8" s="37">
        <v>78.34</v>
      </c>
      <c r="M8" s="37">
        <v>80.05</v>
      </c>
      <c r="N8" s="37">
        <v>80.05</v>
      </c>
      <c r="O8" s="37">
        <v>78.27</v>
      </c>
      <c r="P8" s="37">
        <v>77.489999999999995</v>
      </c>
      <c r="Q8" s="37">
        <v>78.27</v>
      </c>
      <c r="R8" s="37">
        <v>79.569999999999993</v>
      </c>
      <c r="S8" s="37">
        <v>80.099999999999994</v>
      </c>
      <c r="T8" s="37">
        <v>78.959999999999994</v>
      </c>
      <c r="U8" s="37">
        <v>77</v>
      </c>
      <c r="V8" s="37">
        <v>90.17</v>
      </c>
      <c r="W8" s="37">
        <v>92.83</v>
      </c>
      <c r="X8" s="37">
        <v>95.52</v>
      </c>
      <c r="Y8" s="37">
        <v>102.74</v>
      </c>
      <c r="Z8" s="37">
        <v>107.02</v>
      </c>
      <c r="AA8" s="37">
        <v>123.41</v>
      </c>
      <c r="AB8" s="37">
        <v>129.96</v>
      </c>
      <c r="AC8" s="37">
        <v>121.5</v>
      </c>
      <c r="AD8" s="37">
        <v>146.37</v>
      </c>
      <c r="AE8" s="37">
        <v>130.21</v>
      </c>
      <c r="AF8" s="37">
        <v>120</v>
      </c>
      <c r="AG8" s="37">
        <v>109.39</v>
      </c>
      <c r="AH8" s="37">
        <v>103.03</v>
      </c>
      <c r="AI8" s="37">
        <v>85.73</v>
      </c>
      <c r="AJ8" s="37">
        <v>77.69</v>
      </c>
      <c r="AK8" s="37">
        <v>77</v>
      </c>
      <c r="AL8" s="37">
        <v>72.900000000000006</v>
      </c>
      <c r="AM8" s="37">
        <v>74.2</v>
      </c>
      <c r="AN8" s="37">
        <v>10</v>
      </c>
      <c r="AO8" s="37">
        <v>-4.3</v>
      </c>
      <c r="AP8" s="37">
        <v>-7.69</v>
      </c>
      <c r="AQ8" s="37">
        <v>-6.96</v>
      </c>
      <c r="AR8" s="37">
        <v>-6.69</v>
      </c>
      <c r="AS8" s="37">
        <v>-11.15</v>
      </c>
      <c r="AT8" s="37">
        <v>-6.47</v>
      </c>
      <c r="AU8" s="37">
        <v>-5.9</v>
      </c>
      <c r="AV8" s="37">
        <v>-0.98</v>
      </c>
      <c r="AW8" s="37">
        <v>0</v>
      </c>
      <c r="AX8" s="37">
        <v>0.01</v>
      </c>
      <c r="AY8" s="37">
        <v>0.01</v>
      </c>
      <c r="AZ8" s="37">
        <v>10</v>
      </c>
      <c r="BA8" s="37">
        <v>57.18</v>
      </c>
      <c r="BB8" s="37">
        <v>0.01</v>
      </c>
      <c r="BC8" s="37">
        <v>43.92</v>
      </c>
      <c r="BD8" s="37">
        <v>83.21</v>
      </c>
      <c r="BE8" s="37">
        <v>95.08</v>
      </c>
      <c r="BF8" s="37">
        <v>80.709999999999994</v>
      </c>
      <c r="BG8" s="37">
        <v>89.72</v>
      </c>
      <c r="BH8" s="37">
        <v>90.79</v>
      </c>
      <c r="BI8" s="37">
        <v>95.42</v>
      </c>
      <c r="BJ8" s="37">
        <v>88.51</v>
      </c>
      <c r="BK8" s="37">
        <v>91.07</v>
      </c>
      <c r="BL8" s="37">
        <v>94.5</v>
      </c>
      <c r="BM8" s="37">
        <v>103.71</v>
      </c>
      <c r="BN8" s="37">
        <v>122.11</v>
      </c>
      <c r="BO8" s="37">
        <v>184.48</v>
      </c>
      <c r="BP8" s="37">
        <v>183.71</v>
      </c>
      <c r="BQ8" s="37">
        <v>161.61000000000001</v>
      </c>
      <c r="BR8" s="37">
        <v>140.80000000000001</v>
      </c>
      <c r="BS8" s="37">
        <v>145.19999999999999</v>
      </c>
      <c r="BT8" s="37">
        <v>136.69999999999999</v>
      </c>
      <c r="BU8" s="37">
        <v>108.16</v>
      </c>
      <c r="BV8" s="37">
        <v>100.17</v>
      </c>
      <c r="BW8" s="37">
        <v>99.77</v>
      </c>
      <c r="BX8" s="37">
        <v>99.59</v>
      </c>
      <c r="BY8" s="37">
        <v>98.61</v>
      </c>
      <c r="BZ8" s="37">
        <v>98.65</v>
      </c>
      <c r="CA8" s="37">
        <v>97.66</v>
      </c>
      <c r="CB8" s="37">
        <v>97.72</v>
      </c>
      <c r="CC8" s="37">
        <v>96.37</v>
      </c>
      <c r="CD8" s="37">
        <v>101.11</v>
      </c>
      <c r="CE8" s="37">
        <v>102.46</v>
      </c>
      <c r="CF8" s="37">
        <v>102.7</v>
      </c>
      <c r="CG8" s="37">
        <v>97.64</v>
      </c>
      <c r="CH8" s="37">
        <v>97.55</v>
      </c>
      <c r="CI8" s="37">
        <v>93.1</v>
      </c>
      <c r="CJ8" s="37">
        <v>92.5</v>
      </c>
      <c r="CK8" s="37">
        <v>93.2</v>
      </c>
      <c r="CL8" s="37">
        <v>82.91</v>
      </c>
      <c r="CM8" s="37">
        <v>81.78</v>
      </c>
      <c r="CN8" s="37">
        <v>82.54</v>
      </c>
      <c r="CO8" s="37">
        <v>81.27</v>
      </c>
      <c r="CP8" s="37">
        <v>77</v>
      </c>
      <c r="CQ8" s="37">
        <v>77</v>
      </c>
      <c r="CR8" s="37">
        <v>77</v>
      </c>
      <c r="CS8" s="37">
        <v>76.569999999999993</v>
      </c>
      <c r="CT8" s="38"/>
      <c r="CU8" s="38"/>
      <c r="CV8" s="38"/>
      <c r="CW8" s="39"/>
      <c r="CX8" s="40">
        <f>IF(SUM(B8:CW8)&lt;&gt;0,AVERAGEIF(B8:CW8,"&lt;&gt;"""),"")</f>
        <v>81.552187499999988</v>
      </c>
    </row>
    <row r="9" spans="1:102" ht="24.9" customHeight="1" thickBot="1" x14ac:dyDescent="0.3">
      <c r="A9" s="41" t="s">
        <v>6</v>
      </c>
      <c r="B9" s="42">
        <v>82.597499999999997</v>
      </c>
      <c r="C9" s="43">
        <v>82.597499999999997</v>
      </c>
      <c r="D9" s="43">
        <v>82.597499999999997</v>
      </c>
      <c r="E9" s="43">
        <v>82.597499999999997</v>
      </c>
      <c r="F9" s="43">
        <v>81.02</v>
      </c>
      <c r="G9" s="43">
        <v>81.02</v>
      </c>
      <c r="H9" s="43">
        <v>81.02</v>
      </c>
      <c r="I9" s="43">
        <v>81.02</v>
      </c>
      <c r="J9" s="43">
        <v>78.452500000000001</v>
      </c>
      <c r="K9" s="43">
        <v>78.452500000000001</v>
      </c>
      <c r="L9" s="43">
        <v>78.452500000000001</v>
      </c>
      <c r="M9" s="43">
        <v>78.452500000000001</v>
      </c>
      <c r="N9" s="43">
        <v>78.52</v>
      </c>
      <c r="O9" s="43">
        <v>78.52</v>
      </c>
      <c r="P9" s="43">
        <v>78.52</v>
      </c>
      <c r="Q9" s="43">
        <v>78.52</v>
      </c>
      <c r="R9" s="43">
        <v>78.907499999999999</v>
      </c>
      <c r="S9" s="43">
        <v>78.907499999999999</v>
      </c>
      <c r="T9" s="43">
        <v>78.907499999999999</v>
      </c>
      <c r="U9" s="43">
        <v>78.907499999999999</v>
      </c>
      <c r="V9" s="43">
        <v>95.314999999999998</v>
      </c>
      <c r="W9" s="43">
        <v>95.314999999999998</v>
      </c>
      <c r="X9" s="43">
        <v>95.314999999999998</v>
      </c>
      <c r="Y9" s="43">
        <v>95.314999999999998</v>
      </c>
      <c r="Z9" s="43">
        <v>120.4725</v>
      </c>
      <c r="AA9" s="43">
        <v>120.4725</v>
      </c>
      <c r="AB9" s="43">
        <v>120.4725</v>
      </c>
      <c r="AC9" s="43">
        <v>120.4725</v>
      </c>
      <c r="AD9" s="43">
        <v>126.49250000000001</v>
      </c>
      <c r="AE9" s="43">
        <v>126.49250000000001</v>
      </c>
      <c r="AF9" s="43">
        <v>126.49250000000001</v>
      </c>
      <c r="AG9" s="43">
        <v>126.49250000000001</v>
      </c>
      <c r="AH9" s="43">
        <v>85.862499999999997</v>
      </c>
      <c r="AI9" s="43">
        <v>85.862499999999997</v>
      </c>
      <c r="AJ9" s="43">
        <v>85.862499999999997</v>
      </c>
      <c r="AK9" s="43">
        <v>85.862499999999997</v>
      </c>
      <c r="AL9" s="43">
        <v>38.200000000000003</v>
      </c>
      <c r="AM9" s="43">
        <v>38.200000000000003</v>
      </c>
      <c r="AN9" s="43">
        <v>38.200000000000003</v>
      </c>
      <c r="AO9" s="43">
        <v>38.200000000000003</v>
      </c>
      <c r="AP9" s="43">
        <v>-8.1225000000000005</v>
      </c>
      <c r="AQ9" s="43">
        <v>-8.1225000000000005</v>
      </c>
      <c r="AR9" s="43">
        <v>-8.1225000000000005</v>
      </c>
      <c r="AS9" s="43">
        <v>-8.1225000000000005</v>
      </c>
      <c r="AT9" s="43">
        <v>-3.3374999999999999</v>
      </c>
      <c r="AU9" s="43">
        <v>-3.3374999999999999</v>
      </c>
      <c r="AV9" s="43">
        <v>-3.3374999999999999</v>
      </c>
      <c r="AW9" s="43">
        <v>-3.3374999999999999</v>
      </c>
      <c r="AX9" s="43">
        <v>16.8</v>
      </c>
      <c r="AY9" s="43">
        <v>16.8</v>
      </c>
      <c r="AZ9" s="43">
        <v>16.8</v>
      </c>
      <c r="BA9" s="43">
        <v>16.8</v>
      </c>
      <c r="BB9" s="43">
        <v>55.555</v>
      </c>
      <c r="BC9" s="43">
        <v>55.555</v>
      </c>
      <c r="BD9" s="43">
        <v>55.555</v>
      </c>
      <c r="BE9" s="43">
        <v>55.555</v>
      </c>
      <c r="BF9" s="43">
        <v>89.16</v>
      </c>
      <c r="BG9" s="43">
        <v>89.16</v>
      </c>
      <c r="BH9" s="43">
        <v>89.16</v>
      </c>
      <c r="BI9" s="43">
        <v>89.16</v>
      </c>
      <c r="BJ9" s="43">
        <v>94.447500000000005</v>
      </c>
      <c r="BK9" s="43">
        <v>94.447500000000005</v>
      </c>
      <c r="BL9" s="43">
        <v>94.447500000000005</v>
      </c>
      <c r="BM9" s="43">
        <v>94.447500000000005</v>
      </c>
      <c r="BN9" s="43">
        <v>162.97749999999999</v>
      </c>
      <c r="BO9" s="43">
        <v>162.97749999999999</v>
      </c>
      <c r="BP9" s="43">
        <v>162.97749999999999</v>
      </c>
      <c r="BQ9" s="43">
        <v>162.97749999999999</v>
      </c>
      <c r="BR9" s="43">
        <v>132.715</v>
      </c>
      <c r="BS9" s="43">
        <v>132.715</v>
      </c>
      <c r="BT9" s="43">
        <v>132.715</v>
      </c>
      <c r="BU9" s="43">
        <v>132.715</v>
      </c>
      <c r="BV9" s="43">
        <v>99.534999999999997</v>
      </c>
      <c r="BW9" s="43">
        <v>99.534999999999997</v>
      </c>
      <c r="BX9" s="43">
        <v>99.534999999999997</v>
      </c>
      <c r="BY9" s="43">
        <v>99.534999999999997</v>
      </c>
      <c r="BZ9" s="43">
        <v>97.6</v>
      </c>
      <c r="CA9" s="43">
        <v>97.6</v>
      </c>
      <c r="CB9" s="43">
        <v>97.6</v>
      </c>
      <c r="CC9" s="43">
        <v>97.6</v>
      </c>
      <c r="CD9" s="43">
        <v>100.97750000000001</v>
      </c>
      <c r="CE9" s="43">
        <v>100.97750000000001</v>
      </c>
      <c r="CF9" s="43">
        <v>100.97750000000001</v>
      </c>
      <c r="CG9" s="43">
        <v>100.97750000000001</v>
      </c>
      <c r="CH9" s="43">
        <v>94.087500000000006</v>
      </c>
      <c r="CI9" s="43">
        <v>94.087500000000006</v>
      </c>
      <c r="CJ9" s="43">
        <v>94.087500000000006</v>
      </c>
      <c r="CK9" s="43">
        <v>94.087500000000006</v>
      </c>
      <c r="CL9" s="43">
        <v>82.125</v>
      </c>
      <c r="CM9" s="43">
        <v>82.125</v>
      </c>
      <c r="CN9" s="43">
        <v>82.125</v>
      </c>
      <c r="CO9" s="43">
        <v>82.125</v>
      </c>
      <c r="CP9" s="43">
        <v>76.892499999999998</v>
      </c>
      <c r="CQ9" s="43">
        <v>76.892499999999998</v>
      </c>
      <c r="CR9" s="43">
        <v>76.892499999999998</v>
      </c>
      <c r="CS9" s="43">
        <v>76.892499999999998</v>
      </c>
      <c r="CT9" s="44"/>
      <c r="CU9" s="44"/>
      <c r="CV9" s="44"/>
      <c r="CW9" s="45"/>
      <c r="CX9" s="46">
        <f>IF(SUM(B9:CW9)&lt;&gt;0,AVERAGEIF(B9:CW9,"&lt;&gt;"""),"")</f>
        <v>81.552187499999988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>
        <v>30</v>
      </c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7.5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>
        <v>10</v>
      </c>
      <c r="S14" s="65">
        <v>10</v>
      </c>
      <c r="T14" s="65">
        <v>10</v>
      </c>
      <c r="U14" s="65"/>
      <c r="V14" s="65">
        <v>11</v>
      </c>
      <c r="W14" s="65">
        <v>11</v>
      </c>
      <c r="X14" s="65">
        <v>11</v>
      </c>
      <c r="Y14" s="65">
        <v>11</v>
      </c>
      <c r="Z14" s="65"/>
      <c r="AA14" s="65">
        <v>27.452999999999999</v>
      </c>
      <c r="AB14" s="65"/>
      <c r="AC14" s="65">
        <v>30</v>
      </c>
      <c r="AD14" s="65">
        <v>16</v>
      </c>
      <c r="AE14" s="65">
        <v>11</v>
      </c>
      <c r="AF14" s="65">
        <v>11</v>
      </c>
      <c r="AG14" s="65">
        <v>11</v>
      </c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45.113250000000001</v>
      </c>
    </row>
    <row r="15" spans="1:102" ht="24.9" customHeight="1" x14ac:dyDescent="0.25">
      <c r="A15" s="69" t="s">
        <v>12</v>
      </c>
      <c r="B15" s="70">
        <v>61.686999999999998</v>
      </c>
      <c r="C15" s="71">
        <v>60.244</v>
      </c>
      <c r="D15" s="71">
        <v>61.994</v>
      </c>
      <c r="E15" s="71">
        <v>58.71</v>
      </c>
      <c r="F15" s="71">
        <v>56.886000000000003</v>
      </c>
      <c r="G15" s="71">
        <v>56.076000000000001</v>
      </c>
      <c r="H15" s="71">
        <v>58.656999999999996</v>
      </c>
      <c r="I15" s="71">
        <v>54.936</v>
      </c>
      <c r="J15" s="71">
        <v>48.448</v>
      </c>
      <c r="K15" s="71">
        <v>47.601999999999997</v>
      </c>
      <c r="L15" s="71">
        <v>48.142000000000003</v>
      </c>
      <c r="M15" s="71">
        <v>54.155999999999999</v>
      </c>
      <c r="N15" s="71">
        <v>54.136000000000003</v>
      </c>
      <c r="O15" s="71">
        <v>48.93</v>
      </c>
      <c r="P15" s="71">
        <v>49.81</v>
      </c>
      <c r="Q15" s="71">
        <v>49.430999999999997</v>
      </c>
      <c r="R15" s="71">
        <v>47.52</v>
      </c>
      <c r="S15" s="71">
        <v>49.801000000000002</v>
      </c>
      <c r="T15" s="71">
        <v>48.877000000000002</v>
      </c>
      <c r="U15" s="71">
        <v>52.802</v>
      </c>
      <c r="V15" s="71">
        <v>46.627000000000002</v>
      </c>
      <c r="W15" s="71">
        <v>47.210999999999999</v>
      </c>
      <c r="X15" s="71">
        <v>47.936999999999998</v>
      </c>
      <c r="Y15" s="71">
        <v>48.512</v>
      </c>
      <c r="Z15" s="71">
        <v>48.094999999999999</v>
      </c>
      <c r="AA15" s="71">
        <v>9.1999999999999998E-2</v>
      </c>
      <c r="AB15" s="71">
        <v>4.8339999999999996</v>
      </c>
      <c r="AC15" s="71">
        <v>1.319</v>
      </c>
      <c r="AD15" s="71">
        <v>16.312000000000001</v>
      </c>
      <c r="AE15" s="71">
        <v>33.518000000000001</v>
      </c>
      <c r="AF15" s="71">
        <v>26.965</v>
      </c>
      <c r="AG15" s="71">
        <v>22.821999999999999</v>
      </c>
      <c r="AH15" s="71">
        <v>17.905000000000001</v>
      </c>
      <c r="AI15" s="71">
        <v>67.542000000000002</v>
      </c>
      <c r="AJ15" s="71">
        <v>74.628</v>
      </c>
      <c r="AK15" s="71">
        <v>79.364999999999995</v>
      </c>
      <c r="AL15" s="71">
        <v>32.363999999999997</v>
      </c>
      <c r="AM15" s="71">
        <v>25.774000000000001</v>
      </c>
      <c r="AN15" s="71">
        <v>27.931000000000001</v>
      </c>
      <c r="AO15" s="71">
        <v>17.597999999999999</v>
      </c>
      <c r="AP15" s="71">
        <v>24.933</v>
      </c>
      <c r="AQ15" s="71">
        <v>19.513999999999999</v>
      </c>
      <c r="AR15" s="71">
        <v>28.905000000000001</v>
      </c>
      <c r="AS15" s="71">
        <v>30.885999999999999</v>
      </c>
      <c r="AT15" s="71">
        <v>56.15</v>
      </c>
      <c r="AU15" s="71">
        <v>57.970999999999997</v>
      </c>
      <c r="AV15" s="71">
        <v>51.423999999999999</v>
      </c>
      <c r="AW15" s="71">
        <v>59.017000000000003</v>
      </c>
      <c r="AX15" s="71">
        <v>53.19</v>
      </c>
      <c r="AY15" s="71">
        <v>32.155000000000001</v>
      </c>
      <c r="AZ15" s="71">
        <v>42.692</v>
      </c>
      <c r="BA15" s="71">
        <v>30.899000000000001</v>
      </c>
      <c r="BB15" s="71">
        <v>26.266999999999999</v>
      </c>
      <c r="BC15" s="71">
        <v>45.08</v>
      </c>
      <c r="BD15" s="71">
        <v>56.134</v>
      </c>
      <c r="BE15" s="71">
        <v>60.981000000000002</v>
      </c>
      <c r="BF15" s="71">
        <v>59.837000000000003</v>
      </c>
      <c r="BG15" s="71">
        <v>52.478999999999999</v>
      </c>
      <c r="BH15" s="71">
        <v>34.518000000000001</v>
      </c>
      <c r="BI15" s="71">
        <v>13.26</v>
      </c>
      <c r="BJ15" s="71">
        <v>26.361999999999998</v>
      </c>
      <c r="BK15" s="71">
        <v>18.806000000000001</v>
      </c>
      <c r="BL15" s="71">
        <v>13.784000000000001</v>
      </c>
      <c r="BM15" s="71">
        <v>4.069</v>
      </c>
      <c r="BN15" s="71">
        <v>1.268</v>
      </c>
      <c r="BO15" s="71"/>
      <c r="BP15" s="71"/>
      <c r="BQ15" s="71"/>
      <c r="BR15" s="71">
        <v>1.36</v>
      </c>
      <c r="BS15" s="71">
        <v>1.39</v>
      </c>
      <c r="BT15" s="71">
        <v>1.72</v>
      </c>
      <c r="BU15" s="71">
        <v>12.791</v>
      </c>
      <c r="BV15" s="71">
        <v>13.473000000000001</v>
      </c>
      <c r="BW15" s="71">
        <v>12.625</v>
      </c>
      <c r="BX15" s="71">
        <v>12.699</v>
      </c>
      <c r="BY15" s="71">
        <v>12.218</v>
      </c>
      <c r="BZ15" s="71">
        <v>12.279</v>
      </c>
      <c r="CA15" s="71">
        <v>12.66</v>
      </c>
      <c r="CB15" s="71">
        <v>12.46</v>
      </c>
      <c r="CC15" s="71">
        <v>12.178000000000001</v>
      </c>
      <c r="CD15" s="71">
        <v>9.577</v>
      </c>
      <c r="CE15" s="71">
        <v>8.3260000000000005</v>
      </c>
      <c r="CF15" s="71">
        <v>9.327</v>
      </c>
      <c r="CG15" s="71">
        <v>10.199</v>
      </c>
      <c r="CH15" s="71">
        <v>13.757999999999999</v>
      </c>
      <c r="CI15" s="71">
        <v>16.917999999999999</v>
      </c>
      <c r="CJ15" s="71">
        <v>19.388000000000002</v>
      </c>
      <c r="CK15" s="71">
        <v>21.43</v>
      </c>
      <c r="CL15" s="71">
        <v>21.704000000000001</v>
      </c>
      <c r="CM15" s="71">
        <v>20.024999999999999</v>
      </c>
      <c r="CN15" s="71">
        <v>19.044</v>
      </c>
      <c r="CO15" s="71">
        <v>20.439</v>
      </c>
      <c r="CP15" s="71">
        <v>6.843</v>
      </c>
      <c r="CQ15" s="71">
        <v>2.9889999999999999</v>
      </c>
      <c r="CR15" s="71">
        <v>0.6</v>
      </c>
      <c r="CS15" s="71">
        <v>0.59199999999999997</v>
      </c>
      <c r="CT15" s="72"/>
      <c r="CU15" s="72"/>
      <c r="CV15" s="72"/>
      <c r="CW15" s="73"/>
      <c r="CX15" s="74">
        <f t="array" ref="CX15">SUMPRODUCT(B15:CW15*0.25)</f>
        <v>743.94724999999983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61.686999999999998</v>
      </c>
      <c r="C17" s="77">
        <f t="shared" ref="C17:BN17" si="0">SUM(C11:C16)</f>
        <v>60.244</v>
      </c>
      <c r="D17" s="77">
        <f t="shared" si="0"/>
        <v>61.994</v>
      </c>
      <c r="E17" s="77">
        <f t="shared" si="0"/>
        <v>58.71</v>
      </c>
      <c r="F17" s="77">
        <f t="shared" si="0"/>
        <v>56.886000000000003</v>
      </c>
      <c r="G17" s="77">
        <f t="shared" si="0"/>
        <v>56.076000000000001</v>
      </c>
      <c r="H17" s="77">
        <f t="shared" si="0"/>
        <v>58.656999999999996</v>
      </c>
      <c r="I17" s="77">
        <f t="shared" si="0"/>
        <v>54.936</v>
      </c>
      <c r="J17" s="77">
        <f t="shared" si="0"/>
        <v>48.448</v>
      </c>
      <c r="K17" s="77">
        <f t="shared" si="0"/>
        <v>47.601999999999997</v>
      </c>
      <c r="L17" s="77">
        <f t="shared" si="0"/>
        <v>48.142000000000003</v>
      </c>
      <c r="M17" s="77">
        <f t="shared" si="0"/>
        <v>54.155999999999999</v>
      </c>
      <c r="N17" s="77">
        <f t="shared" si="0"/>
        <v>54.136000000000003</v>
      </c>
      <c r="O17" s="77">
        <f t="shared" si="0"/>
        <v>48.93</v>
      </c>
      <c r="P17" s="77">
        <f t="shared" si="0"/>
        <v>49.81</v>
      </c>
      <c r="Q17" s="77">
        <f t="shared" si="0"/>
        <v>49.430999999999997</v>
      </c>
      <c r="R17" s="77">
        <f t="shared" si="0"/>
        <v>57.52</v>
      </c>
      <c r="S17" s="77">
        <f t="shared" si="0"/>
        <v>59.801000000000002</v>
      </c>
      <c r="T17" s="77">
        <f t="shared" si="0"/>
        <v>58.877000000000002</v>
      </c>
      <c r="U17" s="77">
        <f t="shared" si="0"/>
        <v>52.802</v>
      </c>
      <c r="V17" s="77">
        <f t="shared" si="0"/>
        <v>57.627000000000002</v>
      </c>
      <c r="W17" s="77">
        <f t="shared" si="0"/>
        <v>58.210999999999999</v>
      </c>
      <c r="X17" s="77">
        <f t="shared" si="0"/>
        <v>58.936999999999998</v>
      </c>
      <c r="Y17" s="77">
        <f t="shared" si="0"/>
        <v>59.512</v>
      </c>
      <c r="Z17" s="77">
        <f t="shared" si="0"/>
        <v>48.094999999999999</v>
      </c>
      <c r="AA17" s="77">
        <f t="shared" si="0"/>
        <v>27.544999999999998</v>
      </c>
      <c r="AB17" s="77">
        <f t="shared" si="0"/>
        <v>4.8339999999999996</v>
      </c>
      <c r="AC17" s="77">
        <f t="shared" si="0"/>
        <v>31.318999999999999</v>
      </c>
      <c r="AD17" s="77">
        <f t="shared" si="0"/>
        <v>32.311999999999998</v>
      </c>
      <c r="AE17" s="77">
        <f t="shared" si="0"/>
        <v>74.518000000000001</v>
      </c>
      <c r="AF17" s="77">
        <f t="shared" si="0"/>
        <v>37.965000000000003</v>
      </c>
      <c r="AG17" s="77">
        <f t="shared" si="0"/>
        <v>33.822000000000003</v>
      </c>
      <c r="AH17" s="77">
        <f t="shared" si="0"/>
        <v>17.905000000000001</v>
      </c>
      <c r="AI17" s="77">
        <f t="shared" si="0"/>
        <v>67.542000000000002</v>
      </c>
      <c r="AJ17" s="77">
        <f t="shared" si="0"/>
        <v>74.628</v>
      </c>
      <c r="AK17" s="77">
        <f t="shared" si="0"/>
        <v>79.364999999999995</v>
      </c>
      <c r="AL17" s="77">
        <f t="shared" si="0"/>
        <v>32.363999999999997</v>
      </c>
      <c r="AM17" s="77">
        <f t="shared" si="0"/>
        <v>25.774000000000001</v>
      </c>
      <c r="AN17" s="77">
        <f t="shared" si="0"/>
        <v>27.931000000000001</v>
      </c>
      <c r="AO17" s="77">
        <f t="shared" si="0"/>
        <v>17.597999999999999</v>
      </c>
      <c r="AP17" s="77">
        <f t="shared" si="0"/>
        <v>24.933</v>
      </c>
      <c r="AQ17" s="77">
        <f t="shared" si="0"/>
        <v>19.513999999999999</v>
      </c>
      <c r="AR17" s="77">
        <f t="shared" si="0"/>
        <v>28.905000000000001</v>
      </c>
      <c r="AS17" s="77">
        <f t="shared" si="0"/>
        <v>30.885999999999999</v>
      </c>
      <c r="AT17" s="77">
        <f t="shared" si="0"/>
        <v>56.15</v>
      </c>
      <c r="AU17" s="77">
        <f t="shared" si="0"/>
        <v>57.970999999999997</v>
      </c>
      <c r="AV17" s="77">
        <f t="shared" si="0"/>
        <v>51.423999999999999</v>
      </c>
      <c r="AW17" s="77">
        <f t="shared" si="0"/>
        <v>59.017000000000003</v>
      </c>
      <c r="AX17" s="77">
        <f t="shared" si="0"/>
        <v>53.19</v>
      </c>
      <c r="AY17" s="77">
        <f t="shared" si="0"/>
        <v>32.155000000000001</v>
      </c>
      <c r="AZ17" s="77">
        <f t="shared" si="0"/>
        <v>42.692</v>
      </c>
      <c r="BA17" s="77">
        <f t="shared" si="0"/>
        <v>30.899000000000001</v>
      </c>
      <c r="BB17" s="77">
        <f t="shared" si="0"/>
        <v>26.266999999999999</v>
      </c>
      <c r="BC17" s="77">
        <f t="shared" si="0"/>
        <v>45.08</v>
      </c>
      <c r="BD17" s="77">
        <f t="shared" si="0"/>
        <v>56.134</v>
      </c>
      <c r="BE17" s="77">
        <f t="shared" si="0"/>
        <v>60.981000000000002</v>
      </c>
      <c r="BF17" s="77">
        <f t="shared" si="0"/>
        <v>59.837000000000003</v>
      </c>
      <c r="BG17" s="77">
        <f t="shared" si="0"/>
        <v>52.478999999999999</v>
      </c>
      <c r="BH17" s="77">
        <f t="shared" si="0"/>
        <v>34.518000000000001</v>
      </c>
      <c r="BI17" s="77">
        <f t="shared" si="0"/>
        <v>13.26</v>
      </c>
      <c r="BJ17" s="77">
        <f t="shared" si="0"/>
        <v>26.361999999999998</v>
      </c>
      <c r="BK17" s="77">
        <f t="shared" si="0"/>
        <v>18.806000000000001</v>
      </c>
      <c r="BL17" s="77">
        <f t="shared" si="0"/>
        <v>13.784000000000001</v>
      </c>
      <c r="BM17" s="77">
        <f t="shared" si="0"/>
        <v>4.069</v>
      </c>
      <c r="BN17" s="77">
        <f t="shared" si="0"/>
        <v>1.268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1.36</v>
      </c>
      <c r="BS17" s="77">
        <f t="shared" si="1"/>
        <v>1.39</v>
      </c>
      <c r="BT17" s="77">
        <f t="shared" si="1"/>
        <v>1.72</v>
      </c>
      <c r="BU17" s="77">
        <f t="shared" si="1"/>
        <v>12.791</v>
      </c>
      <c r="BV17" s="77">
        <f t="shared" si="1"/>
        <v>13.473000000000001</v>
      </c>
      <c r="BW17" s="77">
        <f t="shared" si="1"/>
        <v>12.625</v>
      </c>
      <c r="BX17" s="77">
        <f t="shared" si="1"/>
        <v>12.699</v>
      </c>
      <c r="BY17" s="77">
        <f t="shared" si="1"/>
        <v>12.218</v>
      </c>
      <c r="BZ17" s="77">
        <f t="shared" si="1"/>
        <v>12.279</v>
      </c>
      <c r="CA17" s="77">
        <f t="shared" si="1"/>
        <v>12.66</v>
      </c>
      <c r="CB17" s="77">
        <f t="shared" si="1"/>
        <v>12.46</v>
      </c>
      <c r="CC17" s="77">
        <f t="shared" si="1"/>
        <v>12.178000000000001</v>
      </c>
      <c r="CD17" s="77">
        <f t="shared" si="1"/>
        <v>9.577</v>
      </c>
      <c r="CE17" s="77">
        <f t="shared" si="1"/>
        <v>8.3260000000000005</v>
      </c>
      <c r="CF17" s="77">
        <f t="shared" si="1"/>
        <v>9.327</v>
      </c>
      <c r="CG17" s="77">
        <f t="shared" si="1"/>
        <v>10.199</v>
      </c>
      <c r="CH17" s="77">
        <f t="shared" si="1"/>
        <v>13.757999999999999</v>
      </c>
      <c r="CI17" s="77">
        <f t="shared" si="1"/>
        <v>16.917999999999999</v>
      </c>
      <c r="CJ17" s="77">
        <f t="shared" si="1"/>
        <v>19.388000000000002</v>
      </c>
      <c r="CK17" s="77">
        <f t="shared" si="1"/>
        <v>21.43</v>
      </c>
      <c r="CL17" s="77">
        <f t="shared" si="1"/>
        <v>21.704000000000001</v>
      </c>
      <c r="CM17" s="77">
        <f t="shared" si="1"/>
        <v>20.024999999999999</v>
      </c>
      <c r="CN17" s="77">
        <f t="shared" si="1"/>
        <v>19.044</v>
      </c>
      <c r="CO17" s="77">
        <f t="shared" si="1"/>
        <v>20.439</v>
      </c>
      <c r="CP17" s="77">
        <f t="shared" si="1"/>
        <v>6.843</v>
      </c>
      <c r="CQ17" s="77">
        <f t="shared" si="1"/>
        <v>2.9889999999999999</v>
      </c>
      <c r="CR17" s="77">
        <f t="shared" si="1"/>
        <v>0.6</v>
      </c>
      <c r="CS17" s="77">
        <f t="shared" si="1"/>
        <v>0.59199999999999997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796.56049999999982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>
        <v>29.654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7.4135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>
        <v>2.8</v>
      </c>
      <c r="J21" s="94"/>
      <c r="K21" s="94"/>
      <c r="L21" s="94"/>
      <c r="M21" s="94">
        <v>2.8</v>
      </c>
      <c r="N21" s="94">
        <v>2.8</v>
      </c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>
        <v>3.0000000000000001E-3</v>
      </c>
      <c r="AF21" s="94"/>
      <c r="AG21" s="94"/>
      <c r="AH21" s="94">
        <v>4</v>
      </c>
      <c r="AI21" s="94">
        <v>4</v>
      </c>
      <c r="AJ21" s="94">
        <v>4</v>
      </c>
      <c r="AK21" s="94"/>
      <c r="AL21" s="94">
        <v>5.8</v>
      </c>
      <c r="AM21" s="94">
        <v>5.5389999999999997</v>
      </c>
      <c r="AN21" s="94">
        <v>1.41</v>
      </c>
      <c r="AO21" s="94"/>
      <c r="AP21" s="94">
        <v>1.4239999999999999</v>
      </c>
      <c r="AQ21" s="94">
        <v>2.5379999999999998</v>
      </c>
      <c r="AR21" s="94">
        <v>2.5939999999999999</v>
      </c>
      <c r="AS21" s="94">
        <v>1.0409999999999999</v>
      </c>
      <c r="AT21" s="94">
        <v>7.0000000000000007E-2</v>
      </c>
      <c r="AU21" s="94">
        <v>6.9000000000000006E-2</v>
      </c>
      <c r="AV21" s="94">
        <v>6.6000000000000003E-2</v>
      </c>
      <c r="AW21" s="94">
        <v>7.4999999999999997E-2</v>
      </c>
      <c r="AX21" s="94">
        <v>0.66399999999999992</v>
      </c>
      <c r="AY21" s="94">
        <v>0.56699999999999995</v>
      </c>
      <c r="AZ21" s="94">
        <v>4.0529999999999999</v>
      </c>
      <c r="BA21" s="94">
        <v>4.79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12.775749999999999</v>
      </c>
    </row>
    <row r="22" spans="1:102" ht="24.9" customHeight="1" x14ac:dyDescent="0.25">
      <c r="A22" s="92" t="s">
        <v>18</v>
      </c>
      <c r="B22" s="98">
        <v>3.0459999999999998</v>
      </c>
      <c r="C22" s="99">
        <v>7.5550000000000006</v>
      </c>
      <c r="D22" s="99">
        <v>6.84</v>
      </c>
      <c r="E22" s="99">
        <v>8.9239999999999995</v>
      </c>
      <c r="F22" s="99">
        <v>8.25</v>
      </c>
      <c r="G22" s="99">
        <v>8.6349999999999998</v>
      </c>
      <c r="H22" s="99">
        <v>5.8260000000000005</v>
      </c>
      <c r="I22" s="99">
        <v>5.5469999999999997</v>
      </c>
      <c r="J22" s="99">
        <v>4.2439999999999998</v>
      </c>
      <c r="K22" s="99">
        <v>4.9950000000000001</v>
      </c>
      <c r="L22" s="99">
        <v>3.8820000000000001</v>
      </c>
      <c r="M22" s="99">
        <v>3.6</v>
      </c>
      <c r="N22" s="99">
        <v>3.6</v>
      </c>
      <c r="O22" s="99">
        <v>2.274</v>
      </c>
      <c r="P22" s="99">
        <v>2.2080000000000002</v>
      </c>
      <c r="Q22" s="99">
        <v>0.83399999999999996</v>
      </c>
      <c r="R22" s="99">
        <v>0.2</v>
      </c>
      <c r="S22" s="99">
        <v>1.127</v>
      </c>
      <c r="T22" s="99">
        <v>0.7</v>
      </c>
      <c r="U22" s="99"/>
      <c r="V22" s="99"/>
      <c r="W22" s="99"/>
      <c r="X22" s="99">
        <v>2.2999999999999998</v>
      </c>
      <c r="Y22" s="99">
        <v>0.4</v>
      </c>
      <c r="Z22" s="99">
        <v>2.2999999999999998</v>
      </c>
      <c r="AA22" s="99">
        <v>1.3</v>
      </c>
      <c r="AB22" s="99">
        <v>1.5620000000000001</v>
      </c>
      <c r="AC22" s="99">
        <v>1.7</v>
      </c>
      <c r="AD22" s="99">
        <v>3.5</v>
      </c>
      <c r="AE22" s="99"/>
      <c r="AF22" s="99">
        <v>0.1</v>
      </c>
      <c r="AG22" s="99"/>
      <c r="AH22" s="99">
        <v>7.3</v>
      </c>
      <c r="AI22" s="99">
        <v>10.277999999999999</v>
      </c>
      <c r="AJ22" s="99">
        <v>4.649</v>
      </c>
      <c r="AK22" s="99">
        <v>3.6</v>
      </c>
      <c r="AL22" s="99">
        <v>20.728999999999999</v>
      </c>
      <c r="AM22" s="99">
        <v>17.423999999999999</v>
      </c>
      <c r="AN22" s="99">
        <v>7.8</v>
      </c>
      <c r="AO22" s="99">
        <v>3.1</v>
      </c>
      <c r="AP22" s="99">
        <v>6.3</v>
      </c>
      <c r="AQ22" s="99">
        <v>2.2000000000000002</v>
      </c>
      <c r="AR22" s="99">
        <v>2.2000000000000002</v>
      </c>
      <c r="AS22" s="99">
        <v>2.2000000000000002</v>
      </c>
      <c r="AT22" s="99">
        <v>2.4649999999999999</v>
      </c>
      <c r="AU22" s="99">
        <v>2.9529999999999998</v>
      </c>
      <c r="AV22" s="99">
        <v>2</v>
      </c>
      <c r="AW22" s="99">
        <v>2</v>
      </c>
      <c r="AX22" s="99">
        <v>2</v>
      </c>
      <c r="AY22" s="99">
        <v>3.4</v>
      </c>
      <c r="AZ22" s="99">
        <v>4.5</v>
      </c>
      <c r="BA22" s="99">
        <v>4.0640000000000001</v>
      </c>
      <c r="BB22" s="99">
        <v>1.3</v>
      </c>
      <c r="BC22" s="99">
        <v>1.3</v>
      </c>
      <c r="BD22" s="99">
        <v>15.895</v>
      </c>
      <c r="BE22" s="99">
        <v>11.932</v>
      </c>
      <c r="BF22" s="99">
        <v>1.4119999999999999</v>
      </c>
      <c r="BG22" s="99">
        <v>0.36199999999999999</v>
      </c>
      <c r="BH22" s="99">
        <v>0.81200000000000006</v>
      </c>
      <c r="BI22" s="99"/>
      <c r="BJ22" s="99">
        <v>4.4000000000000004</v>
      </c>
      <c r="BK22" s="99">
        <v>4.4000000000000004</v>
      </c>
      <c r="BL22" s="99">
        <v>4.1000000000000005</v>
      </c>
      <c r="BM22" s="99">
        <v>0.7</v>
      </c>
      <c r="BN22" s="99">
        <v>0.1</v>
      </c>
      <c r="BO22" s="99">
        <v>0.5</v>
      </c>
      <c r="BP22" s="99">
        <v>0.6</v>
      </c>
      <c r="BQ22" s="99">
        <v>0.3</v>
      </c>
      <c r="BR22" s="99">
        <v>12.567</v>
      </c>
      <c r="BS22" s="99">
        <v>12.212</v>
      </c>
      <c r="BT22" s="99">
        <v>11.083</v>
      </c>
      <c r="BU22" s="99">
        <v>5.6</v>
      </c>
      <c r="BV22" s="99">
        <v>2.8</v>
      </c>
      <c r="BW22" s="99">
        <v>2.8</v>
      </c>
      <c r="BX22" s="99">
        <v>2.8</v>
      </c>
      <c r="BY22" s="99">
        <v>4.9179999999999993</v>
      </c>
      <c r="BZ22" s="99">
        <v>9.1909999999999989</v>
      </c>
      <c r="CA22" s="99">
        <v>14.057</v>
      </c>
      <c r="CB22" s="99">
        <v>10.395</v>
      </c>
      <c r="CC22" s="99">
        <v>17.605</v>
      </c>
      <c r="CD22" s="99">
        <v>9.3460000000000001</v>
      </c>
      <c r="CE22" s="99">
        <v>9</v>
      </c>
      <c r="CF22" s="99">
        <v>8.15</v>
      </c>
      <c r="CG22" s="99">
        <v>10.805</v>
      </c>
      <c r="CH22" s="99">
        <v>8.6129999999999995</v>
      </c>
      <c r="CI22" s="99">
        <v>12.202</v>
      </c>
      <c r="CJ22" s="99">
        <v>12.104999999999999</v>
      </c>
      <c r="CK22" s="99">
        <v>11.58</v>
      </c>
      <c r="CL22" s="99">
        <v>14.296000000000001</v>
      </c>
      <c r="CM22" s="99">
        <v>16.841999999999999</v>
      </c>
      <c r="CN22" s="99">
        <v>13.474</v>
      </c>
      <c r="CO22" s="99">
        <v>15.561</v>
      </c>
      <c r="CP22" s="99">
        <v>7.8380000000000001</v>
      </c>
      <c r="CQ22" s="99">
        <v>3.21</v>
      </c>
      <c r="CR22" s="99">
        <v>3.6349999999999998</v>
      </c>
      <c r="CS22" s="99">
        <v>3.1880000000000002</v>
      </c>
      <c r="CT22" s="100"/>
      <c r="CU22" s="100"/>
      <c r="CV22" s="100"/>
      <c r="CW22" s="96"/>
      <c r="CX22" s="97">
        <f t="array" ref="CX22">SUMPRODUCT(B22:CW22*0.25)</f>
        <v>130.14924999999999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3.0459999999999998</v>
      </c>
      <c r="C27" s="107">
        <f t="shared" ref="C27:BN27" si="2">SUM(C20:C26)</f>
        <v>7.5550000000000006</v>
      </c>
      <c r="D27" s="107">
        <f t="shared" si="2"/>
        <v>6.84</v>
      </c>
      <c r="E27" s="107">
        <f t="shared" si="2"/>
        <v>8.9239999999999995</v>
      </c>
      <c r="F27" s="107">
        <f t="shared" si="2"/>
        <v>8.25</v>
      </c>
      <c r="G27" s="107">
        <f t="shared" si="2"/>
        <v>8.6349999999999998</v>
      </c>
      <c r="H27" s="107">
        <f t="shared" si="2"/>
        <v>5.8260000000000005</v>
      </c>
      <c r="I27" s="107">
        <f t="shared" si="2"/>
        <v>8.3469999999999995</v>
      </c>
      <c r="J27" s="107">
        <f t="shared" si="2"/>
        <v>4.2439999999999998</v>
      </c>
      <c r="K27" s="107">
        <f t="shared" si="2"/>
        <v>4.9950000000000001</v>
      </c>
      <c r="L27" s="107">
        <f t="shared" si="2"/>
        <v>3.8820000000000001</v>
      </c>
      <c r="M27" s="107">
        <f t="shared" si="2"/>
        <v>6.4</v>
      </c>
      <c r="N27" s="107">
        <f t="shared" si="2"/>
        <v>6.4</v>
      </c>
      <c r="O27" s="107">
        <f t="shared" si="2"/>
        <v>2.274</v>
      </c>
      <c r="P27" s="107">
        <f t="shared" si="2"/>
        <v>2.2080000000000002</v>
      </c>
      <c r="Q27" s="107">
        <f t="shared" si="2"/>
        <v>0.83399999999999996</v>
      </c>
      <c r="R27" s="107">
        <f t="shared" si="2"/>
        <v>0.2</v>
      </c>
      <c r="S27" s="107">
        <f t="shared" si="2"/>
        <v>1.127</v>
      </c>
      <c r="T27" s="107">
        <f t="shared" si="2"/>
        <v>0.7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2.2999999999999998</v>
      </c>
      <c r="Y27" s="107">
        <f t="shared" si="2"/>
        <v>0.4</v>
      </c>
      <c r="Z27" s="107">
        <f t="shared" si="2"/>
        <v>2.2999999999999998</v>
      </c>
      <c r="AA27" s="107">
        <f t="shared" si="2"/>
        <v>1.3</v>
      </c>
      <c r="AB27" s="107">
        <f t="shared" si="2"/>
        <v>1.5620000000000001</v>
      </c>
      <c r="AC27" s="107">
        <f t="shared" si="2"/>
        <v>1.7</v>
      </c>
      <c r="AD27" s="107">
        <f t="shared" si="2"/>
        <v>3.5</v>
      </c>
      <c r="AE27" s="107">
        <f t="shared" si="2"/>
        <v>3.0000000000000001E-3</v>
      </c>
      <c r="AF27" s="107">
        <f t="shared" si="2"/>
        <v>0.1</v>
      </c>
      <c r="AG27" s="107">
        <f t="shared" si="2"/>
        <v>0</v>
      </c>
      <c r="AH27" s="107">
        <f t="shared" si="2"/>
        <v>11.3</v>
      </c>
      <c r="AI27" s="107">
        <f t="shared" si="2"/>
        <v>14.277999999999999</v>
      </c>
      <c r="AJ27" s="107">
        <f t="shared" si="2"/>
        <v>8.6490000000000009</v>
      </c>
      <c r="AK27" s="107">
        <f t="shared" si="2"/>
        <v>3.6</v>
      </c>
      <c r="AL27" s="107">
        <f t="shared" si="2"/>
        <v>26.529</v>
      </c>
      <c r="AM27" s="107">
        <f t="shared" si="2"/>
        <v>22.963000000000001</v>
      </c>
      <c r="AN27" s="107">
        <f t="shared" si="2"/>
        <v>9.2099999999999991</v>
      </c>
      <c r="AO27" s="107">
        <f t="shared" si="2"/>
        <v>3.1</v>
      </c>
      <c r="AP27" s="107">
        <f t="shared" si="2"/>
        <v>7.7240000000000002</v>
      </c>
      <c r="AQ27" s="107">
        <f t="shared" si="2"/>
        <v>4.7379999999999995</v>
      </c>
      <c r="AR27" s="107">
        <f t="shared" si="2"/>
        <v>4.7940000000000005</v>
      </c>
      <c r="AS27" s="107">
        <f t="shared" si="2"/>
        <v>3.2410000000000001</v>
      </c>
      <c r="AT27" s="107">
        <f t="shared" si="2"/>
        <v>2.5349999999999997</v>
      </c>
      <c r="AU27" s="107">
        <f t="shared" si="2"/>
        <v>3.0219999999999998</v>
      </c>
      <c r="AV27" s="107">
        <f t="shared" si="2"/>
        <v>2.0659999999999998</v>
      </c>
      <c r="AW27" s="107">
        <f t="shared" si="2"/>
        <v>2.0750000000000002</v>
      </c>
      <c r="AX27" s="107">
        <f t="shared" si="2"/>
        <v>2.6639999999999997</v>
      </c>
      <c r="AY27" s="107">
        <f t="shared" si="2"/>
        <v>3.9669999999999996</v>
      </c>
      <c r="AZ27" s="107">
        <f t="shared" si="2"/>
        <v>8.5530000000000008</v>
      </c>
      <c r="BA27" s="107">
        <f t="shared" si="2"/>
        <v>38.508000000000003</v>
      </c>
      <c r="BB27" s="107">
        <f t="shared" si="2"/>
        <v>1.3</v>
      </c>
      <c r="BC27" s="107">
        <f t="shared" si="2"/>
        <v>1.3</v>
      </c>
      <c r="BD27" s="107">
        <f t="shared" si="2"/>
        <v>15.895</v>
      </c>
      <c r="BE27" s="107">
        <f t="shared" si="2"/>
        <v>11.932</v>
      </c>
      <c r="BF27" s="107">
        <f t="shared" si="2"/>
        <v>1.4119999999999999</v>
      </c>
      <c r="BG27" s="107">
        <f t="shared" si="2"/>
        <v>0.36199999999999999</v>
      </c>
      <c r="BH27" s="107">
        <f t="shared" si="2"/>
        <v>0.81200000000000006</v>
      </c>
      <c r="BI27" s="107">
        <f t="shared" si="2"/>
        <v>0</v>
      </c>
      <c r="BJ27" s="107">
        <f t="shared" si="2"/>
        <v>4.4000000000000004</v>
      </c>
      <c r="BK27" s="107">
        <f t="shared" si="2"/>
        <v>4.4000000000000004</v>
      </c>
      <c r="BL27" s="107">
        <f t="shared" si="2"/>
        <v>4.1000000000000005</v>
      </c>
      <c r="BM27" s="107">
        <f t="shared" si="2"/>
        <v>0.7</v>
      </c>
      <c r="BN27" s="107">
        <f t="shared" si="2"/>
        <v>0.1</v>
      </c>
      <c r="BO27" s="107">
        <f t="shared" ref="BO27:CW27" si="3">SUM(BO20:BO26)</f>
        <v>0.5</v>
      </c>
      <c r="BP27" s="107">
        <f t="shared" si="3"/>
        <v>0.6</v>
      </c>
      <c r="BQ27" s="107">
        <f t="shared" si="3"/>
        <v>0.3</v>
      </c>
      <c r="BR27" s="107">
        <f t="shared" si="3"/>
        <v>12.567</v>
      </c>
      <c r="BS27" s="107">
        <f t="shared" si="3"/>
        <v>12.212</v>
      </c>
      <c r="BT27" s="107">
        <f t="shared" si="3"/>
        <v>11.083</v>
      </c>
      <c r="BU27" s="107">
        <f t="shared" si="3"/>
        <v>5.6</v>
      </c>
      <c r="BV27" s="107">
        <f t="shared" si="3"/>
        <v>2.8</v>
      </c>
      <c r="BW27" s="107">
        <f t="shared" si="3"/>
        <v>2.8</v>
      </c>
      <c r="BX27" s="107">
        <f t="shared" si="3"/>
        <v>2.8</v>
      </c>
      <c r="BY27" s="107">
        <f t="shared" si="3"/>
        <v>4.9179999999999993</v>
      </c>
      <c r="BZ27" s="107">
        <f t="shared" si="3"/>
        <v>9.1909999999999989</v>
      </c>
      <c r="CA27" s="107">
        <f t="shared" si="3"/>
        <v>14.057</v>
      </c>
      <c r="CB27" s="107">
        <f t="shared" si="3"/>
        <v>10.395</v>
      </c>
      <c r="CC27" s="107">
        <f t="shared" si="3"/>
        <v>17.605</v>
      </c>
      <c r="CD27" s="107">
        <f t="shared" si="3"/>
        <v>9.3460000000000001</v>
      </c>
      <c r="CE27" s="107">
        <f t="shared" si="3"/>
        <v>9</v>
      </c>
      <c r="CF27" s="107">
        <f t="shared" si="3"/>
        <v>8.15</v>
      </c>
      <c r="CG27" s="107">
        <f t="shared" si="3"/>
        <v>10.805</v>
      </c>
      <c r="CH27" s="107">
        <f t="shared" si="3"/>
        <v>8.6129999999999995</v>
      </c>
      <c r="CI27" s="107">
        <f t="shared" si="3"/>
        <v>12.202</v>
      </c>
      <c r="CJ27" s="107">
        <f t="shared" si="3"/>
        <v>12.104999999999999</v>
      </c>
      <c r="CK27" s="107">
        <f t="shared" si="3"/>
        <v>11.58</v>
      </c>
      <c r="CL27" s="107">
        <f t="shared" si="3"/>
        <v>14.296000000000001</v>
      </c>
      <c r="CM27" s="107">
        <f t="shared" si="3"/>
        <v>16.841999999999999</v>
      </c>
      <c r="CN27" s="107">
        <f t="shared" si="3"/>
        <v>13.474</v>
      </c>
      <c r="CO27" s="107">
        <f t="shared" si="3"/>
        <v>15.561</v>
      </c>
      <c r="CP27" s="107">
        <f t="shared" si="3"/>
        <v>7.8380000000000001</v>
      </c>
      <c r="CQ27" s="107">
        <f t="shared" si="3"/>
        <v>3.21</v>
      </c>
      <c r="CR27" s="107">
        <f t="shared" si="3"/>
        <v>3.6349999999999998</v>
      </c>
      <c r="CS27" s="107">
        <f t="shared" si="3"/>
        <v>3.1880000000000002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150.33849999999998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64.733000000000004</v>
      </c>
      <c r="C31" s="94">
        <v>67.799000000000007</v>
      </c>
      <c r="D31" s="94">
        <v>68.834000000000003</v>
      </c>
      <c r="E31" s="94">
        <v>67.634</v>
      </c>
      <c r="F31" s="94">
        <v>65.135999999999996</v>
      </c>
      <c r="G31" s="94">
        <v>64.710999999999999</v>
      </c>
      <c r="H31" s="94">
        <v>64.483000000000004</v>
      </c>
      <c r="I31" s="94">
        <v>63.283000000000001</v>
      </c>
      <c r="J31" s="94">
        <v>52.692</v>
      </c>
      <c r="K31" s="94">
        <v>52.597000000000001</v>
      </c>
      <c r="L31" s="94">
        <v>52.024000000000001</v>
      </c>
      <c r="M31" s="94">
        <v>60.555999999999997</v>
      </c>
      <c r="N31" s="94">
        <v>60.536000000000001</v>
      </c>
      <c r="O31" s="94">
        <v>51.204000000000001</v>
      </c>
      <c r="P31" s="94">
        <v>52.018000000000001</v>
      </c>
      <c r="Q31" s="94">
        <v>50.265000000000001</v>
      </c>
      <c r="R31" s="94">
        <v>57.72</v>
      </c>
      <c r="S31" s="94">
        <v>60.927999999999997</v>
      </c>
      <c r="T31" s="94">
        <v>59.576999999999998</v>
      </c>
      <c r="U31" s="94">
        <v>52.802</v>
      </c>
      <c r="V31" s="94">
        <v>57.627000000000002</v>
      </c>
      <c r="W31" s="94">
        <v>58.210999999999999</v>
      </c>
      <c r="X31" s="94">
        <v>61.237000000000002</v>
      </c>
      <c r="Y31" s="94">
        <v>59.911999999999999</v>
      </c>
      <c r="Z31" s="94">
        <v>50.395000000000003</v>
      </c>
      <c r="AA31" s="94">
        <v>28.844999999999999</v>
      </c>
      <c r="AB31" s="94">
        <v>6.3959999999999999</v>
      </c>
      <c r="AC31" s="94">
        <v>33.018999999999998</v>
      </c>
      <c r="AD31" s="94">
        <v>35.811999999999998</v>
      </c>
      <c r="AE31" s="94">
        <v>74.521000000000001</v>
      </c>
      <c r="AF31" s="94">
        <v>38.064999999999998</v>
      </c>
      <c r="AG31" s="94">
        <v>33.822000000000003</v>
      </c>
      <c r="AH31" s="94">
        <v>29.204999999999998</v>
      </c>
      <c r="AI31" s="94">
        <v>81.819999999999993</v>
      </c>
      <c r="AJ31" s="94">
        <v>83.277000000000001</v>
      </c>
      <c r="AK31" s="94">
        <v>82.965000000000003</v>
      </c>
      <c r="AL31" s="94">
        <v>58.893000000000001</v>
      </c>
      <c r="AM31" s="94">
        <v>48.737000000000002</v>
      </c>
      <c r="AN31" s="94">
        <v>37.140999999999998</v>
      </c>
      <c r="AO31" s="94">
        <v>20.698</v>
      </c>
      <c r="AP31" s="94">
        <v>32.656999999999996</v>
      </c>
      <c r="AQ31" s="94">
        <v>24.251999999999999</v>
      </c>
      <c r="AR31" s="94">
        <v>33.698999999999998</v>
      </c>
      <c r="AS31" s="94">
        <v>34.127000000000002</v>
      </c>
      <c r="AT31" s="94">
        <v>58.685000000000002</v>
      </c>
      <c r="AU31" s="94">
        <v>60.993000000000002</v>
      </c>
      <c r="AV31" s="94">
        <v>53.49</v>
      </c>
      <c r="AW31" s="94">
        <v>61.091999999999999</v>
      </c>
      <c r="AX31" s="94">
        <v>55.853999999999999</v>
      </c>
      <c r="AY31" s="94">
        <v>36.122</v>
      </c>
      <c r="AZ31" s="94">
        <v>51.244999999999997</v>
      </c>
      <c r="BA31" s="94">
        <v>69.406999999999996</v>
      </c>
      <c r="BB31" s="94">
        <v>27.567</v>
      </c>
      <c r="BC31" s="94">
        <v>46.38</v>
      </c>
      <c r="BD31" s="94">
        <v>72.028999999999996</v>
      </c>
      <c r="BE31" s="94">
        <v>72.912999999999997</v>
      </c>
      <c r="BF31" s="94">
        <v>61.249000000000002</v>
      </c>
      <c r="BG31" s="94">
        <v>52.841000000000001</v>
      </c>
      <c r="BH31" s="94">
        <v>35.33</v>
      </c>
      <c r="BI31" s="94">
        <v>13.26</v>
      </c>
      <c r="BJ31" s="94">
        <v>30.762</v>
      </c>
      <c r="BK31" s="94">
        <v>23.206</v>
      </c>
      <c r="BL31" s="94">
        <v>17.884</v>
      </c>
      <c r="BM31" s="94">
        <v>4.7690000000000001</v>
      </c>
      <c r="BN31" s="94">
        <v>1.3680000000000001</v>
      </c>
      <c r="BO31" s="94">
        <v>0.5</v>
      </c>
      <c r="BP31" s="94">
        <v>0.6</v>
      </c>
      <c r="BQ31" s="94">
        <v>0.3</v>
      </c>
      <c r="BR31" s="94">
        <v>13.927</v>
      </c>
      <c r="BS31" s="94">
        <v>13.602</v>
      </c>
      <c r="BT31" s="94">
        <v>12.803000000000001</v>
      </c>
      <c r="BU31" s="94">
        <v>18.390999999999998</v>
      </c>
      <c r="BV31" s="94">
        <v>16.273</v>
      </c>
      <c r="BW31" s="94">
        <v>15.425000000000001</v>
      </c>
      <c r="BX31" s="94">
        <v>15.499000000000001</v>
      </c>
      <c r="BY31" s="94">
        <v>17.135999999999999</v>
      </c>
      <c r="BZ31" s="94">
        <v>21.47</v>
      </c>
      <c r="CA31" s="94">
        <v>26.716999999999999</v>
      </c>
      <c r="CB31" s="94">
        <v>22.855</v>
      </c>
      <c r="CC31" s="94">
        <v>29.783000000000001</v>
      </c>
      <c r="CD31" s="94">
        <v>18.922999999999998</v>
      </c>
      <c r="CE31" s="94">
        <v>17.326000000000001</v>
      </c>
      <c r="CF31" s="94">
        <v>17.477</v>
      </c>
      <c r="CG31" s="94">
        <v>21.004000000000001</v>
      </c>
      <c r="CH31" s="94">
        <v>22.370999999999999</v>
      </c>
      <c r="CI31" s="94">
        <v>29.12</v>
      </c>
      <c r="CJ31" s="94">
        <v>31.492999999999999</v>
      </c>
      <c r="CK31" s="94">
        <v>33.01</v>
      </c>
      <c r="CL31" s="94">
        <v>36</v>
      </c>
      <c r="CM31" s="94">
        <v>36.866999999999997</v>
      </c>
      <c r="CN31" s="94">
        <v>32.518000000000001</v>
      </c>
      <c r="CO31" s="94">
        <v>36</v>
      </c>
      <c r="CP31" s="94">
        <v>14.680999999999999</v>
      </c>
      <c r="CQ31" s="94">
        <v>6.1989999999999998</v>
      </c>
      <c r="CR31" s="94">
        <v>4.2350000000000003</v>
      </c>
      <c r="CS31" s="94">
        <v>3.78</v>
      </c>
      <c r="CT31" s="95"/>
      <c r="CU31" s="95"/>
      <c r="CV31" s="95"/>
      <c r="CW31" s="96"/>
      <c r="CX31" s="97">
        <f t="array" ref="CX31">SUMPRODUCT(B31:CW31*0.25)</f>
        <v>946.89899999999989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64.733000000000004</v>
      </c>
      <c r="C33" s="77">
        <f t="shared" ref="C33:BN33" si="4">SUM(C30:C32)</f>
        <v>67.799000000000007</v>
      </c>
      <c r="D33" s="77">
        <f t="shared" si="4"/>
        <v>68.834000000000003</v>
      </c>
      <c r="E33" s="77">
        <f t="shared" si="4"/>
        <v>67.634</v>
      </c>
      <c r="F33" s="77">
        <f t="shared" si="4"/>
        <v>65.135999999999996</v>
      </c>
      <c r="G33" s="77">
        <f t="shared" si="4"/>
        <v>64.710999999999999</v>
      </c>
      <c r="H33" s="77">
        <f t="shared" si="4"/>
        <v>64.483000000000004</v>
      </c>
      <c r="I33" s="77">
        <f t="shared" si="4"/>
        <v>63.283000000000001</v>
      </c>
      <c r="J33" s="77">
        <f t="shared" si="4"/>
        <v>52.692</v>
      </c>
      <c r="K33" s="77">
        <f t="shared" si="4"/>
        <v>52.597000000000001</v>
      </c>
      <c r="L33" s="77">
        <f t="shared" si="4"/>
        <v>52.024000000000001</v>
      </c>
      <c r="M33" s="77">
        <f t="shared" si="4"/>
        <v>60.555999999999997</v>
      </c>
      <c r="N33" s="77">
        <f t="shared" si="4"/>
        <v>60.536000000000001</v>
      </c>
      <c r="O33" s="77">
        <f t="shared" si="4"/>
        <v>51.204000000000001</v>
      </c>
      <c r="P33" s="77">
        <f t="shared" si="4"/>
        <v>52.018000000000001</v>
      </c>
      <c r="Q33" s="77">
        <f t="shared" si="4"/>
        <v>50.265000000000001</v>
      </c>
      <c r="R33" s="77">
        <f t="shared" si="4"/>
        <v>57.72</v>
      </c>
      <c r="S33" s="77">
        <f t="shared" si="4"/>
        <v>60.927999999999997</v>
      </c>
      <c r="T33" s="77">
        <f t="shared" si="4"/>
        <v>59.576999999999998</v>
      </c>
      <c r="U33" s="77">
        <f t="shared" si="4"/>
        <v>52.802</v>
      </c>
      <c r="V33" s="77">
        <f t="shared" si="4"/>
        <v>57.627000000000002</v>
      </c>
      <c r="W33" s="77">
        <f t="shared" si="4"/>
        <v>58.210999999999999</v>
      </c>
      <c r="X33" s="77">
        <f t="shared" si="4"/>
        <v>61.237000000000002</v>
      </c>
      <c r="Y33" s="77">
        <f t="shared" si="4"/>
        <v>59.911999999999999</v>
      </c>
      <c r="Z33" s="77">
        <f t="shared" si="4"/>
        <v>50.395000000000003</v>
      </c>
      <c r="AA33" s="77">
        <f t="shared" si="4"/>
        <v>28.844999999999999</v>
      </c>
      <c r="AB33" s="77">
        <f t="shared" si="4"/>
        <v>6.3959999999999999</v>
      </c>
      <c r="AC33" s="77">
        <f t="shared" si="4"/>
        <v>33.018999999999998</v>
      </c>
      <c r="AD33" s="77">
        <f t="shared" si="4"/>
        <v>35.811999999999998</v>
      </c>
      <c r="AE33" s="77">
        <f t="shared" si="4"/>
        <v>74.521000000000001</v>
      </c>
      <c r="AF33" s="77">
        <f t="shared" si="4"/>
        <v>38.064999999999998</v>
      </c>
      <c r="AG33" s="77">
        <f t="shared" si="4"/>
        <v>33.822000000000003</v>
      </c>
      <c r="AH33" s="77">
        <f t="shared" si="4"/>
        <v>29.204999999999998</v>
      </c>
      <c r="AI33" s="77">
        <f t="shared" si="4"/>
        <v>81.819999999999993</v>
      </c>
      <c r="AJ33" s="77">
        <f t="shared" si="4"/>
        <v>83.277000000000001</v>
      </c>
      <c r="AK33" s="77">
        <f t="shared" si="4"/>
        <v>82.965000000000003</v>
      </c>
      <c r="AL33" s="77">
        <f t="shared" si="4"/>
        <v>58.893000000000001</v>
      </c>
      <c r="AM33" s="77">
        <f t="shared" si="4"/>
        <v>48.737000000000002</v>
      </c>
      <c r="AN33" s="77">
        <f t="shared" si="4"/>
        <v>37.140999999999998</v>
      </c>
      <c r="AO33" s="77">
        <f t="shared" si="4"/>
        <v>20.698</v>
      </c>
      <c r="AP33" s="77">
        <f t="shared" si="4"/>
        <v>32.656999999999996</v>
      </c>
      <c r="AQ33" s="77">
        <f t="shared" si="4"/>
        <v>24.251999999999999</v>
      </c>
      <c r="AR33" s="77">
        <f t="shared" si="4"/>
        <v>33.698999999999998</v>
      </c>
      <c r="AS33" s="77">
        <f t="shared" si="4"/>
        <v>34.127000000000002</v>
      </c>
      <c r="AT33" s="77">
        <f t="shared" si="4"/>
        <v>58.685000000000002</v>
      </c>
      <c r="AU33" s="77">
        <f t="shared" si="4"/>
        <v>60.993000000000002</v>
      </c>
      <c r="AV33" s="77">
        <f t="shared" si="4"/>
        <v>53.49</v>
      </c>
      <c r="AW33" s="77">
        <f t="shared" si="4"/>
        <v>61.091999999999999</v>
      </c>
      <c r="AX33" s="77">
        <f t="shared" si="4"/>
        <v>55.853999999999999</v>
      </c>
      <c r="AY33" s="77">
        <f t="shared" si="4"/>
        <v>36.122</v>
      </c>
      <c r="AZ33" s="77">
        <f t="shared" si="4"/>
        <v>51.244999999999997</v>
      </c>
      <c r="BA33" s="77">
        <f t="shared" si="4"/>
        <v>69.406999999999996</v>
      </c>
      <c r="BB33" s="77">
        <f t="shared" si="4"/>
        <v>27.567</v>
      </c>
      <c r="BC33" s="77">
        <f t="shared" si="4"/>
        <v>46.38</v>
      </c>
      <c r="BD33" s="77">
        <f t="shared" si="4"/>
        <v>72.028999999999996</v>
      </c>
      <c r="BE33" s="77">
        <f t="shared" si="4"/>
        <v>72.912999999999997</v>
      </c>
      <c r="BF33" s="77">
        <f t="shared" si="4"/>
        <v>61.249000000000002</v>
      </c>
      <c r="BG33" s="77">
        <f t="shared" si="4"/>
        <v>52.841000000000001</v>
      </c>
      <c r="BH33" s="77">
        <f t="shared" si="4"/>
        <v>35.33</v>
      </c>
      <c r="BI33" s="77">
        <f t="shared" si="4"/>
        <v>13.26</v>
      </c>
      <c r="BJ33" s="77">
        <f t="shared" si="4"/>
        <v>30.762</v>
      </c>
      <c r="BK33" s="77">
        <f t="shared" si="4"/>
        <v>23.206</v>
      </c>
      <c r="BL33" s="77">
        <f t="shared" si="4"/>
        <v>17.884</v>
      </c>
      <c r="BM33" s="77">
        <f t="shared" si="4"/>
        <v>4.7690000000000001</v>
      </c>
      <c r="BN33" s="77">
        <f t="shared" si="4"/>
        <v>1.3680000000000001</v>
      </c>
      <c r="BO33" s="77">
        <f t="shared" ref="BO33:CW33" si="5">SUM(BO30:BO32)</f>
        <v>0.5</v>
      </c>
      <c r="BP33" s="77">
        <f t="shared" si="5"/>
        <v>0.6</v>
      </c>
      <c r="BQ33" s="77">
        <f t="shared" si="5"/>
        <v>0.3</v>
      </c>
      <c r="BR33" s="77">
        <f t="shared" si="5"/>
        <v>13.927</v>
      </c>
      <c r="BS33" s="77">
        <f t="shared" si="5"/>
        <v>13.602</v>
      </c>
      <c r="BT33" s="77">
        <f t="shared" si="5"/>
        <v>12.803000000000001</v>
      </c>
      <c r="BU33" s="77">
        <f t="shared" si="5"/>
        <v>18.390999999999998</v>
      </c>
      <c r="BV33" s="77">
        <f t="shared" si="5"/>
        <v>16.273</v>
      </c>
      <c r="BW33" s="77">
        <f t="shared" si="5"/>
        <v>15.425000000000001</v>
      </c>
      <c r="BX33" s="77">
        <f t="shared" si="5"/>
        <v>15.499000000000001</v>
      </c>
      <c r="BY33" s="77">
        <f t="shared" si="5"/>
        <v>17.135999999999999</v>
      </c>
      <c r="BZ33" s="77">
        <f t="shared" si="5"/>
        <v>21.47</v>
      </c>
      <c r="CA33" s="77">
        <f t="shared" si="5"/>
        <v>26.716999999999999</v>
      </c>
      <c r="CB33" s="77">
        <f t="shared" si="5"/>
        <v>22.855</v>
      </c>
      <c r="CC33" s="77">
        <f t="shared" si="5"/>
        <v>29.783000000000001</v>
      </c>
      <c r="CD33" s="77">
        <f t="shared" si="5"/>
        <v>18.922999999999998</v>
      </c>
      <c r="CE33" s="77">
        <f t="shared" si="5"/>
        <v>17.326000000000001</v>
      </c>
      <c r="CF33" s="77">
        <f t="shared" si="5"/>
        <v>17.477</v>
      </c>
      <c r="CG33" s="77">
        <f t="shared" si="5"/>
        <v>21.004000000000001</v>
      </c>
      <c r="CH33" s="77">
        <f t="shared" si="5"/>
        <v>22.370999999999999</v>
      </c>
      <c r="CI33" s="77">
        <f t="shared" si="5"/>
        <v>29.12</v>
      </c>
      <c r="CJ33" s="77">
        <f t="shared" si="5"/>
        <v>31.492999999999999</v>
      </c>
      <c r="CK33" s="77">
        <f t="shared" si="5"/>
        <v>33.01</v>
      </c>
      <c r="CL33" s="77">
        <f t="shared" si="5"/>
        <v>36</v>
      </c>
      <c r="CM33" s="77">
        <f t="shared" si="5"/>
        <v>36.866999999999997</v>
      </c>
      <c r="CN33" s="77">
        <f t="shared" si="5"/>
        <v>32.518000000000001</v>
      </c>
      <c r="CO33" s="77">
        <f t="shared" si="5"/>
        <v>36</v>
      </c>
      <c r="CP33" s="77">
        <f t="shared" si="5"/>
        <v>14.680999999999999</v>
      </c>
      <c r="CQ33" s="77">
        <f t="shared" si="5"/>
        <v>6.1989999999999998</v>
      </c>
      <c r="CR33" s="77">
        <f t="shared" si="5"/>
        <v>4.2350000000000003</v>
      </c>
      <c r="CS33" s="77">
        <f t="shared" si="5"/>
        <v>3.78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946.89899999999989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>
        <v>0.5</v>
      </c>
      <c r="Y38" s="120"/>
      <c r="Z38" s="120"/>
      <c r="AA38" s="120"/>
      <c r="AB38" s="120"/>
      <c r="AC38" s="120"/>
      <c r="AD38" s="120"/>
      <c r="AE38" s="120"/>
      <c r="AF38" s="120"/>
      <c r="AG38" s="120"/>
      <c r="AH38" s="120">
        <v>12</v>
      </c>
      <c r="AI38" s="120">
        <v>6.4</v>
      </c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>
        <v>2.9</v>
      </c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5.4499999999999993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0.3</v>
      </c>
      <c r="AA40" s="120">
        <v>0.3</v>
      </c>
      <c r="AB40" s="120">
        <v>0.3</v>
      </c>
      <c r="AC40" s="120">
        <v>0.3</v>
      </c>
      <c r="AD40" s="120"/>
      <c r="AE40" s="120"/>
      <c r="AF40" s="120"/>
      <c r="AG40" s="120"/>
      <c r="AH40" s="120">
        <v>18.7</v>
      </c>
      <c r="AI40" s="120">
        <v>18.7</v>
      </c>
      <c r="AJ40" s="120">
        <v>18.7</v>
      </c>
      <c r="AK40" s="120">
        <v>18.7</v>
      </c>
      <c r="AL40" s="120">
        <v>7.1</v>
      </c>
      <c r="AM40" s="120">
        <v>7.1</v>
      </c>
      <c r="AN40" s="120">
        <v>7.1</v>
      </c>
      <c r="AO40" s="120">
        <v>7.1</v>
      </c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20.5</v>
      </c>
      <c r="BC40" s="120">
        <v>20.5</v>
      </c>
      <c r="BD40" s="120">
        <v>20.5</v>
      </c>
      <c r="BE40" s="120">
        <v>20.5</v>
      </c>
      <c r="BF40" s="120">
        <v>8.6999999999999993</v>
      </c>
      <c r="BG40" s="120">
        <v>8.6999999999999993</v>
      </c>
      <c r="BH40" s="120">
        <v>8.6999999999999993</v>
      </c>
      <c r="BI40" s="120">
        <v>8.6999999999999993</v>
      </c>
      <c r="BJ40" s="120"/>
      <c r="BK40" s="120"/>
      <c r="BL40" s="120"/>
      <c r="BM40" s="120"/>
      <c r="BN40" s="120">
        <v>37.5</v>
      </c>
      <c r="BO40" s="120">
        <v>37.5</v>
      </c>
      <c r="BP40" s="120">
        <v>37.5</v>
      </c>
      <c r="BQ40" s="120">
        <v>37.5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92.799999999999983</v>
      </c>
    </row>
    <row r="41" spans="1:102" ht="30" customHeight="1" thickBot="1" x14ac:dyDescent="0.3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0.5</v>
      </c>
      <c r="Y41" s="107">
        <f t="shared" si="6"/>
        <v>0</v>
      </c>
      <c r="Z41" s="107">
        <f t="shared" si="6"/>
        <v>0.3</v>
      </c>
      <c r="AA41" s="107">
        <f t="shared" si="6"/>
        <v>0.3</v>
      </c>
      <c r="AB41" s="107">
        <f t="shared" si="6"/>
        <v>0.3</v>
      </c>
      <c r="AC41" s="107">
        <f t="shared" si="6"/>
        <v>0.3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30.7</v>
      </c>
      <c r="AI41" s="107">
        <f t="shared" si="6"/>
        <v>25.1</v>
      </c>
      <c r="AJ41" s="107">
        <f t="shared" si="6"/>
        <v>18.7</v>
      </c>
      <c r="AK41" s="107">
        <f t="shared" si="6"/>
        <v>18.7</v>
      </c>
      <c r="AL41" s="107">
        <f t="shared" si="6"/>
        <v>7.1</v>
      </c>
      <c r="AM41" s="107">
        <f t="shared" si="6"/>
        <v>7.1</v>
      </c>
      <c r="AN41" s="107">
        <f t="shared" si="6"/>
        <v>7.1</v>
      </c>
      <c r="AO41" s="107">
        <f t="shared" si="6"/>
        <v>7.1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2.9</v>
      </c>
      <c r="BB41" s="107">
        <f t="shared" si="6"/>
        <v>20.5</v>
      </c>
      <c r="BC41" s="107">
        <f t="shared" si="6"/>
        <v>20.5</v>
      </c>
      <c r="BD41" s="107">
        <f t="shared" si="6"/>
        <v>20.5</v>
      </c>
      <c r="BE41" s="107">
        <f t="shared" si="6"/>
        <v>20.5</v>
      </c>
      <c r="BF41" s="107">
        <f t="shared" si="6"/>
        <v>8.6999999999999993</v>
      </c>
      <c r="BG41" s="107">
        <f t="shared" si="6"/>
        <v>8.6999999999999993</v>
      </c>
      <c r="BH41" s="107">
        <f t="shared" si="6"/>
        <v>8.6999999999999993</v>
      </c>
      <c r="BI41" s="107">
        <f t="shared" si="6"/>
        <v>8.6999999999999993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37.5</v>
      </c>
      <c r="BO41" s="107">
        <f t="shared" ref="BO41:CW41" si="7">SUM(BO36:BO40)</f>
        <v>37.5</v>
      </c>
      <c r="BP41" s="107">
        <f t="shared" si="7"/>
        <v>37.5</v>
      </c>
      <c r="BQ41" s="107">
        <f t="shared" si="7"/>
        <v>37.5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98.249999999999986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>
        <v>0.5</v>
      </c>
      <c r="Y46" s="120"/>
      <c r="Z46" s="120"/>
      <c r="AA46" s="120"/>
      <c r="AB46" s="120"/>
      <c r="AC46" s="120"/>
      <c r="AD46" s="120"/>
      <c r="AE46" s="120"/>
      <c r="AF46" s="120"/>
      <c r="AG46" s="120"/>
      <c r="AH46" s="120">
        <v>12</v>
      </c>
      <c r="AI46" s="120">
        <v>6.4</v>
      </c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>
        <v>2.9</v>
      </c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5.4499999999999993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0.3</v>
      </c>
      <c r="AA48" s="120">
        <v>0.3</v>
      </c>
      <c r="AB48" s="120">
        <v>0.3</v>
      </c>
      <c r="AC48" s="120">
        <v>0.3</v>
      </c>
      <c r="AD48" s="120"/>
      <c r="AE48" s="120"/>
      <c r="AF48" s="120"/>
      <c r="AG48" s="120"/>
      <c r="AH48" s="120">
        <v>18.7</v>
      </c>
      <c r="AI48" s="120">
        <v>18.7</v>
      </c>
      <c r="AJ48" s="120">
        <v>18.7</v>
      </c>
      <c r="AK48" s="120">
        <v>18.7</v>
      </c>
      <c r="AL48" s="120">
        <v>7.1</v>
      </c>
      <c r="AM48" s="120">
        <v>7.1</v>
      </c>
      <c r="AN48" s="120">
        <v>7.1</v>
      </c>
      <c r="AO48" s="120">
        <v>7.1</v>
      </c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20.5</v>
      </c>
      <c r="BC48" s="120">
        <v>20.5</v>
      </c>
      <c r="BD48" s="120">
        <v>20.5</v>
      </c>
      <c r="BE48" s="120">
        <v>20.5</v>
      </c>
      <c r="BF48" s="120">
        <v>8.6999999999999993</v>
      </c>
      <c r="BG48" s="120">
        <v>8.6999999999999993</v>
      </c>
      <c r="BH48" s="120">
        <v>8.6999999999999993</v>
      </c>
      <c r="BI48" s="120">
        <v>8.6999999999999993</v>
      </c>
      <c r="BJ48" s="120"/>
      <c r="BK48" s="120"/>
      <c r="BL48" s="120"/>
      <c r="BM48" s="120"/>
      <c r="BN48" s="120">
        <v>37.5</v>
      </c>
      <c r="BO48" s="120">
        <v>37.5</v>
      </c>
      <c r="BP48" s="120">
        <v>37.5</v>
      </c>
      <c r="BQ48" s="120">
        <v>37.5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92.799999999999983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0.5</v>
      </c>
      <c r="Y50" s="107">
        <f t="shared" si="8"/>
        <v>0</v>
      </c>
      <c r="Z50" s="107">
        <f t="shared" si="8"/>
        <v>0.3</v>
      </c>
      <c r="AA50" s="107">
        <f t="shared" si="8"/>
        <v>0.3</v>
      </c>
      <c r="AB50" s="107">
        <f t="shared" si="8"/>
        <v>0.3</v>
      </c>
      <c r="AC50" s="107">
        <f t="shared" si="8"/>
        <v>0.3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30.7</v>
      </c>
      <c r="AI50" s="107">
        <f t="shared" si="8"/>
        <v>25.1</v>
      </c>
      <c r="AJ50" s="107">
        <f t="shared" si="8"/>
        <v>18.7</v>
      </c>
      <c r="AK50" s="107">
        <f t="shared" si="8"/>
        <v>18.7</v>
      </c>
      <c r="AL50" s="107">
        <f t="shared" si="8"/>
        <v>7.1</v>
      </c>
      <c r="AM50" s="107">
        <f t="shared" si="8"/>
        <v>7.1</v>
      </c>
      <c r="AN50" s="107">
        <f t="shared" si="8"/>
        <v>7.1</v>
      </c>
      <c r="AO50" s="107">
        <f t="shared" si="8"/>
        <v>7.1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2.9</v>
      </c>
      <c r="BB50" s="107">
        <f t="shared" si="8"/>
        <v>20.5</v>
      </c>
      <c r="BC50" s="107">
        <f t="shared" si="8"/>
        <v>20.5</v>
      </c>
      <c r="BD50" s="107">
        <f t="shared" si="8"/>
        <v>20.5</v>
      </c>
      <c r="BE50" s="107">
        <f t="shared" si="8"/>
        <v>20.5</v>
      </c>
      <c r="BF50" s="107">
        <f t="shared" si="8"/>
        <v>8.6999999999999993</v>
      </c>
      <c r="BG50" s="107">
        <f t="shared" si="8"/>
        <v>8.6999999999999993</v>
      </c>
      <c r="BH50" s="107">
        <f t="shared" si="8"/>
        <v>8.6999999999999993</v>
      </c>
      <c r="BI50" s="107">
        <f t="shared" si="8"/>
        <v>8.6999999999999993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37.5</v>
      </c>
      <c r="BO50" s="107">
        <f t="shared" ref="BO50:CW50" si="9">SUM(BO44:BO49)</f>
        <v>37.5</v>
      </c>
      <c r="BP50" s="107">
        <f t="shared" si="9"/>
        <v>37.5</v>
      </c>
      <c r="BQ50" s="107">
        <f t="shared" si="9"/>
        <v>37.5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98.249999999999986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64.733000000000004</v>
      </c>
      <c r="C53" s="107">
        <f t="shared" ref="C53:BN53" si="12">C17+C27+C41</f>
        <v>67.799000000000007</v>
      </c>
      <c r="D53" s="107">
        <f t="shared" si="12"/>
        <v>68.834000000000003</v>
      </c>
      <c r="E53" s="107">
        <f t="shared" si="12"/>
        <v>67.634</v>
      </c>
      <c r="F53" s="107">
        <f t="shared" si="12"/>
        <v>65.135999999999996</v>
      </c>
      <c r="G53" s="107">
        <f t="shared" si="12"/>
        <v>64.710999999999999</v>
      </c>
      <c r="H53" s="107">
        <f t="shared" si="12"/>
        <v>64.483000000000004</v>
      </c>
      <c r="I53" s="107">
        <f t="shared" si="12"/>
        <v>63.283000000000001</v>
      </c>
      <c r="J53" s="107">
        <f t="shared" si="12"/>
        <v>52.692</v>
      </c>
      <c r="K53" s="107">
        <f t="shared" si="12"/>
        <v>52.596999999999994</v>
      </c>
      <c r="L53" s="107">
        <f t="shared" si="12"/>
        <v>52.024000000000001</v>
      </c>
      <c r="M53" s="107">
        <f t="shared" si="12"/>
        <v>60.555999999999997</v>
      </c>
      <c r="N53" s="107">
        <f t="shared" si="12"/>
        <v>60.536000000000001</v>
      </c>
      <c r="O53" s="107">
        <f t="shared" si="12"/>
        <v>51.204000000000001</v>
      </c>
      <c r="P53" s="107">
        <f t="shared" si="12"/>
        <v>52.018000000000001</v>
      </c>
      <c r="Q53" s="107">
        <f t="shared" si="12"/>
        <v>50.265000000000001</v>
      </c>
      <c r="R53" s="107">
        <f t="shared" si="12"/>
        <v>57.720000000000006</v>
      </c>
      <c r="S53" s="107">
        <f t="shared" si="12"/>
        <v>60.928000000000004</v>
      </c>
      <c r="T53" s="107">
        <f t="shared" si="12"/>
        <v>59.577000000000005</v>
      </c>
      <c r="U53" s="107">
        <f t="shared" si="12"/>
        <v>52.802</v>
      </c>
      <c r="V53" s="107">
        <f t="shared" si="12"/>
        <v>57.627000000000002</v>
      </c>
      <c r="W53" s="107">
        <f t="shared" si="12"/>
        <v>58.210999999999999</v>
      </c>
      <c r="X53" s="107">
        <f t="shared" si="12"/>
        <v>61.736999999999995</v>
      </c>
      <c r="Y53" s="107">
        <f t="shared" si="12"/>
        <v>59.911999999999999</v>
      </c>
      <c r="Z53" s="107">
        <f t="shared" si="12"/>
        <v>50.694999999999993</v>
      </c>
      <c r="AA53" s="107">
        <f t="shared" si="12"/>
        <v>29.145</v>
      </c>
      <c r="AB53" s="107">
        <f t="shared" si="12"/>
        <v>6.6959999999999997</v>
      </c>
      <c r="AC53" s="107">
        <f t="shared" si="12"/>
        <v>33.318999999999996</v>
      </c>
      <c r="AD53" s="107">
        <f t="shared" si="12"/>
        <v>35.811999999999998</v>
      </c>
      <c r="AE53" s="107">
        <f t="shared" si="12"/>
        <v>74.521000000000001</v>
      </c>
      <c r="AF53" s="107">
        <f t="shared" si="12"/>
        <v>38.065000000000005</v>
      </c>
      <c r="AG53" s="107">
        <f t="shared" si="12"/>
        <v>33.822000000000003</v>
      </c>
      <c r="AH53" s="107">
        <f t="shared" si="12"/>
        <v>59.905000000000001</v>
      </c>
      <c r="AI53" s="107">
        <f t="shared" si="12"/>
        <v>106.91999999999999</v>
      </c>
      <c r="AJ53" s="107">
        <f t="shared" si="12"/>
        <v>101.977</v>
      </c>
      <c r="AK53" s="107">
        <f t="shared" si="12"/>
        <v>101.66499999999999</v>
      </c>
      <c r="AL53" s="107">
        <f t="shared" si="12"/>
        <v>65.992999999999995</v>
      </c>
      <c r="AM53" s="107">
        <f t="shared" si="12"/>
        <v>55.837000000000003</v>
      </c>
      <c r="AN53" s="107">
        <f t="shared" si="12"/>
        <v>44.241</v>
      </c>
      <c r="AO53" s="107">
        <f t="shared" si="12"/>
        <v>27.798000000000002</v>
      </c>
      <c r="AP53" s="107">
        <f t="shared" si="12"/>
        <v>32.656999999999996</v>
      </c>
      <c r="AQ53" s="107">
        <f t="shared" si="12"/>
        <v>24.251999999999999</v>
      </c>
      <c r="AR53" s="107">
        <f t="shared" si="12"/>
        <v>33.698999999999998</v>
      </c>
      <c r="AS53" s="107">
        <f t="shared" si="12"/>
        <v>34.127000000000002</v>
      </c>
      <c r="AT53" s="107">
        <f t="shared" si="12"/>
        <v>58.684999999999995</v>
      </c>
      <c r="AU53" s="107">
        <f t="shared" si="12"/>
        <v>60.992999999999995</v>
      </c>
      <c r="AV53" s="107">
        <f t="shared" si="12"/>
        <v>53.49</v>
      </c>
      <c r="AW53" s="107">
        <f t="shared" si="12"/>
        <v>61.092000000000006</v>
      </c>
      <c r="AX53" s="107">
        <f t="shared" si="12"/>
        <v>55.853999999999999</v>
      </c>
      <c r="AY53" s="107">
        <f t="shared" si="12"/>
        <v>36.122</v>
      </c>
      <c r="AZ53" s="107">
        <f t="shared" si="12"/>
        <v>51.245000000000005</v>
      </c>
      <c r="BA53" s="107">
        <f t="shared" si="12"/>
        <v>72.307000000000016</v>
      </c>
      <c r="BB53" s="107">
        <f t="shared" si="12"/>
        <v>48.067</v>
      </c>
      <c r="BC53" s="107">
        <f t="shared" si="12"/>
        <v>66.88</v>
      </c>
      <c r="BD53" s="107">
        <f t="shared" si="12"/>
        <v>92.528999999999996</v>
      </c>
      <c r="BE53" s="107">
        <f t="shared" si="12"/>
        <v>93.412999999999997</v>
      </c>
      <c r="BF53" s="107">
        <f t="shared" si="12"/>
        <v>69.948999999999998</v>
      </c>
      <c r="BG53" s="107">
        <f t="shared" si="12"/>
        <v>61.540999999999997</v>
      </c>
      <c r="BH53" s="107">
        <f t="shared" si="12"/>
        <v>44.03</v>
      </c>
      <c r="BI53" s="107">
        <f t="shared" si="12"/>
        <v>21.96</v>
      </c>
      <c r="BJ53" s="107">
        <f t="shared" si="12"/>
        <v>30.762</v>
      </c>
      <c r="BK53" s="107">
        <f t="shared" si="12"/>
        <v>23.206000000000003</v>
      </c>
      <c r="BL53" s="107">
        <f t="shared" si="12"/>
        <v>17.884</v>
      </c>
      <c r="BM53" s="107">
        <f t="shared" si="12"/>
        <v>4.7690000000000001</v>
      </c>
      <c r="BN53" s="107">
        <f t="shared" si="12"/>
        <v>38.868000000000002</v>
      </c>
      <c r="BO53" s="107">
        <f t="shared" ref="BO53:CX53" si="13">BO17+BO27+BO41</f>
        <v>38</v>
      </c>
      <c r="BP53" s="107">
        <f t="shared" si="13"/>
        <v>38.1</v>
      </c>
      <c r="BQ53" s="107">
        <f t="shared" si="13"/>
        <v>37.799999999999997</v>
      </c>
      <c r="BR53" s="107">
        <f t="shared" si="13"/>
        <v>13.927</v>
      </c>
      <c r="BS53" s="107">
        <f t="shared" si="13"/>
        <v>13.602</v>
      </c>
      <c r="BT53" s="107">
        <f t="shared" si="13"/>
        <v>12.803000000000001</v>
      </c>
      <c r="BU53" s="107">
        <f t="shared" si="13"/>
        <v>18.390999999999998</v>
      </c>
      <c r="BV53" s="107">
        <f t="shared" si="13"/>
        <v>16.273</v>
      </c>
      <c r="BW53" s="107">
        <f t="shared" si="13"/>
        <v>15.425000000000001</v>
      </c>
      <c r="BX53" s="107">
        <f t="shared" si="13"/>
        <v>15.498999999999999</v>
      </c>
      <c r="BY53" s="107">
        <f t="shared" si="13"/>
        <v>17.135999999999999</v>
      </c>
      <c r="BZ53" s="107">
        <f t="shared" si="13"/>
        <v>21.47</v>
      </c>
      <c r="CA53" s="107">
        <f t="shared" si="13"/>
        <v>26.716999999999999</v>
      </c>
      <c r="CB53" s="107">
        <f t="shared" si="13"/>
        <v>22.855</v>
      </c>
      <c r="CC53" s="107">
        <f t="shared" si="13"/>
        <v>29.783000000000001</v>
      </c>
      <c r="CD53" s="107">
        <f t="shared" si="13"/>
        <v>18.923000000000002</v>
      </c>
      <c r="CE53" s="107">
        <f t="shared" si="13"/>
        <v>17.326000000000001</v>
      </c>
      <c r="CF53" s="107">
        <f t="shared" si="13"/>
        <v>17.477</v>
      </c>
      <c r="CG53" s="107">
        <f t="shared" si="13"/>
        <v>21.003999999999998</v>
      </c>
      <c r="CH53" s="107">
        <f t="shared" si="13"/>
        <v>22.370999999999999</v>
      </c>
      <c r="CI53" s="107">
        <f t="shared" si="13"/>
        <v>29.119999999999997</v>
      </c>
      <c r="CJ53" s="107">
        <f t="shared" si="13"/>
        <v>31.493000000000002</v>
      </c>
      <c r="CK53" s="107">
        <f t="shared" si="13"/>
        <v>33.01</v>
      </c>
      <c r="CL53" s="107">
        <f t="shared" si="13"/>
        <v>36</v>
      </c>
      <c r="CM53" s="107">
        <f t="shared" si="13"/>
        <v>36.866999999999997</v>
      </c>
      <c r="CN53" s="107">
        <f t="shared" si="13"/>
        <v>32.518000000000001</v>
      </c>
      <c r="CO53" s="107">
        <f t="shared" si="13"/>
        <v>36</v>
      </c>
      <c r="CP53" s="107">
        <f t="shared" si="13"/>
        <v>14.681000000000001</v>
      </c>
      <c r="CQ53" s="107">
        <f t="shared" si="13"/>
        <v>6.1989999999999998</v>
      </c>
      <c r="CR53" s="107">
        <f t="shared" si="13"/>
        <v>4.2349999999999994</v>
      </c>
      <c r="CS53" s="107">
        <f t="shared" si="13"/>
        <v>3.7800000000000002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1045.1489999999997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45982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>
        <v>0.5</v>
      </c>
      <c r="Y5" s="25"/>
      <c r="Z5" s="25">
        <v>0.3</v>
      </c>
      <c r="AA5" s="25">
        <v>0.3</v>
      </c>
      <c r="AB5" s="25">
        <v>0.3</v>
      </c>
      <c r="AC5" s="25">
        <v>0.3</v>
      </c>
      <c r="AD5" s="25"/>
      <c r="AE5" s="25"/>
      <c r="AF5" s="25"/>
      <c r="AG5" s="25"/>
      <c r="AH5" s="25">
        <v>30.7</v>
      </c>
      <c r="AI5" s="25">
        <v>25.1</v>
      </c>
      <c r="AJ5" s="25">
        <v>18.7</v>
      </c>
      <c r="AK5" s="25">
        <v>18.7</v>
      </c>
      <c r="AL5" s="25">
        <v>7.1</v>
      </c>
      <c r="AM5" s="25">
        <v>7.1</v>
      </c>
      <c r="AN5" s="25">
        <v>7.1</v>
      </c>
      <c r="AO5" s="25">
        <v>7.1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>
        <v>2.9</v>
      </c>
      <c r="BB5" s="25">
        <v>20.5</v>
      </c>
      <c r="BC5" s="25">
        <v>20.5</v>
      </c>
      <c r="BD5" s="25">
        <v>20.5</v>
      </c>
      <c r="BE5" s="25">
        <v>20.5</v>
      </c>
      <c r="BF5" s="25">
        <v>8.6999999999999993</v>
      </c>
      <c r="BG5" s="25">
        <v>8.6999999999999993</v>
      </c>
      <c r="BH5" s="25">
        <v>8.6999999999999993</v>
      </c>
      <c r="BI5" s="25">
        <v>8.6999999999999993</v>
      </c>
      <c r="BJ5" s="25"/>
      <c r="BK5" s="25"/>
      <c r="BL5" s="25"/>
      <c r="BM5" s="25"/>
      <c r="BN5" s="25">
        <v>37.5</v>
      </c>
      <c r="BO5" s="25">
        <v>37.5</v>
      </c>
      <c r="BP5" s="25">
        <v>37.5</v>
      </c>
      <c r="BQ5" s="25">
        <v>37.5</v>
      </c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98.249999999999986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>
        <v>79.77</v>
      </c>
      <c r="C8" s="138">
        <v>82.96</v>
      </c>
      <c r="D8" s="138">
        <v>86.31</v>
      </c>
      <c r="E8" s="138">
        <v>81.349999999999994</v>
      </c>
      <c r="F8" s="138">
        <v>80.34</v>
      </c>
      <c r="G8" s="138">
        <v>80.45</v>
      </c>
      <c r="H8" s="138">
        <v>81.75</v>
      </c>
      <c r="I8" s="138">
        <v>81.540000000000006</v>
      </c>
      <c r="J8" s="138">
        <v>78.42</v>
      </c>
      <c r="K8" s="138">
        <v>77</v>
      </c>
      <c r="L8" s="138">
        <v>78.34</v>
      </c>
      <c r="M8" s="138">
        <v>80.05</v>
      </c>
      <c r="N8" s="138">
        <v>80.05</v>
      </c>
      <c r="O8" s="138">
        <v>78.27</v>
      </c>
      <c r="P8" s="138">
        <v>77.489999999999995</v>
      </c>
      <c r="Q8" s="138">
        <v>78.27</v>
      </c>
      <c r="R8" s="138">
        <v>79.569999999999993</v>
      </c>
      <c r="S8" s="138">
        <v>80.099999999999994</v>
      </c>
      <c r="T8" s="138">
        <v>78.959999999999994</v>
      </c>
      <c r="U8" s="138">
        <v>77</v>
      </c>
      <c r="V8" s="138">
        <v>90.17</v>
      </c>
      <c r="W8" s="138">
        <v>92.83</v>
      </c>
      <c r="X8" s="138">
        <v>95.52</v>
      </c>
      <c r="Y8" s="138">
        <v>102.74</v>
      </c>
      <c r="Z8" s="138">
        <v>107.02</v>
      </c>
      <c r="AA8" s="138">
        <v>123.41</v>
      </c>
      <c r="AB8" s="138">
        <v>129.96</v>
      </c>
      <c r="AC8" s="138">
        <v>121.5</v>
      </c>
      <c r="AD8" s="138">
        <v>146.37</v>
      </c>
      <c r="AE8" s="138">
        <v>130.21</v>
      </c>
      <c r="AF8" s="138">
        <v>120</v>
      </c>
      <c r="AG8" s="138">
        <v>109.39</v>
      </c>
      <c r="AH8" s="138">
        <v>103.03</v>
      </c>
      <c r="AI8" s="138">
        <v>85.73</v>
      </c>
      <c r="AJ8" s="138">
        <v>77.69</v>
      </c>
      <c r="AK8" s="138">
        <v>77</v>
      </c>
      <c r="AL8" s="138">
        <v>72.900000000000006</v>
      </c>
      <c r="AM8" s="138">
        <v>74.2</v>
      </c>
      <c r="AN8" s="138">
        <v>10</v>
      </c>
      <c r="AO8" s="138">
        <v>-4.3</v>
      </c>
      <c r="AP8" s="138">
        <v>-7.69</v>
      </c>
      <c r="AQ8" s="138">
        <v>-6.96</v>
      </c>
      <c r="AR8" s="138">
        <v>-6.69</v>
      </c>
      <c r="AS8" s="138">
        <v>-11.15</v>
      </c>
      <c r="AT8" s="138">
        <v>-6.47</v>
      </c>
      <c r="AU8" s="138">
        <v>-5.9</v>
      </c>
      <c r="AV8" s="138">
        <v>-0.98</v>
      </c>
      <c r="AW8" s="138">
        <v>0</v>
      </c>
      <c r="AX8" s="138">
        <v>0.01</v>
      </c>
      <c r="AY8" s="138">
        <v>0.01</v>
      </c>
      <c r="AZ8" s="138">
        <v>10</v>
      </c>
      <c r="BA8" s="138">
        <v>57.18</v>
      </c>
      <c r="BB8" s="138">
        <v>0.01</v>
      </c>
      <c r="BC8" s="138">
        <v>43.92</v>
      </c>
      <c r="BD8" s="138">
        <v>83.21</v>
      </c>
      <c r="BE8" s="138">
        <v>95.08</v>
      </c>
      <c r="BF8" s="138">
        <v>80.709999999999994</v>
      </c>
      <c r="BG8" s="138">
        <v>89.72</v>
      </c>
      <c r="BH8" s="138">
        <v>90.79</v>
      </c>
      <c r="BI8" s="138">
        <v>95.42</v>
      </c>
      <c r="BJ8" s="138">
        <v>88.51</v>
      </c>
      <c r="BK8" s="138">
        <v>91.07</v>
      </c>
      <c r="BL8" s="138">
        <v>94.5</v>
      </c>
      <c r="BM8" s="138">
        <v>103.71</v>
      </c>
      <c r="BN8" s="138">
        <v>122.11</v>
      </c>
      <c r="BO8" s="138">
        <v>184.48</v>
      </c>
      <c r="BP8" s="138">
        <v>183.71</v>
      </c>
      <c r="BQ8" s="138">
        <v>161.61000000000001</v>
      </c>
      <c r="BR8" s="138">
        <v>140.80000000000001</v>
      </c>
      <c r="BS8" s="138">
        <v>145.19999999999999</v>
      </c>
      <c r="BT8" s="138">
        <v>136.69999999999999</v>
      </c>
      <c r="BU8" s="138">
        <v>108.16</v>
      </c>
      <c r="BV8" s="138">
        <v>100.17</v>
      </c>
      <c r="BW8" s="138">
        <v>99.77</v>
      </c>
      <c r="BX8" s="138">
        <v>99.59</v>
      </c>
      <c r="BY8" s="138">
        <v>98.61</v>
      </c>
      <c r="BZ8" s="138">
        <v>98.65</v>
      </c>
      <c r="CA8" s="138">
        <v>97.66</v>
      </c>
      <c r="CB8" s="138">
        <v>97.72</v>
      </c>
      <c r="CC8" s="138">
        <v>96.37</v>
      </c>
      <c r="CD8" s="138">
        <v>101.11</v>
      </c>
      <c r="CE8" s="138">
        <v>102.46</v>
      </c>
      <c r="CF8" s="138">
        <v>102.7</v>
      </c>
      <c r="CG8" s="138">
        <v>97.64</v>
      </c>
      <c r="CH8" s="138">
        <v>97.55</v>
      </c>
      <c r="CI8" s="138">
        <v>93.1</v>
      </c>
      <c r="CJ8" s="138">
        <v>92.5</v>
      </c>
      <c r="CK8" s="138">
        <v>93.2</v>
      </c>
      <c r="CL8" s="138">
        <v>82.91</v>
      </c>
      <c r="CM8" s="138">
        <v>81.78</v>
      </c>
      <c r="CN8" s="138">
        <v>82.54</v>
      </c>
      <c r="CO8" s="138">
        <v>81.27</v>
      </c>
      <c r="CP8" s="138">
        <v>77</v>
      </c>
      <c r="CQ8" s="138">
        <v>77</v>
      </c>
      <c r="CR8" s="138">
        <v>77</v>
      </c>
      <c r="CS8" s="138">
        <v>76.569999999999993</v>
      </c>
      <c r="CT8" s="139"/>
      <c r="CU8" s="139"/>
      <c r="CV8" s="139"/>
      <c r="CW8" s="140"/>
      <c r="CX8" s="141">
        <f>IF(SUM(B8:CW8)&lt;&gt;0,AVERAGEIF(B8:CW8,"&lt;&gt;"""),"")</f>
        <v>81.552187499999988</v>
      </c>
    </row>
    <row r="9" spans="1:102" ht="24.9" customHeight="1" thickBot="1" x14ac:dyDescent="0.3">
      <c r="A9" s="133" t="s">
        <v>6</v>
      </c>
      <c r="B9" s="42">
        <v>82.597499999999997</v>
      </c>
      <c r="C9" s="43">
        <v>82.597499999999997</v>
      </c>
      <c r="D9" s="43">
        <v>82.597499999999997</v>
      </c>
      <c r="E9" s="43">
        <v>82.597499999999997</v>
      </c>
      <c r="F9" s="43">
        <v>81.02</v>
      </c>
      <c r="G9" s="43">
        <v>81.02</v>
      </c>
      <c r="H9" s="43">
        <v>81.02</v>
      </c>
      <c r="I9" s="43">
        <v>81.02</v>
      </c>
      <c r="J9" s="43">
        <v>78.452500000000001</v>
      </c>
      <c r="K9" s="43">
        <v>78.452500000000001</v>
      </c>
      <c r="L9" s="43">
        <v>78.452500000000001</v>
      </c>
      <c r="M9" s="43">
        <v>78.452500000000001</v>
      </c>
      <c r="N9" s="43">
        <v>78.52</v>
      </c>
      <c r="O9" s="43">
        <v>78.52</v>
      </c>
      <c r="P9" s="43">
        <v>78.52</v>
      </c>
      <c r="Q9" s="43">
        <v>78.52</v>
      </c>
      <c r="R9" s="43">
        <v>78.907499999999999</v>
      </c>
      <c r="S9" s="43">
        <v>78.907499999999999</v>
      </c>
      <c r="T9" s="43">
        <v>78.907499999999999</v>
      </c>
      <c r="U9" s="43">
        <v>78.907499999999999</v>
      </c>
      <c r="V9" s="43">
        <v>95.314999999999998</v>
      </c>
      <c r="W9" s="43">
        <v>95.314999999999998</v>
      </c>
      <c r="X9" s="43">
        <v>95.314999999999998</v>
      </c>
      <c r="Y9" s="43">
        <v>95.314999999999998</v>
      </c>
      <c r="Z9" s="43">
        <v>120.4725</v>
      </c>
      <c r="AA9" s="43">
        <v>120.4725</v>
      </c>
      <c r="AB9" s="43">
        <v>120.4725</v>
      </c>
      <c r="AC9" s="43">
        <v>120.4725</v>
      </c>
      <c r="AD9" s="43">
        <v>126.49250000000001</v>
      </c>
      <c r="AE9" s="43">
        <v>126.49250000000001</v>
      </c>
      <c r="AF9" s="43">
        <v>126.49250000000001</v>
      </c>
      <c r="AG9" s="43">
        <v>126.49250000000001</v>
      </c>
      <c r="AH9" s="43">
        <v>85.862499999999997</v>
      </c>
      <c r="AI9" s="43">
        <v>85.862499999999997</v>
      </c>
      <c r="AJ9" s="43">
        <v>85.862499999999997</v>
      </c>
      <c r="AK9" s="43">
        <v>85.862499999999997</v>
      </c>
      <c r="AL9" s="43">
        <v>38.200000000000003</v>
      </c>
      <c r="AM9" s="43">
        <v>38.200000000000003</v>
      </c>
      <c r="AN9" s="43">
        <v>38.200000000000003</v>
      </c>
      <c r="AO9" s="43">
        <v>38.200000000000003</v>
      </c>
      <c r="AP9" s="43">
        <v>-8.1225000000000005</v>
      </c>
      <c r="AQ9" s="43">
        <v>-8.1225000000000005</v>
      </c>
      <c r="AR9" s="43">
        <v>-8.1225000000000005</v>
      </c>
      <c r="AS9" s="43">
        <v>-8.1225000000000005</v>
      </c>
      <c r="AT9" s="43">
        <v>-3.3374999999999999</v>
      </c>
      <c r="AU9" s="43">
        <v>-3.3374999999999999</v>
      </c>
      <c r="AV9" s="43">
        <v>-3.3374999999999999</v>
      </c>
      <c r="AW9" s="43">
        <v>-3.3374999999999999</v>
      </c>
      <c r="AX9" s="43">
        <v>16.8</v>
      </c>
      <c r="AY9" s="43">
        <v>16.8</v>
      </c>
      <c r="AZ9" s="43">
        <v>16.8</v>
      </c>
      <c r="BA9" s="43">
        <v>16.8</v>
      </c>
      <c r="BB9" s="43">
        <v>55.555</v>
      </c>
      <c r="BC9" s="43">
        <v>55.555</v>
      </c>
      <c r="BD9" s="43">
        <v>55.555</v>
      </c>
      <c r="BE9" s="43">
        <v>55.555</v>
      </c>
      <c r="BF9" s="43">
        <v>89.16</v>
      </c>
      <c r="BG9" s="43">
        <v>89.16</v>
      </c>
      <c r="BH9" s="43">
        <v>89.16</v>
      </c>
      <c r="BI9" s="43">
        <v>89.16</v>
      </c>
      <c r="BJ9" s="43">
        <v>94.447500000000005</v>
      </c>
      <c r="BK9" s="43">
        <v>94.447500000000005</v>
      </c>
      <c r="BL9" s="43">
        <v>94.447500000000005</v>
      </c>
      <c r="BM9" s="43">
        <v>94.447500000000005</v>
      </c>
      <c r="BN9" s="43">
        <v>162.97749999999999</v>
      </c>
      <c r="BO9" s="43">
        <v>162.97749999999999</v>
      </c>
      <c r="BP9" s="43">
        <v>162.97749999999999</v>
      </c>
      <c r="BQ9" s="43">
        <v>162.97749999999999</v>
      </c>
      <c r="BR9" s="43">
        <v>132.715</v>
      </c>
      <c r="BS9" s="43">
        <v>132.715</v>
      </c>
      <c r="BT9" s="43">
        <v>132.715</v>
      </c>
      <c r="BU9" s="43">
        <v>132.715</v>
      </c>
      <c r="BV9" s="43">
        <v>99.534999999999997</v>
      </c>
      <c r="BW9" s="43">
        <v>99.534999999999997</v>
      </c>
      <c r="BX9" s="43">
        <v>99.534999999999997</v>
      </c>
      <c r="BY9" s="43">
        <v>99.534999999999997</v>
      </c>
      <c r="BZ9" s="43">
        <v>97.6</v>
      </c>
      <c r="CA9" s="43">
        <v>97.6</v>
      </c>
      <c r="CB9" s="43">
        <v>97.6</v>
      </c>
      <c r="CC9" s="43">
        <v>97.6</v>
      </c>
      <c r="CD9" s="43">
        <v>100.97750000000001</v>
      </c>
      <c r="CE9" s="43">
        <v>100.97750000000001</v>
      </c>
      <c r="CF9" s="43">
        <v>100.97750000000001</v>
      </c>
      <c r="CG9" s="43">
        <v>100.97750000000001</v>
      </c>
      <c r="CH9" s="43">
        <v>94.087500000000006</v>
      </c>
      <c r="CI9" s="43">
        <v>94.087500000000006</v>
      </c>
      <c r="CJ9" s="43">
        <v>94.087500000000006</v>
      </c>
      <c r="CK9" s="43">
        <v>94.087500000000006</v>
      </c>
      <c r="CL9" s="43">
        <v>82.125</v>
      </c>
      <c r="CM9" s="43">
        <v>82.125</v>
      </c>
      <c r="CN9" s="43">
        <v>82.125</v>
      </c>
      <c r="CO9" s="43">
        <v>82.125</v>
      </c>
      <c r="CP9" s="43">
        <v>76.892499999999998</v>
      </c>
      <c r="CQ9" s="43">
        <v>76.892499999999998</v>
      </c>
      <c r="CR9" s="43">
        <v>76.892499999999998</v>
      </c>
      <c r="CS9" s="43">
        <v>76.892499999999998</v>
      </c>
      <c r="CT9" s="44"/>
      <c r="CU9" s="44"/>
      <c r="CV9" s="44"/>
      <c r="CW9" s="45"/>
      <c r="CX9" s="142">
        <f>IF(SUM(B9:CW9)&lt;&gt;0,AVERAGEIF(B9:CW9,"&lt;&gt;"""),"")</f>
        <v>81.552187499999988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3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0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>
        <v>0.5</v>
      </c>
      <c r="Y22" s="149"/>
      <c r="Z22" s="149"/>
      <c r="AA22" s="149"/>
      <c r="AB22" s="149"/>
      <c r="AC22" s="149"/>
      <c r="AD22" s="149"/>
      <c r="AE22" s="149"/>
      <c r="AF22" s="149"/>
      <c r="AG22" s="149"/>
      <c r="AH22" s="149">
        <v>12</v>
      </c>
      <c r="AI22" s="149">
        <v>6.4</v>
      </c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>
        <v>2.9</v>
      </c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5.4499999999999993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0.3</v>
      </c>
      <c r="AA24" s="155">
        <v>0.3</v>
      </c>
      <c r="AB24" s="155">
        <v>0.3</v>
      </c>
      <c r="AC24" s="155">
        <v>0.3</v>
      </c>
      <c r="AD24" s="155"/>
      <c r="AE24" s="155"/>
      <c r="AF24" s="155"/>
      <c r="AG24" s="155"/>
      <c r="AH24" s="155">
        <v>18.7</v>
      </c>
      <c r="AI24" s="155">
        <v>18.7</v>
      </c>
      <c r="AJ24" s="155">
        <v>18.7</v>
      </c>
      <c r="AK24" s="155">
        <v>18.7</v>
      </c>
      <c r="AL24" s="155">
        <v>7.1</v>
      </c>
      <c r="AM24" s="155">
        <v>7.1</v>
      </c>
      <c r="AN24" s="155">
        <v>7.1</v>
      </c>
      <c r="AO24" s="155">
        <v>7.1</v>
      </c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20.5</v>
      </c>
      <c r="BC24" s="155">
        <v>20.5</v>
      </c>
      <c r="BD24" s="155">
        <v>20.5</v>
      </c>
      <c r="BE24" s="155">
        <v>20.5</v>
      </c>
      <c r="BF24" s="155">
        <v>8.6999999999999993</v>
      </c>
      <c r="BG24" s="155">
        <v>8.6999999999999993</v>
      </c>
      <c r="BH24" s="155">
        <v>8.6999999999999993</v>
      </c>
      <c r="BI24" s="155">
        <v>8.6999999999999993</v>
      </c>
      <c r="BJ24" s="155"/>
      <c r="BK24" s="155"/>
      <c r="BL24" s="155"/>
      <c r="BM24" s="155"/>
      <c r="BN24" s="155">
        <v>37.5</v>
      </c>
      <c r="BO24" s="155">
        <v>37.5</v>
      </c>
      <c r="BP24" s="155">
        <v>37.5</v>
      </c>
      <c r="BQ24" s="155">
        <v>37.5</v>
      </c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92.799999999999983</v>
      </c>
    </row>
    <row r="25" spans="1:102" ht="30" customHeight="1" thickBot="1" x14ac:dyDescent="0.3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0.5</v>
      </c>
      <c r="Y25" s="160">
        <f t="shared" si="2"/>
        <v>0</v>
      </c>
      <c r="Z25" s="160">
        <f t="shared" si="2"/>
        <v>0.3</v>
      </c>
      <c r="AA25" s="160">
        <f t="shared" si="2"/>
        <v>0.3</v>
      </c>
      <c r="AB25" s="160">
        <f t="shared" si="2"/>
        <v>0.3</v>
      </c>
      <c r="AC25" s="160">
        <f t="shared" si="2"/>
        <v>0.3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30.7</v>
      </c>
      <c r="AI25" s="160">
        <f t="shared" si="2"/>
        <v>25.1</v>
      </c>
      <c r="AJ25" s="160">
        <f t="shared" si="2"/>
        <v>18.7</v>
      </c>
      <c r="AK25" s="160">
        <f t="shared" si="2"/>
        <v>18.7</v>
      </c>
      <c r="AL25" s="160">
        <f t="shared" si="2"/>
        <v>7.1</v>
      </c>
      <c r="AM25" s="160">
        <f t="shared" si="2"/>
        <v>7.1</v>
      </c>
      <c r="AN25" s="160">
        <f t="shared" si="2"/>
        <v>7.1</v>
      </c>
      <c r="AO25" s="160">
        <f t="shared" si="2"/>
        <v>7.1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2.9</v>
      </c>
      <c r="BB25" s="160">
        <f t="shared" si="2"/>
        <v>20.5</v>
      </c>
      <c r="BC25" s="160">
        <f t="shared" si="2"/>
        <v>20.5</v>
      </c>
      <c r="BD25" s="160">
        <f t="shared" si="2"/>
        <v>20.5</v>
      </c>
      <c r="BE25" s="160">
        <f t="shared" si="2"/>
        <v>20.5</v>
      </c>
      <c r="BF25" s="160">
        <f t="shared" si="2"/>
        <v>8.6999999999999993</v>
      </c>
      <c r="BG25" s="160">
        <f t="shared" si="2"/>
        <v>8.6999999999999993</v>
      </c>
      <c r="BH25" s="160">
        <f t="shared" si="2"/>
        <v>8.6999999999999993</v>
      </c>
      <c r="BI25" s="160">
        <f t="shared" si="2"/>
        <v>8.6999999999999993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37.5</v>
      </c>
      <c r="BO25" s="160">
        <f t="shared" ref="BO25:CW25" si="3">SUM(BO20:BO24)</f>
        <v>37.5</v>
      </c>
      <c r="BP25" s="160">
        <f t="shared" si="3"/>
        <v>37.5</v>
      </c>
      <c r="BQ25" s="160">
        <f t="shared" si="3"/>
        <v>37.5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98.249999999999986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2025-11-20T21:32:06Z</dcterms:created>
  <dcterms:modified xsi:type="dcterms:W3CDTF">2025-11-20T21:32:08Z</dcterms:modified>
</cp:coreProperties>
</file>