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 a="1"/>
  <c r="CX22" i="5" s="1"/>
  <c r="CX21" i="5" a="1"/>
  <c r="CX21" i="5" s="1"/>
  <c r="CX20" i="5" a="1"/>
  <c r="CX20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 a="1"/>
  <c r="CX14" i="5" s="1"/>
  <c r="CX13" i="5" a="1"/>
  <c r="CX13" i="5" s="1"/>
  <c r="CX12" i="5" a="1"/>
  <c r="CX12" i="5" s="1"/>
  <c r="CX11" i="5" a="1"/>
  <c r="CX11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 a="1"/>
  <c r="CX21" i="4" s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9" i="4"/>
  <c r="CX8" i="4"/>
  <c r="CX5" i="4" a="1"/>
  <c r="CX5" i="4" s="1"/>
  <c r="CX17" i="5" l="1"/>
  <c r="CX53" i="5" s="1"/>
  <c r="CX27" i="5"/>
  <c r="CX50" i="5"/>
  <c r="CX17" i="4"/>
  <c r="CX53" i="4" s="1"/>
  <c r="CX50" i="4"/>
</calcChain>
</file>

<file path=xl/sharedStrings.xml><?xml version="1.0" encoding="utf-8"?>
<sst xmlns="http://schemas.openxmlformats.org/spreadsheetml/2006/main" count="122" uniqueCount="56">
  <si>
    <t>Publication on: 19/11/2025 23:27:36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</si>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</sst>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BA5D-4C4B-B800-CDDEFD1D3BA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28">
                  <c:v>5</c:v>
                </c:pt>
                <c:pt idx="29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5D-4C4B-B800-CDDEFD1D3BA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0.224</c:v>
                </c:pt>
                <c:pt idx="1">
                  <c:v>5.766</c:v>
                </c:pt>
                <c:pt idx="2">
                  <c:v>11.907</c:v>
                </c:pt>
                <c:pt idx="3">
                  <c:v>11.734999999999999</c:v>
                </c:pt>
                <c:pt idx="4">
                  <c:v>10.962999999999999</c:v>
                </c:pt>
                <c:pt idx="5">
                  <c:v>10.108000000000001</c:v>
                </c:pt>
                <c:pt idx="6">
                  <c:v>10.407</c:v>
                </c:pt>
                <c:pt idx="7">
                  <c:v>4.8339999999999996</c:v>
                </c:pt>
                <c:pt idx="8">
                  <c:v>9.4</c:v>
                </c:pt>
                <c:pt idx="9">
                  <c:v>10.119999999999999</c:v>
                </c:pt>
                <c:pt idx="10">
                  <c:v>15.164999999999999</c:v>
                </c:pt>
                <c:pt idx="11">
                  <c:v>14.612</c:v>
                </c:pt>
                <c:pt idx="12">
                  <c:v>6.9210000000000003</c:v>
                </c:pt>
                <c:pt idx="13">
                  <c:v>10.411</c:v>
                </c:pt>
                <c:pt idx="14">
                  <c:v>2.5750000000000002</c:v>
                </c:pt>
                <c:pt idx="15">
                  <c:v>8.4920000000000009</c:v>
                </c:pt>
                <c:pt idx="16">
                  <c:v>7.6020000000000003</c:v>
                </c:pt>
                <c:pt idx="17">
                  <c:v>1.591</c:v>
                </c:pt>
                <c:pt idx="18">
                  <c:v>2.4649999999999999</c:v>
                </c:pt>
                <c:pt idx="19">
                  <c:v>5.4039999999999999</c:v>
                </c:pt>
                <c:pt idx="20">
                  <c:v>14.972</c:v>
                </c:pt>
                <c:pt idx="21">
                  <c:v>20.236000000000001</c:v>
                </c:pt>
                <c:pt idx="22">
                  <c:v>13.095000000000001</c:v>
                </c:pt>
                <c:pt idx="23">
                  <c:v>6.5709999999999997</c:v>
                </c:pt>
                <c:pt idx="24">
                  <c:v>5.101</c:v>
                </c:pt>
                <c:pt idx="25">
                  <c:v>10.993</c:v>
                </c:pt>
                <c:pt idx="26">
                  <c:v>25.629000000000001</c:v>
                </c:pt>
                <c:pt idx="27">
                  <c:v>21.655999999999999</c:v>
                </c:pt>
                <c:pt idx="28">
                  <c:v>23.401</c:v>
                </c:pt>
                <c:pt idx="29">
                  <c:v>25.738000000000003</c:v>
                </c:pt>
                <c:pt idx="30">
                  <c:v>28.42</c:v>
                </c:pt>
                <c:pt idx="31">
                  <c:v>15.480999999999998</c:v>
                </c:pt>
                <c:pt idx="32">
                  <c:v>17.155000000000001</c:v>
                </c:pt>
                <c:pt idx="33">
                  <c:v>18.519000000000002</c:v>
                </c:pt>
                <c:pt idx="34">
                  <c:v>17.734000000000002</c:v>
                </c:pt>
                <c:pt idx="35">
                  <c:v>19.015000000000001</c:v>
                </c:pt>
                <c:pt idx="36">
                  <c:v>20.141000000000002</c:v>
                </c:pt>
                <c:pt idx="37">
                  <c:v>16.04</c:v>
                </c:pt>
                <c:pt idx="38">
                  <c:v>19.281000000000002</c:v>
                </c:pt>
                <c:pt idx="39">
                  <c:v>19.346</c:v>
                </c:pt>
                <c:pt idx="40">
                  <c:v>22.091000000000001</c:v>
                </c:pt>
                <c:pt idx="41">
                  <c:v>20.466000000000001</c:v>
                </c:pt>
                <c:pt idx="42">
                  <c:v>19.535</c:v>
                </c:pt>
                <c:pt idx="43">
                  <c:v>19.359000000000002</c:v>
                </c:pt>
                <c:pt idx="44">
                  <c:v>19.951000000000001</c:v>
                </c:pt>
                <c:pt idx="45">
                  <c:v>18.161000000000001</c:v>
                </c:pt>
                <c:pt idx="46">
                  <c:v>18.733000000000001</c:v>
                </c:pt>
                <c:pt idx="47">
                  <c:v>18.481000000000002</c:v>
                </c:pt>
                <c:pt idx="48">
                  <c:v>21.154</c:v>
                </c:pt>
                <c:pt idx="49">
                  <c:v>20.420000000000002</c:v>
                </c:pt>
                <c:pt idx="50">
                  <c:v>20.007000000000001</c:v>
                </c:pt>
                <c:pt idx="51">
                  <c:v>15.629</c:v>
                </c:pt>
                <c:pt idx="52">
                  <c:v>17.129000000000001</c:v>
                </c:pt>
                <c:pt idx="53">
                  <c:v>21.457999999999998</c:v>
                </c:pt>
                <c:pt idx="54">
                  <c:v>22.632999999999999</c:v>
                </c:pt>
                <c:pt idx="55">
                  <c:v>20.523</c:v>
                </c:pt>
                <c:pt idx="56">
                  <c:v>27.266999999999999</c:v>
                </c:pt>
                <c:pt idx="57">
                  <c:v>20.25</c:v>
                </c:pt>
                <c:pt idx="58">
                  <c:v>15.363</c:v>
                </c:pt>
                <c:pt idx="59">
                  <c:v>5.8259999999999996</c:v>
                </c:pt>
                <c:pt idx="60">
                  <c:v>11.178000000000001</c:v>
                </c:pt>
                <c:pt idx="61">
                  <c:v>11.433</c:v>
                </c:pt>
                <c:pt idx="62">
                  <c:v>10.702</c:v>
                </c:pt>
                <c:pt idx="63">
                  <c:v>10.425000000000001</c:v>
                </c:pt>
                <c:pt idx="64">
                  <c:v>12.760999999999999</c:v>
                </c:pt>
                <c:pt idx="65">
                  <c:v>14.265000000000001</c:v>
                </c:pt>
                <c:pt idx="66">
                  <c:v>14.558999999999999</c:v>
                </c:pt>
                <c:pt idx="67">
                  <c:v>15.44</c:v>
                </c:pt>
                <c:pt idx="68">
                  <c:v>15.62</c:v>
                </c:pt>
                <c:pt idx="69">
                  <c:v>14.62</c:v>
                </c:pt>
                <c:pt idx="70">
                  <c:v>3.42</c:v>
                </c:pt>
                <c:pt idx="71">
                  <c:v>2.1850000000000001</c:v>
                </c:pt>
                <c:pt idx="72">
                  <c:v>18.495000000000001</c:v>
                </c:pt>
                <c:pt idx="73">
                  <c:v>19.457000000000001</c:v>
                </c:pt>
                <c:pt idx="74">
                  <c:v>13.973000000000001</c:v>
                </c:pt>
                <c:pt idx="76">
                  <c:v>19.419</c:v>
                </c:pt>
                <c:pt idx="77">
                  <c:v>20.521999999999998</c:v>
                </c:pt>
                <c:pt idx="78">
                  <c:v>20.763999999999999</c:v>
                </c:pt>
                <c:pt idx="79">
                  <c:v>19.193999999999999</c:v>
                </c:pt>
                <c:pt idx="80">
                  <c:v>21.044</c:v>
                </c:pt>
                <c:pt idx="81">
                  <c:v>20.552</c:v>
                </c:pt>
                <c:pt idx="82">
                  <c:v>20.687000000000001</c:v>
                </c:pt>
                <c:pt idx="83">
                  <c:v>17.524000000000001</c:v>
                </c:pt>
                <c:pt idx="84">
                  <c:v>14.273</c:v>
                </c:pt>
                <c:pt idx="85">
                  <c:v>12.968999999999999</c:v>
                </c:pt>
                <c:pt idx="86">
                  <c:v>8.58</c:v>
                </c:pt>
                <c:pt idx="87">
                  <c:v>9.0030000000000001</c:v>
                </c:pt>
                <c:pt idx="88">
                  <c:v>8.391</c:v>
                </c:pt>
                <c:pt idx="89">
                  <c:v>5.4950000000000001</c:v>
                </c:pt>
                <c:pt idx="90">
                  <c:v>7.8920000000000003</c:v>
                </c:pt>
                <c:pt idx="91">
                  <c:v>9.8000000000000007</c:v>
                </c:pt>
                <c:pt idx="92">
                  <c:v>16.064999999999998</c:v>
                </c:pt>
                <c:pt idx="93">
                  <c:v>17.124000000000002</c:v>
                </c:pt>
                <c:pt idx="94">
                  <c:v>16.658999999999999</c:v>
                </c:pt>
                <c:pt idx="95">
                  <c:v>12.776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5D-4C4B-B800-CDDEFD1D3BA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7.0750000000000002</c:v>
                </c:pt>
                <c:pt idx="1">
                  <c:v>0.9</c:v>
                </c:pt>
                <c:pt idx="28">
                  <c:v>1.85</c:v>
                </c:pt>
                <c:pt idx="29">
                  <c:v>5.7959999999999994</c:v>
                </c:pt>
                <c:pt idx="30">
                  <c:v>3.7</c:v>
                </c:pt>
                <c:pt idx="31">
                  <c:v>2.149</c:v>
                </c:pt>
                <c:pt idx="32">
                  <c:v>35.96</c:v>
                </c:pt>
                <c:pt idx="33">
                  <c:v>20.274999999999999</c:v>
                </c:pt>
                <c:pt idx="36">
                  <c:v>6.8620000000000001</c:v>
                </c:pt>
                <c:pt idx="37">
                  <c:v>7.4589999999999996</c:v>
                </c:pt>
                <c:pt idx="39">
                  <c:v>6.5220000000000002</c:v>
                </c:pt>
                <c:pt idx="55">
                  <c:v>10.273</c:v>
                </c:pt>
                <c:pt idx="59">
                  <c:v>2.0230000000000001</c:v>
                </c:pt>
                <c:pt idx="62">
                  <c:v>10.669</c:v>
                </c:pt>
                <c:pt idx="65">
                  <c:v>6.5380000000000003</c:v>
                </c:pt>
                <c:pt idx="66">
                  <c:v>6.4409999999999998</c:v>
                </c:pt>
                <c:pt idx="67">
                  <c:v>20.795999999999999</c:v>
                </c:pt>
                <c:pt idx="81">
                  <c:v>5.9210000000000003</c:v>
                </c:pt>
                <c:pt idx="86">
                  <c:v>7.7270000000000003</c:v>
                </c:pt>
                <c:pt idx="88">
                  <c:v>8.2729999999999997</c:v>
                </c:pt>
                <c:pt idx="89">
                  <c:v>7.9089999999999998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5D-4C4B-B800-CDDEFD1D3BA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BA5D-4C4B-B800-CDDEFD1D3BA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BA5D-4C4B-B800-CDDEFD1D3BA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BA5D-4C4B-B800-CDDEFD1D3BA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28">
                  <c:v>26.466000000000001</c:v>
                </c:pt>
                <c:pt idx="33">
                  <c:v>40</c:v>
                </c:pt>
                <c:pt idx="8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A5D-4C4B-B800-CDDEFD1D3BA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BA5D-4C4B-B800-CDDEFD1D3BA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76.72</c:v>
                </c:pt>
                <c:pt idx="1">
                  <c:v>92.692000000000007</c:v>
                </c:pt>
                <c:pt idx="2">
                  <c:v>95.393000000000001</c:v>
                </c:pt>
                <c:pt idx="3">
                  <c:v>91.996999999999986</c:v>
                </c:pt>
                <c:pt idx="4">
                  <c:v>95.765000000000015</c:v>
                </c:pt>
                <c:pt idx="5">
                  <c:v>94.912000000000006</c:v>
                </c:pt>
                <c:pt idx="6">
                  <c:v>97.034000000000006</c:v>
                </c:pt>
                <c:pt idx="7">
                  <c:v>114.05200000000001</c:v>
                </c:pt>
                <c:pt idx="8">
                  <c:v>99.312999999999988</c:v>
                </c:pt>
                <c:pt idx="9">
                  <c:v>100.87100000000001</c:v>
                </c:pt>
                <c:pt idx="10">
                  <c:v>94.346000000000004</c:v>
                </c:pt>
                <c:pt idx="11">
                  <c:v>96.376999999999995</c:v>
                </c:pt>
                <c:pt idx="12">
                  <c:v>102.48599999999999</c:v>
                </c:pt>
                <c:pt idx="13">
                  <c:v>95.527000000000001</c:v>
                </c:pt>
                <c:pt idx="14">
                  <c:v>101.18799999999999</c:v>
                </c:pt>
                <c:pt idx="15">
                  <c:v>83.233000000000004</c:v>
                </c:pt>
                <c:pt idx="16">
                  <c:v>48.972999999999999</c:v>
                </c:pt>
                <c:pt idx="20">
                  <c:v>191.886</c:v>
                </c:pt>
                <c:pt idx="21">
                  <c:v>25.405999999999999</c:v>
                </c:pt>
                <c:pt idx="24">
                  <c:v>50.965000000000003</c:v>
                </c:pt>
                <c:pt idx="26">
                  <c:v>0.32600000000000001</c:v>
                </c:pt>
                <c:pt idx="31">
                  <c:v>15.446</c:v>
                </c:pt>
                <c:pt idx="34">
                  <c:v>83.457999999999998</c:v>
                </c:pt>
                <c:pt idx="35">
                  <c:v>76.474000000000004</c:v>
                </c:pt>
                <c:pt idx="36">
                  <c:v>5.4210000000000003</c:v>
                </c:pt>
                <c:pt idx="56">
                  <c:v>15.884</c:v>
                </c:pt>
                <c:pt idx="57">
                  <c:v>11.746</c:v>
                </c:pt>
                <c:pt idx="58">
                  <c:v>9.2200000000000006</c:v>
                </c:pt>
                <c:pt idx="60">
                  <c:v>1.431</c:v>
                </c:pt>
                <c:pt idx="61">
                  <c:v>4.7329999999999997</c:v>
                </c:pt>
                <c:pt idx="62">
                  <c:v>5</c:v>
                </c:pt>
                <c:pt idx="64">
                  <c:v>22.062000000000001</c:v>
                </c:pt>
                <c:pt idx="65">
                  <c:v>2</c:v>
                </c:pt>
                <c:pt idx="66">
                  <c:v>3</c:v>
                </c:pt>
                <c:pt idx="67">
                  <c:v>4</c:v>
                </c:pt>
                <c:pt idx="81">
                  <c:v>15.401</c:v>
                </c:pt>
                <c:pt idx="82">
                  <c:v>9</c:v>
                </c:pt>
                <c:pt idx="83">
                  <c:v>18.564</c:v>
                </c:pt>
                <c:pt idx="85">
                  <c:v>16.356000000000002</c:v>
                </c:pt>
                <c:pt idx="86">
                  <c:v>6.6</c:v>
                </c:pt>
                <c:pt idx="87">
                  <c:v>27.917999999999999</c:v>
                </c:pt>
                <c:pt idx="88">
                  <c:v>15.8</c:v>
                </c:pt>
                <c:pt idx="89">
                  <c:v>16.8</c:v>
                </c:pt>
                <c:pt idx="90">
                  <c:v>30.027000000000001</c:v>
                </c:pt>
                <c:pt idx="91">
                  <c:v>33.366999999999997</c:v>
                </c:pt>
                <c:pt idx="92">
                  <c:v>0.34499999999999997</c:v>
                </c:pt>
                <c:pt idx="95">
                  <c:v>47.715000000000003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5D-4C4B-B800-CDDEFD1D3BA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46.5</c:v>
                </c:pt>
                <c:pt idx="18">
                  <c:v>43.3</c:v>
                </c:pt>
                <c:pt idx="19">
                  <c:v>38.1</c:v>
                </c:pt>
                <c:pt idx="20">
                  <c:v>0</c:v>
                </c:pt>
                <c:pt idx="21">
                  <c:v>27.2</c:v>
                </c:pt>
                <c:pt idx="22">
                  <c:v>65.8</c:v>
                </c:pt>
                <c:pt idx="23">
                  <c:v>80.400000000000006</c:v>
                </c:pt>
                <c:pt idx="24">
                  <c:v>69</c:v>
                </c:pt>
                <c:pt idx="25">
                  <c:v>77.5</c:v>
                </c:pt>
                <c:pt idx="26">
                  <c:v>69</c:v>
                </c:pt>
                <c:pt idx="27">
                  <c:v>69</c:v>
                </c:pt>
                <c:pt idx="28">
                  <c:v>70.900000000000006</c:v>
                </c:pt>
                <c:pt idx="29">
                  <c:v>70.900000000000006</c:v>
                </c:pt>
                <c:pt idx="30">
                  <c:v>70.900000000000006</c:v>
                </c:pt>
                <c:pt idx="31">
                  <c:v>70.900000000000006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4.2</c:v>
                </c:pt>
                <c:pt idx="61">
                  <c:v>4.2</c:v>
                </c:pt>
                <c:pt idx="62">
                  <c:v>4.2</c:v>
                </c:pt>
                <c:pt idx="63">
                  <c:v>4.2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46.6</c:v>
                </c:pt>
                <c:pt idx="69">
                  <c:v>46.6</c:v>
                </c:pt>
                <c:pt idx="70">
                  <c:v>46.6</c:v>
                </c:pt>
                <c:pt idx="71">
                  <c:v>46.6</c:v>
                </c:pt>
                <c:pt idx="72">
                  <c:v>54.9</c:v>
                </c:pt>
                <c:pt idx="73">
                  <c:v>54.9</c:v>
                </c:pt>
                <c:pt idx="74">
                  <c:v>54.9</c:v>
                </c:pt>
                <c:pt idx="75">
                  <c:v>54.9</c:v>
                </c:pt>
                <c:pt idx="76">
                  <c:v>21.3</c:v>
                </c:pt>
                <c:pt idx="77">
                  <c:v>21.3</c:v>
                </c:pt>
                <c:pt idx="78">
                  <c:v>21.3</c:v>
                </c:pt>
                <c:pt idx="79">
                  <c:v>21.3</c:v>
                </c:pt>
                <c:pt idx="80">
                  <c:v>14</c:v>
                </c:pt>
                <c:pt idx="81">
                  <c:v>0</c:v>
                </c:pt>
                <c:pt idx="82">
                  <c:v>24.4</c:v>
                </c:pt>
                <c:pt idx="83">
                  <c:v>8.8000000000000007</c:v>
                </c:pt>
                <c:pt idx="84">
                  <c:v>36.299999999999997</c:v>
                </c:pt>
                <c:pt idx="85">
                  <c:v>36.299999999999997</c:v>
                </c:pt>
                <c:pt idx="86">
                  <c:v>36.299999999999997</c:v>
                </c:pt>
                <c:pt idx="87">
                  <c:v>36.299999999999997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5D-4C4B-B800-CDDEFD1D3BA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4.46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4.0599999999999996</c:v>
                </c:pt>
                <c:pt idx="19">
                  <c:v>4.1500000000000004</c:v>
                </c:pt>
                <c:pt idx="20">
                  <c:v>4.1660000000000004</c:v>
                </c:pt>
                <c:pt idx="21">
                  <c:v>4.1079999999999997</c:v>
                </c:pt>
                <c:pt idx="22">
                  <c:v>5.149</c:v>
                </c:pt>
                <c:pt idx="23">
                  <c:v>4.47</c:v>
                </c:pt>
                <c:pt idx="24">
                  <c:v>4</c:v>
                </c:pt>
                <c:pt idx="25">
                  <c:v>3.8</c:v>
                </c:pt>
                <c:pt idx="26">
                  <c:v>4</c:v>
                </c:pt>
                <c:pt idx="27">
                  <c:v>4.5999999999999996</c:v>
                </c:pt>
                <c:pt idx="28">
                  <c:v>6.1429999999999998</c:v>
                </c:pt>
                <c:pt idx="29">
                  <c:v>8.36</c:v>
                </c:pt>
                <c:pt idx="30">
                  <c:v>5.5</c:v>
                </c:pt>
                <c:pt idx="31">
                  <c:v>5.6</c:v>
                </c:pt>
                <c:pt idx="32">
                  <c:v>17.161999999999999</c:v>
                </c:pt>
                <c:pt idx="33">
                  <c:v>6.5650000000000004</c:v>
                </c:pt>
                <c:pt idx="34">
                  <c:v>6.5</c:v>
                </c:pt>
                <c:pt idx="35">
                  <c:v>6.9</c:v>
                </c:pt>
                <c:pt idx="36">
                  <c:v>33.97</c:v>
                </c:pt>
                <c:pt idx="37">
                  <c:v>30.48</c:v>
                </c:pt>
                <c:pt idx="38">
                  <c:v>40.94</c:v>
                </c:pt>
                <c:pt idx="39">
                  <c:v>27.992999999999999</c:v>
                </c:pt>
                <c:pt idx="40">
                  <c:v>32.173000000000002</c:v>
                </c:pt>
                <c:pt idx="41">
                  <c:v>17.600000000000001</c:v>
                </c:pt>
                <c:pt idx="42">
                  <c:v>15.444000000000001</c:v>
                </c:pt>
                <c:pt idx="43">
                  <c:v>15.260999999999999</c:v>
                </c:pt>
                <c:pt idx="44">
                  <c:v>28.581</c:v>
                </c:pt>
                <c:pt idx="45">
                  <c:v>32.930999999999997</c:v>
                </c:pt>
                <c:pt idx="46">
                  <c:v>25.048999999999999</c:v>
                </c:pt>
                <c:pt idx="47">
                  <c:v>14.148</c:v>
                </c:pt>
                <c:pt idx="48">
                  <c:v>14.68</c:v>
                </c:pt>
                <c:pt idx="49">
                  <c:v>14.141999999999999</c:v>
                </c:pt>
                <c:pt idx="50">
                  <c:v>14.417</c:v>
                </c:pt>
                <c:pt idx="51">
                  <c:v>14.452</c:v>
                </c:pt>
                <c:pt idx="52">
                  <c:v>16.5</c:v>
                </c:pt>
                <c:pt idx="53">
                  <c:v>27.617000000000001</c:v>
                </c:pt>
                <c:pt idx="54">
                  <c:v>33.377000000000002</c:v>
                </c:pt>
                <c:pt idx="55">
                  <c:v>31.327000000000002</c:v>
                </c:pt>
                <c:pt idx="56">
                  <c:v>21.495000000000001</c:v>
                </c:pt>
                <c:pt idx="57">
                  <c:v>15.449</c:v>
                </c:pt>
                <c:pt idx="58">
                  <c:v>14.417999999999999</c:v>
                </c:pt>
                <c:pt idx="59">
                  <c:v>32.841000000000001</c:v>
                </c:pt>
                <c:pt idx="60">
                  <c:v>10.96</c:v>
                </c:pt>
                <c:pt idx="61">
                  <c:v>6.63</c:v>
                </c:pt>
                <c:pt idx="62">
                  <c:v>7.351</c:v>
                </c:pt>
                <c:pt idx="63">
                  <c:v>12.555999999999999</c:v>
                </c:pt>
                <c:pt idx="64">
                  <c:v>4.2130000000000001</c:v>
                </c:pt>
                <c:pt idx="65">
                  <c:v>7.8570000000000002</c:v>
                </c:pt>
                <c:pt idx="66">
                  <c:v>7.6390000000000002</c:v>
                </c:pt>
                <c:pt idx="67">
                  <c:v>4</c:v>
                </c:pt>
                <c:pt idx="68">
                  <c:v>4.1550000000000002</c:v>
                </c:pt>
                <c:pt idx="69">
                  <c:v>4.1440000000000001</c:v>
                </c:pt>
                <c:pt idx="70">
                  <c:v>4</c:v>
                </c:pt>
                <c:pt idx="71">
                  <c:v>4</c:v>
                </c:pt>
                <c:pt idx="72">
                  <c:v>4.0999999999999996</c:v>
                </c:pt>
                <c:pt idx="73">
                  <c:v>4.077</c:v>
                </c:pt>
                <c:pt idx="74">
                  <c:v>4</c:v>
                </c:pt>
                <c:pt idx="75">
                  <c:v>4</c:v>
                </c:pt>
                <c:pt idx="76">
                  <c:v>4.0060000000000002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5D-4C4B-B800-CDDEFD1D3BA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BA5D-4C4B-B800-CDDEFD1D3BA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BA5D-4C4B-B800-CDDEFD1D3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90.09</c:v>
                </c:pt>
                <c:pt idx="1">
                  <c:v>81.17</c:v>
                </c:pt>
                <c:pt idx="2">
                  <c:v>81.42</c:v>
                </c:pt>
                <c:pt idx="3">
                  <c:v>80.67</c:v>
                </c:pt>
                <c:pt idx="4">
                  <c:v>80.78</c:v>
                </c:pt>
                <c:pt idx="5">
                  <c:v>78.650000000000006</c:v>
                </c:pt>
                <c:pt idx="6">
                  <c:v>78.239999999999995</c:v>
                </c:pt>
                <c:pt idx="7">
                  <c:v>79.22</c:v>
                </c:pt>
                <c:pt idx="8">
                  <c:v>80</c:v>
                </c:pt>
                <c:pt idx="9">
                  <c:v>78.8</c:v>
                </c:pt>
                <c:pt idx="10">
                  <c:v>78</c:v>
                </c:pt>
                <c:pt idx="11">
                  <c:v>78.010000000000005</c:v>
                </c:pt>
                <c:pt idx="12">
                  <c:v>78.39</c:v>
                </c:pt>
                <c:pt idx="13">
                  <c:v>79.319999999999993</c:v>
                </c:pt>
                <c:pt idx="14">
                  <c:v>80</c:v>
                </c:pt>
                <c:pt idx="15">
                  <c:v>81.83</c:v>
                </c:pt>
                <c:pt idx="16">
                  <c:v>84.89</c:v>
                </c:pt>
                <c:pt idx="17">
                  <c:v>81.5</c:v>
                </c:pt>
                <c:pt idx="18">
                  <c:v>83.48</c:v>
                </c:pt>
                <c:pt idx="19">
                  <c:v>84.92</c:v>
                </c:pt>
                <c:pt idx="20">
                  <c:v>83.67</c:v>
                </c:pt>
                <c:pt idx="21">
                  <c:v>90.77</c:v>
                </c:pt>
                <c:pt idx="22">
                  <c:v>109</c:v>
                </c:pt>
                <c:pt idx="23">
                  <c:v>114.61</c:v>
                </c:pt>
                <c:pt idx="24">
                  <c:v>106.72</c:v>
                </c:pt>
                <c:pt idx="25">
                  <c:v>119.31</c:v>
                </c:pt>
                <c:pt idx="26">
                  <c:v>134.44999999999999</c:v>
                </c:pt>
                <c:pt idx="27">
                  <c:v>130.94</c:v>
                </c:pt>
                <c:pt idx="28">
                  <c:v>149.29</c:v>
                </c:pt>
                <c:pt idx="29">
                  <c:v>154.47999999999999</c:v>
                </c:pt>
                <c:pt idx="30">
                  <c:v>126.6</c:v>
                </c:pt>
                <c:pt idx="31">
                  <c:v>112.94</c:v>
                </c:pt>
                <c:pt idx="32">
                  <c:v>160.04</c:v>
                </c:pt>
                <c:pt idx="33">
                  <c:v>139.30000000000001</c:v>
                </c:pt>
                <c:pt idx="34">
                  <c:v>99.27</c:v>
                </c:pt>
                <c:pt idx="35">
                  <c:v>85.77</c:v>
                </c:pt>
                <c:pt idx="36">
                  <c:v>90.1</c:v>
                </c:pt>
                <c:pt idx="37">
                  <c:v>76.91</c:v>
                </c:pt>
                <c:pt idx="38">
                  <c:v>74.900000000000006</c:v>
                </c:pt>
                <c:pt idx="39">
                  <c:v>1.95</c:v>
                </c:pt>
                <c:pt idx="40">
                  <c:v>60.01</c:v>
                </c:pt>
                <c:pt idx="41">
                  <c:v>0.01</c:v>
                </c:pt>
                <c:pt idx="42">
                  <c:v>-5</c:v>
                </c:pt>
                <c:pt idx="43">
                  <c:v>-5</c:v>
                </c:pt>
                <c:pt idx="44">
                  <c:v>-5</c:v>
                </c:pt>
                <c:pt idx="45">
                  <c:v>-5</c:v>
                </c:pt>
                <c:pt idx="46">
                  <c:v>-5</c:v>
                </c:pt>
                <c:pt idx="47">
                  <c:v>-9.4700000000000006</c:v>
                </c:pt>
                <c:pt idx="48">
                  <c:v>-15</c:v>
                </c:pt>
                <c:pt idx="49">
                  <c:v>-15.79</c:v>
                </c:pt>
                <c:pt idx="50">
                  <c:v>-10.01</c:v>
                </c:pt>
                <c:pt idx="51">
                  <c:v>0.01</c:v>
                </c:pt>
                <c:pt idx="52">
                  <c:v>-7</c:v>
                </c:pt>
                <c:pt idx="53">
                  <c:v>77.17</c:v>
                </c:pt>
                <c:pt idx="54">
                  <c:v>85</c:v>
                </c:pt>
                <c:pt idx="55">
                  <c:v>105.07</c:v>
                </c:pt>
                <c:pt idx="56">
                  <c:v>83.95</c:v>
                </c:pt>
                <c:pt idx="57">
                  <c:v>89.3</c:v>
                </c:pt>
                <c:pt idx="58">
                  <c:v>98.02</c:v>
                </c:pt>
                <c:pt idx="59">
                  <c:v>149.74</c:v>
                </c:pt>
                <c:pt idx="60">
                  <c:v>84.83</c:v>
                </c:pt>
                <c:pt idx="61">
                  <c:v>95.08</c:v>
                </c:pt>
                <c:pt idx="62">
                  <c:v>126.36</c:v>
                </c:pt>
                <c:pt idx="63">
                  <c:v>202.61</c:v>
                </c:pt>
                <c:pt idx="64">
                  <c:v>120.36</c:v>
                </c:pt>
                <c:pt idx="65">
                  <c:v>164.6</c:v>
                </c:pt>
                <c:pt idx="66">
                  <c:v>163</c:v>
                </c:pt>
                <c:pt idx="67">
                  <c:v>173.28</c:v>
                </c:pt>
                <c:pt idx="68">
                  <c:v>142</c:v>
                </c:pt>
                <c:pt idx="69">
                  <c:v>160.83000000000001</c:v>
                </c:pt>
                <c:pt idx="70">
                  <c:v>130.91</c:v>
                </c:pt>
                <c:pt idx="71">
                  <c:v>126.37</c:v>
                </c:pt>
                <c:pt idx="72">
                  <c:v>156</c:v>
                </c:pt>
                <c:pt idx="73">
                  <c:v>147.72</c:v>
                </c:pt>
                <c:pt idx="74">
                  <c:v>127.83</c:v>
                </c:pt>
                <c:pt idx="75">
                  <c:v>106.39</c:v>
                </c:pt>
                <c:pt idx="76">
                  <c:v>158.72</c:v>
                </c:pt>
                <c:pt idx="77">
                  <c:v>146.80000000000001</c:v>
                </c:pt>
                <c:pt idx="78">
                  <c:v>146.06</c:v>
                </c:pt>
                <c:pt idx="79">
                  <c:v>135.28</c:v>
                </c:pt>
                <c:pt idx="80">
                  <c:v>146.03</c:v>
                </c:pt>
                <c:pt idx="81">
                  <c:v>124.01</c:v>
                </c:pt>
                <c:pt idx="82">
                  <c:v>129</c:v>
                </c:pt>
                <c:pt idx="83">
                  <c:v>115.73</c:v>
                </c:pt>
                <c:pt idx="84">
                  <c:v>135.94</c:v>
                </c:pt>
                <c:pt idx="85">
                  <c:v>124.62</c:v>
                </c:pt>
                <c:pt idx="86">
                  <c:v>113.44</c:v>
                </c:pt>
                <c:pt idx="87">
                  <c:v>95.47</c:v>
                </c:pt>
                <c:pt idx="88">
                  <c:v>108.5</c:v>
                </c:pt>
                <c:pt idx="89">
                  <c:v>103.54</c:v>
                </c:pt>
                <c:pt idx="90">
                  <c:v>94.48</c:v>
                </c:pt>
                <c:pt idx="91">
                  <c:v>85.55</c:v>
                </c:pt>
                <c:pt idx="92">
                  <c:v>77.489999999999995</c:v>
                </c:pt>
                <c:pt idx="93">
                  <c:v>75.19</c:v>
                </c:pt>
                <c:pt idx="94">
                  <c:v>74.459999999999994</c:v>
                </c:pt>
                <c:pt idx="95">
                  <c:v>77.900000000000006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A5D-4C4B-B800-CDDEFD1D3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6E7-4A16-A28F-24CDF4BD497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96E7-4A16-A28F-24CDF4BD497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7.0000000000000001E-3</c:v>
                </c:pt>
                <c:pt idx="1">
                  <c:v>3.6999999999999998E-2</c:v>
                </c:pt>
                <c:pt idx="5">
                  <c:v>3.1E-2</c:v>
                </c:pt>
                <c:pt idx="18">
                  <c:v>2.8</c:v>
                </c:pt>
                <c:pt idx="19">
                  <c:v>3.2</c:v>
                </c:pt>
                <c:pt idx="27">
                  <c:v>2.5</c:v>
                </c:pt>
                <c:pt idx="28">
                  <c:v>1.556</c:v>
                </c:pt>
                <c:pt idx="32">
                  <c:v>1.3380000000000001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4</c:v>
                </c:pt>
                <c:pt idx="39">
                  <c:v>3.968</c:v>
                </c:pt>
                <c:pt idx="40">
                  <c:v>4</c:v>
                </c:pt>
                <c:pt idx="41">
                  <c:v>4</c:v>
                </c:pt>
                <c:pt idx="42">
                  <c:v>4.0449999999999999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7.1749999999999998</c:v>
                </c:pt>
                <c:pt idx="49">
                  <c:v>9</c:v>
                </c:pt>
                <c:pt idx="50">
                  <c:v>5.3460000000000001</c:v>
                </c:pt>
                <c:pt idx="51">
                  <c:v>3</c:v>
                </c:pt>
                <c:pt idx="52">
                  <c:v>3</c:v>
                </c:pt>
                <c:pt idx="53">
                  <c:v>3.7</c:v>
                </c:pt>
                <c:pt idx="54">
                  <c:v>4</c:v>
                </c:pt>
                <c:pt idx="55">
                  <c:v>4</c:v>
                </c:pt>
                <c:pt idx="56">
                  <c:v>3.6</c:v>
                </c:pt>
                <c:pt idx="57">
                  <c:v>3.6</c:v>
                </c:pt>
                <c:pt idx="59">
                  <c:v>3.7629999999999999</c:v>
                </c:pt>
                <c:pt idx="60">
                  <c:v>4</c:v>
                </c:pt>
                <c:pt idx="61">
                  <c:v>4</c:v>
                </c:pt>
                <c:pt idx="62">
                  <c:v>4</c:v>
                </c:pt>
                <c:pt idx="63">
                  <c:v>10.427</c:v>
                </c:pt>
                <c:pt idx="65">
                  <c:v>1.8129999999999999</c:v>
                </c:pt>
                <c:pt idx="66">
                  <c:v>1.95</c:v>
                </c:pt>
                <c:pt idx="67">
                  <c:v>1.5649999999999999</c:v>
                </c:pt>
                <c:pt idx="68">
                  <c:v>10.6</c:v>
                </c:pt>
                <c:pt idx="69">
                  <c:v>7.6</c:v>
                </c:pt>
                <c:pt idx="70">
                  <c:v>10.6</c:v>
                </c:pt>
                <c:pt idx="71">
                  <c:v>10.6</c:v>
                </c:pt>
                <c:pt idx="72">
                  <c:v>10.8</c:v>
                </c:pt>
                <c:pt idx="73">
                  <c:v>10.4</c:v>
                </c:pt>
                <c:pt idx="74">
                  <c:v>10.648</c:v>
                </c:pt>
                <c:pt idx="75">
                  <c:v>19.060000000000002</c:v>
                </c:pt>
                <c:pt idx="76">
                  <c:v>5.4</c:v>
                </c:pt>
                <c:pt idx="77">
                  <c:v>5.2</c:v>
                </c:pt>
                <c:pt idx="78">
                  <c:v>5.2</c:v>
                </c:pt>
                <c:pt idx="79">
                  <c:v>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E7-4A16-A28F-24CDF4BD497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1">
                  <c:v>5.0999999999999997E-2</c:v>
                </c:pt>
                <c:pt idx="5">
                  <c:v>2.2360000000000002</c:v>
                </c:pt>
                <c:pt idx="6">
                  <c:v>2.1989999999999998</c:v>
                </c:pt>
                <c:pt idx="7">
                  <c:v>0.97299999999999998</c:v>
                </c:pt>
                <c:pt idx="9">
                  <c:v>0.84599999999999997</c:v>
                </c:pt>
                <c:pt idx="10">
                  <c:v>0.48699999999999999</c:v>
                </c:pt>
                <c:pt idx="11">
                  <c:v>1.2E-2</c:v>
                </c:pt>
                <c:pt idx="14">
                  <c:v>0.35399999999999998</c:v>
                </c:pt>
                <c:pt idx="15">
                  <c:v>0.78600000000000003</c:v>
                </c:pt>
                <c:pt idx="16">
                  <c:v>0.85</c:v>
                </c:pt>
                <c:pt idx="17">
                  <c:v>4.3520000000000003</c:v>
                </c:pt>
                <c:pt idx="18">
                  <c:v>4</c:v>
                </c:pt>
                <c:pt idx="19">
                  <c:v>4.4000000000000004</c:v>
                </c:pt>
                <c:pt idx="20">
                  <c:v>4.992</c:v>
                </c:pt>
                <c:pt idx="21">
                  <c:v>9.0180000000000007</c:v>
                </c:pt>
                <c:pt idx="22">
                  <c:v>4.9640000000000004</c:v>
                </c:pt>
                <c:pt idx="23">
                  <c:v>5.2830000000000004</c:v>
                </c:pt>
                <c:pt idx="24">
                  <c:v>9.995000000000001</c:v>
                </c:pt>
                <c:pt idx="25">
                  <c:v>6.82</c:v>
                </c:pt>
                <c:pt idx="26">
                  <c:v>1.123</c:v>
                </c:pt>
                <c:pt idx="28">
                  <c:v>7.9790000000000001</c:v>
                </c:pt>
                <c:pt idx="29">
                  <c:v>2.3940000000000001</c:v>
                </c:pt>
                <c:pt idx="30">
                  <c:v>3.9569999999999999</c:v>
                </c:pt>
                <c:pt idx="31">
                  <c:v>5.8559999999999999</c:v>
                </c:pt>
                <c:pt idx="32">
                  <c:v>6.93</c:v>
                </c:pt>
                <c:pt idx="33">
                  <c:v>5.3860000000000001</c:v>
                </c:pt>
                <c:pt idx="34">
                  <c:v>2.044</c:v>
                </c:pt>
                <c:pt idx="35">
                  <c:v>2.3679999999999999</c:v>
                </c:pt>
                <c:pt idx="36">
                  <c:v>2.76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4.859</c:v>
                </c:pt>
                <c:pt idx="42">
                  <c:v>2</c:v>
                </c:pt>
                <c:pt idx="43">
                  <c:v>2</c:v>
                </c:pt>
                <c:pt idx="44">
                  <c:v>5.4</c:v>
                </c:pt>
                <c:pt idx="45">
                  <c:v>4.4000000000000004</c:v>
                </c:pt>
                <c:pt idx="46">
                  <c:v>4.4000000000000004</c:v>
                </c:pt>
                <c:pt idx="47">
                  <c:v>4</c:v>
                </c:pt>
                <c:pt idx="48">
                  <c:v>4.0330000000000004</c:v>
                </c:pt>
                <c:pt idx="49">
                  <c:v>3.2</c:v>
                </c:pt>
                <c:pt idx="50">
                  <c:v>3.2</c:v>
                </c:pt>
                <c:pt idx="51">
                  <c:v>3.2</c:v>
                </c:pt>
                <c:pt idx="52">
                  <c:v>2.1509999999999998</c:v>
                </c:pt>
                <c:pt idx="53">
                  <c:v>2.3029999999999999</c:v>
                </c:pt>
                <c:pt idx="54">
                  <c:v>2</c:v>
                </c:pt>
                <c:pt idx="55">
                  <c:v>2</c:v>
                </c:pt>
                <c:pt idx="56">
                  <c:v>7.2940000000000005</c:v>
                </c:pt>
                <c:pt idx="57">
                  <c:v>6.9390000000000001</c:v>
                </c:pt>
                <c:pt idx="58">
                  <c:v>4.8930000000000007</c:v>
                </c:pt>
                <c:pt idx="59">
                  <c:v>2</c:v>
                </c:pt>
                <c:pt idx="60">
                  <c:v>2.4020000000000001</c:v>
                </c:pt>
                <c:pt idx="61">
                  <c:v>3.2439999999999998</c:v>
                </c:pt>
                <c:pt idx="62">
                  <c:v>6.2320000000000002</c:v>
                </c:pt>
                <c:pt idx="63">
                  <c:v>0.76800000000000002</c:v>
                </c:pt>
                <c:pt idx="65">
                  <c:v>0.93200000000000005</c:v>
                </c:pt>
                <c:pt idx="66">
                  <c:v>0.98</c:v>
                </c:pt>
                <c:pt idx="67">
                  <c:v>0.98399999999999999</c:v>
                </c:pt>
                <c:pt idx="68">
                  <c:v>30.204999999999998</c:v>
                </c:pt>
                <c:pt idx="69">
                  <c:v>22.240000000000002</c:v>
                </c:pt>
                <c:pt idx="70">
                  <c:v>17.045000000000002</c:v>
                </c:pt>
                <c:pt idx="71">
                  <c:v>15.367000000000001</c:v>
                </c:pt>
                <c:pt idx="72">
                  <c:v>34.802</c:v>
                </c:pt>
                <c:pt idx="73">
                  <c:v>31.095999999999997</c:v>
                </c:pt>
                <c:pt idx="74">
                  <c:v>36.721000000000004</c:v>
                </c:pt>
                <c:pt idx="75">
                  <c:v>10.200000000000001</c:v>
                </c:pt>
                <c:pt idx="76">
                  <c:v>12.629999999999999</c:v>
                </c:pt>
                <c:pt idx="77">
                  <c:v>18.02</c:v>
                </c:pt>
                <c:pt idx="78">
                  <c:v>19.951999999999998</c:v>
                </c:pt>
                <c:pt idx="79">
                  <c:v>18.55</c:v>
                </c:pt>
                <c:pt idx="80">
                  <c:v>6.6000000000000003E-2</c:v>
                </c:pt>
                <c:pt idx="81">
                  <c:v>5.9670000000000005</c:v>
                </c:pt>
                <c:pt idx="82">
                  <c:v>16.362000000000002</c:v>
                </c:pt>
                <c:pt idx="83">
                  <c:v>1.75</c:v>
                </c:pt>
                <c:pt idx="84">
                  <c:v>15.523</c:v>
                </c:pt>
                <c:pt idx="85">
                  <c:v>12.331</c:v>
                </c:pt>
                <c:pt idx="86">
                  <c:v>9.2210000000000001</c:v>
                </c:pt>
                <c:pt idx="87">
                  <c:v>9.3539999999999992</c:v>
                </c:pt>
                <c:pt idx="88">
                  <c:v>6.1960000000000006</c:v>
                </c:pt>
                <c:pt idx="91">
                  <c:v>6.48</c:v>
                </c:pt>
                <c:pt idx="92">
                  <c:v>0.91</c:v>
                </c:pt>
                <c:pt idx="93">
                  <c:v>1.4369999999999998</c:v>
                </c:pt>
                <c:pt idx="94">
                  <c:v>1.8039999999999998</c:v>
                </c:pt>
                <c:pt idx="95">
                  <c:v>0.29199999999999998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E7-4A16-A28F-24CDF4BD497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6E7-4A16-A28F-24CDF4BD497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6E7-4A16-A28F-24CDF4BD497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96E7-4A16-A28F-24CDF4BD497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59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6E7-4A16-A28F-24CDF4BD497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6E7-4A16-A28F-24CDF4BD497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20">
                  <c:v>20</c:v>
                </c:pt>
                <c:pt idx="21">
                  <c:v>20</c:v>
                </c:pt>
                <c:pt idx="22">
                  <c:v>40</c:v>
                </c:pt>
                <c:pt idx="23">
                  <c:v>40</c:v>
                </c:pt>
                <c:pt idx="24">
                  <c:v>40</c:v>
                </c:pt>
                <c:pt idx="25">
                  <c:v>40</c:v>
                </c:pt>
                <c:pt idx="26">
                  <c:v>40</c:v>
                </c:pt>
                <c:pt idx="27">
                  <c:v>40</c:v>
                </c:pt>
                <c:pt idx="28">
                  <c:v>40</c:v>
                </c:pt>
                <c:pt idx="29">
                  <c:v>33.078000000000003</c:v>
                </c:pt>
                <c:pt idx="30">
                  <c:v>40</c:v>
                </c:pt>
                <c:pt idx="31">
                  <c:v>40</c:v>
                </c:pt>
                <c:pt idx="34">
                  <c:v>20</c:v>
                </c:pt>
                <c:pt idx="3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6E7-4A16-A28F-24CDF4BD497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34.299999999999997</c:v>
                </c:pt>
                <c:pt idx="1">
                  <c:v>35.299999999999997</c:v>
                </c:pt>
                <c:pt idx="2">
                  <c:v>41</c:v>
                </c:pt>
                <c:pt idx="3">
                  <c:v>36.200000000000003</c:v>
                </c:pt>
                <c:pt idx="4">
                  <c:v>40.200000000000003</c:v>
                </c:pt>
                <c:pt idx="5">
                  <c:v>35.200000000000003</c:v>
                </c:pt>
                <c:pt idx="6">
                  <c:v>35.200000000000003</c:v>
                </c:pt>
                <c:pt idx="7">
                  <c:v>48.8</c:v>
                </c:pt>
                <c:pt idx="8">
                  <c:v>46.2</c:v>
                </c:pt>
                <c:pt idx="9">
                  <c:v>49.9</c:v>
                </c:pt>
                <c:pt idx="10">
                  <c:v>50</c:v>
                </c:pt>
                <c:pt idx="11">
                  <c:v>54.8</c:v>
                </c:pt>
                <c:pt idx="12">
                  <c:v>56</c:v>
                </c:pt>
                <c:pt idx="13">
                  <c:v>56</c:v>
                </c:pt>
                <c:pt idx="14">
                  <c:v>56</c:v>
                </c:pt>
                <c:pt idx="15">
                  <c:v>45.6</c:v>
                </c:pt>
                <c:pt idx="16">
                  <c:v>14.6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147.80000000000001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37.9</c:v>
                </c:pt>
                <c:pt idx="25">
                  <c:v>0</c:v>
                </c:pt>
                <c:pt idx="26">
                  <c:v>8.6</c:v>
                </c:pt>
                <c:pt idx="27">
                  <c:v>0</c:v>
                </c:pt>
                <c:pt idx="28">
                  <c:v>74.900000000000006</c:v>
                </c:pt>
                <c:pt idx="29">
                  <c:v>74.8</c:v>
                </c:pt>
                <c:pt idx="30">
                  <c:v>0</c:v>
                </c:pt>
                <c:pt idx="31">
                  <c:v>0</c:v>
                </c:pt>
                <c:pt idx="32">
                  <c:v>57.6</c:v>
                </c:pt>
                <c:pt idx="33">
                  <c:v>41.6</c:v>
                </c:pt>
                <c:pt idx="34">
                  <c:v>29.6</c:v>
                </c:pt>
                <c:pt idx="35">
                  <c:v>29.6</c:v>
                </c:pt>
                <c:pt idx="36">
                  <c:v>24</c:v>
                </c:pt>
                <c:pt idx="37">
                  <c:v>13</c:v>
                </c:pt>
                <c:pt idx="38">
                  <c:v>14.9</c:v>
                </c:pt>
                <c:pt idx="39">
                  <c:v>12.8</c:v>
                </c:pt>
                <c:pt idx="40">
                  <c:v>18.2</c:v>
                </c:pt>
                <c:pt idx="41">
                  <c:v>2.2999999999999998</c:v>
                </c:pt>
                <c:pt idx="42">
                  <c:v>2.6</c:v>
                </c:pt>
                <c:pt idx="43">
                  <c:v>0</c:v>
                </c:pt>
                <c:pt idx="44">
                  <c:v>2.1</c:v>
                </c:pt>
                <c:pt idx="45">
                  <c:v>2.1</c:v>
                </c:pt>
                <c:pt idx="46">
                  <c:v>2.1</c:v>
                </c:pt>
                <c:pt idx="47">
                  <c:v>2.1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2.1</c:v>
                </c:pt>
                <c:pt idx="53">
                  <c:v>2.1</c:v>
                </c:pt>
                <c:pt idx="54">
                  <c:v>14.1</c:v>
                </c:pt>
                <c:pt idx="55">
                  <c:v>33.799999999999997</c:v>
                </c:pt>
                <c:pt idx="56">
                  <c:v>18.899999999999999</c:v>
                </c:pt>
                <c:pt idx="57">
                  <c:v>18.899999999999999</c:v>
                </c:pt>
                <c:pt idx="58">
                  <c:v>18.899999999999999</c:v>
                </c:pt>
                <c:pt idx="59">
                  <c:v>20.9</c:v>
                </c:pt>
                <c:pt idx="60">
                  <c:v>3.5</c:v>
                </c:pt>
                <c:pt idx="61">
                  <c:v>0</c:v>
                </c:pt>
                <c:pt idx="62">
                  <c:v>4.5999999999999996</c:v>
                </c:pt>
                <c:pt idx="63">
                  <c:v>0</c:v>
                </c:pt>
                <c:pt idx="64">
                  <c:v>26.1</c:v>
                </c:pt>
                <c:pt idx="65">
                  <c:v>26.1</c:v>
                </c:pt>
                <c:pt idx="66">
                  <c:v>26.1</c:v>
                </c:pt>
                <c:pt idx="67">
                  <c:v>26.1</c:v>
                </c:pt>
                <c:pt idx="68">
                  <c:v>0</c:v>
                </c:pt>
                <c:pt idx="69">
                  <c:v>11.8</c:v>
                </c:pt>
                <c:pt idx="70">
                  <c:v>0</c:v>
                </c:pt>
                <c:pt idx="71">
                  <c:v>0</c:v>
                </c:pt>
                <c:pt idx="72">
                  <c:v>18.100000000000001</c:v>
                </c:pt>
                <c:pt idx="73">
                  <c:v>17.600000000000001</c:v>
                </c:pt>
                <c:pt idx="74">
                  <c:v>0</c:v>
                </c:pt>
                <c:pt idx="75">
                  <c:v>0</c:v>
                </c:pt>
                <c:pt idx="76">
                  <c:v>9.9</c:v>
                </c:pt>
                <c:pt idx="77">
                  <c:v>1</c:v>
                </c:pt>
                <c:pt idx="78">
                  <c:v>4.9000000000000004</c:v>
                </c:pt>
                <c:pt idx="79">
                  <c:v>6</c:v>
                </c:pt>
                <c:pt idx="80">
                  <c:v>26.5</c:v>
                </c:pt>
                <c:pt idx="81">
                  <c:v>26.5</c:v>
                </c:pt>
                <c:pt idx="82">
                  <c:v>26.5</c:v>
                </c:pt>
                <c:pt idx="83">
                  <c:v>26.5</c:v>
                </c:pt>
                <c:pt idx="84">
                  <c:v>62.9</c:v>
                </c:pt>
                <c:pt idx="85">
                  <c:v>41.6</c:v>
                </c:pt>
                <c:pt idx="86">
                  <c:v>47.2</c:v>
                </c:pt>
                <c:pt idx="87">
                  <c:v>44.6</c:v>
                </c:pt>
                <c:pt idx="88">
                  <c:v>17.7</c:v>
                </c:pt>
                <c:pt idx="89">
                  <c:v>22.9</c:v>
                </c:pt>
                <c:pt idx="90">
                  <c:v>25.1</c:v>
                </c:pt>
                <c:pt idx="91">
                  <c:v>23.1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49.2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6E7-4A16-A28F-24CDF4BD497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54.201999999999998</c:v>
                </c:pt>
                <c:pt idx="1">
                  <c:v>67.97</c:v>
                </c:pt>
                <c:pt idx="2">
                  <c:v>70.3</c:v>
                </c:pt>
                <c:pt idx="3">
                  <c:v>71.531999999999996</c:v>
                </c:pt>
                <c:pt idx="4">
                  <c:v>70.528000000000006</c:v>
                </c:pt>
                <c:pt idx="5">
                  <c:v>71.552999999999997</c:v>
                </c:pt>
                <c:pt idx="6">
                  <c:v>74.042000000000002</c:v>
                </c:pt>
                <c:pt idx="7">
                  <c:v>73.113</c:v>
                </c:pt>
                <c:pt idx="8">
                  <c:v>66.513000000000005</c:v>
                </c:pt>
                <c:pt idx="9">
                  <c:v>64.245000000000005</c:v>
                </c:pt>
                <c:pt idx="10">
                  <c:v>63.024000000000001</c:v>
                </c:pt>
                <c:pt idx="11">
                  <c:v>60.177</c:v>
                </c:pt>
                <c:pt idx="12">
                  <c:v>57.406999999999996</c:v>
                </c:pt>
                <c:pt idx="13">
                  <c:v>53.938000000000002</c:v>
                </c:pt>
                <c:pt idx="14">
                  <c:v>51.408999999999999</c:v>
                </c:pt>
                <c:pt idx="15">
                  <c:v>49.348999999999997</c:v>
                </c:pt>
                <c:pt idx="16">
                  <c:v>45.097999999999999</c:v>
                </c:pt>
                <c:pt idx="17">
                  <c:v>47.738999999999997</c:v>
                </c:pt>
                <c:pt idx="18">
                  <c:v>43.000999999999998</c:v>
                </c:pt>
                <c:pt idx="19">
                  <c:v>40.067999999999998</c:v>
                </c:pt>
                <c:pt idx="20">
                  <c:v>38.247999999999998</c:v>
                </c:pt>
                <c:pt idx="21">
                  <c:v>47.936999999999998</c:v>
                </c:pt>
                <c:pt idx="22">
                  <c:v>39.130000000000003</c:v>
                </c:pt>
                <c:pt idx="23">
                  <c:v>46.146999999999998</c:v>
                </c:pt>
                <c:pt idx="24">
                  <c:v>41.192999999999998</c:v>
                </c:pt>
                <c:pt idx="25">
                  <c:v>45.521999999999998</c:v>
                </c:pt>
                <c:pt idx="26">
                  <c:v>49.253999999999998</c:v>
                </c:pt>
                <c:pt idx="27">
                  <c:v>52.777999999999999</c:v>
                </c:pt>
                <c:pt idx="28">
                  <c:v>9.2829999999999995</c:v>
                </c:pt>
                <c:pt idx="29">
                  <c:v>3.8959999999999999</c:v>
                </c:pt>
                <c:pt idx="30">
                  <c:v>64.563000000000002</c:v>
                </c:pt>
                <c:pt idx="31">
                  <c:v>63.720999999999997</c:v>
                </c:pt>
                <c:pt idx="32">
                  <c:v>4.4329999999999998</c:v>
                </c:pt>
                <c:pt idx="33">
                  <c:v>34.372999999999998</c:v>
                </c:pt>
                <c:pt idx="34">
                  <c:v>52.048000000000002</c:v>
                </c:pt>
                <c:pt idx="35">
                  <c:v>46.420999999999999</c:v>
                </c:pt>
                <c:pt idx="36">
                  <c:v>35.634</c:v>
                </c:pt>
                <c:pt idx="37">
                  <c:v>34.978999999999999</c:v>
                </c:pt>
                <c:pt idx="38">
                  <c:v>39.320999999999998</c:v>
                </c:pt>
                <c:pt idx="39">
                  <c:v>35.093000000000004</c:v>
                </c:pt>
                <c:pt idx="40">
                  <c:v>30.064</c:v>
                </c:pt>
                <c:pt idx="41">
                  <c:v>26.907</c:v>
                </c:pt>
                <c:pt idx="42">
                  <c:v>26.334</c:v>
                </c:pt>
                <c:pt idx="43">
                  <c:v>28.62</c:v>
                </c:pt>
                <c:pt idx="44">
                  <c:v>37.031999999999996</c:v>
                </c:pt>
                <c:pt idx="45">
                  <c:v>40.591999999999999</c:v>
                </c:pt>
                <c:pt idx="46">
                  <c:v>33.281999999999996</c:v>
                </c:pt>
                <c:pt idx="47">
                  <c:v>22.529</c:v>
                </c:pt>
                <c:pt idx="48">
                  <c:v>23.925999999999998</c:v>
                </c:pt>
                <c:pt idx="49">
                  <c:v>21.661999999999999</c:v>
                </c:pt>
                <c:pt idx="50">
                  <c:v>25.178000000000001</c:v>
                </c:pt>
                <c:pt idx="51">
                  <c:v>23.181000000000001</c:v>
                </c:pt>
                <c:pt idx="52">
                  <c:v>26.378</c:v>
                </c:pt>
                <c:pt idx="53">
                  <c:v>40.972000000000001</c:v>
                </c:pt>
                <c:pt idx="54">
                  <c:v>35.909999999999997</c:v>
                </c:pt>
                <c:pt idx="55">
                  <c:v>22.323</c:v>
                </c:pt>
                <c:pt idx="56">
                  <c:v>34.823999999999998</c:v>
                </c:pt>
                <c:pt idx="57">
                  <c:v>17.978999999999999</c:v>
                </c:pt>
                <c:pt idx="58">
                  <c:v>15.18</c:v>
                </c:pt>
                <c:pt idx="60">
                  <c:v>17.88</c:v>
                </c:pt>
                <c:pt idx="61">
                  <c:v>19.765000000000001</c:v>
                </c:pt>
                <c:pt idx="62">
                  <c:v>23.103000000000002</c:v>
                </c:pt>
                <c:pt idx="64">
                  <c:v>12.946999999999999</c:v>
                </c:pt>
                <c:pt idx="65">
                  <c:v>1.8260000000000001</c:v>
                </c:pt>
                <c:pt idx="66">
                  <c:v>2.62</c:v>
                </c:pt>
                <c:pt idx="67">
                  <c:v>15.598000000000001</c:v>
                </c:pt>
                <c:pt idx="68">
                  <c:v>25.600999999999999</c:v>
                </c:pt>
                <c:pt idx="69">
                  <c:v>23.716000000000001</c:v>
                </c:pt>
                <c:pt idx="70">
                  <c:v>26.405999999999999</c:v>
                </c:pt>
                <c:pt idx="71">
                  <c:v>26.85</c:v>
                </c:pt>
                <c:pt idx="72">
                  <c:v>13.829000000000001</c:v>
                </c:pt>
                <c:pt idx="73">
                  <c:v>19.338000000000001</c:v>
                </c:pt>
                <c:pt idx="74">
                  <c:v>25.504000000000001</c:v>
                </c:pt>
                <c:pt idx="75">
                  <c:v>29.64</c:v>
                </c:pt>
                <c:pt idx="76">
                  <c:v>16.765000000000001</c:v>
                </c:pt>
                <c:pt idx="77">
                  <c:v>21.571999999999999</c:v>
                </c:pt>
                <c:pt idx="78">
                  <c:v>15.981999999999999</c:v>
                </c:pt>
                <c:pt idx="79">
                  <c:v>14.74</c:v>
                </c:pt>
                <c:pt idx="80">
                  <c:v>12.416</c:v>
                </c:pt>
                <c:pt idx="81">
                  <c:v>13.38</c:v>
                </c:pt>
                <c:pt idx="82">
                  <c:v>15.198</c:v>
                </c:pt>
                <c:pt idx="83">
                  <c:v>20.571000000000002</c:v>
                </c:pt>
                <c:pt idx="84">
                  <c:v>16.114999999999998</c:v>
                </c:pt>
                <c:pt idx="85">
                  <c:v>15.632</c:v>
                </c:pt>
                <c:pt idx="86">
                  <c:v>6.7510000000000003</c:v>
                </c:pt>
                <c:pt idx="87">
                  <c:v>23.231999999999999</c:v>
                </c:pt>
                <c:pt idx="88">
                  <c:v>12.568</c:v>
                </c:pt>
                <c:pt idx="89">
                  <c:v>11.304</c:v>
                </c:pt>
                <c:pt idx="90">
                  <c:v>16.818999999999999</c:v>
                </c:pt>
                <c:pt idx="91">
                  <c:v>17.587</c:v>
                </c:pt>
                <c:pt idx="92">
                  <c:v>19.5</c:v>
                </c:pt>
                <c:pt idx="93">
                  <c:v>19.687000000000001</c:v>
                </c:pt>
                <c:pt idx="94">
                  <c:v>18.855</c:v>
                </c:pt>
                <c:pt idx="95">
                  <c:v>14.999000000000001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6E7-4A16-A28F-24CDF4BD497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96E7-4A16-A28F-24CDF4BD497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6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6E7-4A16-A28F-24CDF4BD4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90.09</c:v>
                </c:pt>
                <c:pt idx="1">
                  <c:v>81.17</c:v>
                </c:pt>
                <c:pt idx="2">
                  <c:v>81.42</c:v>
                </c:pt>
                <c:pt idx="3">
                  <c:v>80.67</c:v>
                </c:pt>
                <c:pt idx="4">
                  <c:v>80.78</c:v>
                </c:pt>
                <c:pt idx="5">
                  <c:v>78.650000000000006</c:v>
                </c:pt>
                <c:pt idx="6">
                  <c:v>78.239999999999995</c:v>
                </c:pt>
                <c:pt idx="7">
                  <c:v>79.22</c:v>
                </c:pt>
                <c:pt idx="8">
                  <c:v>80</c:v>
                </c:pt>
                <c:pt idx="9">
                  <c:v>78.8</c:v>
                </c:pt>
                <c:pt idx="10">
                  <c:v>78</c:v>
                </c:pt>
                <c:pt idx="11">
                  <c:v>78.010000000000005</c:v>
                </c:pt>
                <c:pt idx="12">
                  <c:v>78.39</c:v>
                </c:pt>
                <c:pt idx="13">
                  <c:v>79.319999999999993</c:v>
                </c:pt>
                <c:pt idx="14">
                  <c:v>80</c:v>
                </c:pt>
                <c:pt idx="15">
                  <c:v>81.83</c:v>
                </c:pt>
                <c:pt idx="16">
                  <c:v>84.89</c:v>
                </c:pt>
                <c:pt idx="17">
                  <c:v>81.5</c:v>
                </c:pt>
                <c:pt idx="18">
                  <c:v>83.48</c:v>
                </c:pt>
                <c:pt idx="19">
                  <c:v>84.92</c:v>
                </c:pt>
                <c:pt idx="20">
                  <c:v>83.67</c:v>
                </c:pt>
                <c:pt idx="21">
                  <c:v>90.77</c:v>
                </c:pt>
                <c:pt idx="22">
                  <c:v>109</c:v>
                </c:pt>
                <c:pt idx="23">
                  <c:v>114.61</c:v>
                </c:pt>
                <c:pt idx="24">
                  <c:v>106.72</c:v>
                </c:pt>
                <c:pt idx="25">
                  <c:v>119.31</c:v>
                </c:pt>
                <c:pt idx="26">
                  <c:v>134.44999999999999</c:v>
                </c:pt>
                <c:pt idx="27">
                  <c:v>130.94</c:v>
                </c:pt>
                <c:pt idx="28">
                  <c:v>149.29</c:v>
                </c:pt>
                <c:pt idx="29">
                  <c:v>154.47999999999999</c:v>
                </c:pt>
                <c:pt idx="30">
                  <c:v>126.6</c:v>
                </c:pt>
                <c:pt idx="31">
                  <c:v>112.94</c:v>
                </c:pt>
                <c:pt idx="32">
                  <c:v>160.04</c:v>
                </c:pt>
                <c:pt idx="33">
                  <c:v>139.30000000000001</c:v>
                </c:pt>
                <c:pt idx="34">
                  <c:v>99.27</c:v>
                </c:pt>
                <c:pt idx="35">
                  <c:v>85.77</c:v>
                </c:pt>
                <c:pt idx="36">
                  <c:v>90.1</c:v>
                </c:pt>
                <c:pt idx="37">
                  <c:v>76.91</c:v>
                </c:pt>
                <c:pt idx="38">
                  <c:v>74.900000000000006</c:v>
                </c:pt>
                <c:pt idx="39">
                  <c:v>1.95</c:v>
                </c:pt>
                <c:pt idx="40">
                  <c:v>60.01</c:v>
                </c:pt>
                <c:pt idx="41">
                  <c:v>0.01</c:v>
                </c:pt>
                <c:pt idx="42">
                  <c:v>-5</c:v>
                </c:pt>
                <c:pt idx="43">
                  <c:v>-5</c:v>
                </c:pt>
                <c:pt idx="44">
                  <c:v>-5</c:v>
                </c:pt>
                <c:pt idx="45">
                  <c:v>-5</c:v>
                </c:pt>
                <c:pt idx="46">
                  <c:v>-5</c:v>
                </c:pt>
                <c:pt idx="47">
                  <c:v>-9.4700000000000006</c:v>
                </c:pt>
                <c:pt idx="48">
                  <c:v>-15</c:v>
                </c:pt>
                <c:pt idx="49">
                  <c:v>-15.79</c:v>
                </c:pt>
                <c:pt idx="50">
                  <c:v>-10.01</c:v>
                </c:pt>
                <c:pt idx="51">
                  <c:v>0.01</c:v>
                </c:pt>
                <c:pt idx="52">
                  <c:v>-7</c:v>
                </c:pt>
                <c:pt idx="53">
                  <c:v>77.17</c:v>
                </c:pt>
                <c:pt idx="54">
                  <c:v>85</c:v>
                </c:pt>
                <c:pt idx="55">
                  <c:v>105.07</c:v>
                </c:pt>
                <c:pt idx="56">
                  <c:v>83.95</c:v>
                </c:pt>
                <c:pt idx="57">
                  <c:v>89.3</c:v>
                </c:pt>
                <c:pt idx="58">
                  <c:v>98.02</c:v>
                </c:pt>
                <c:pt idx="59">
                  <c:v>149.74</c:v>
                </c:pt>
                <c:pt idx="60">
                  <c:v>84.83</c:v>
                </c:pt>
                <c:pt idx="61">
                  <c:v>95.08</c:v>
                </c:pt>
                <c:pt idx="62">
                  <c:v>126.36</c:v>
                </c:pt>
                <c:pt idx="63">
                  <c:v>202.61</c:v>
                </c:pt>
                <c:pt idx="64">
                  <c:v>120.36</c:v>
                </c:pt>
                <c:pt idx="65">
                  <c:v>164.6</c:v>
                </c:pt>
                <c:pt idx="66">
                  <c:v>163</c:v>
                </c:pt>
                <c:pt idx="67">
                  <c:v>173.28</c:v>
                </c:pt>
                <c:pt idx="68">
                  <c:v>142</c:v>
                </c:pt>
                <c:pt idx="69">
                  <c:v>160.83000000000001</c:v>
                </c:pt>
                <c:pt idx="70">
                  <c:v>130.91</c:v>
                </c:pt>
                <c:pt idx="71">
                  <c:v>126.37</c:v>
                </c:pt>
                <c:pt idx="72">
                  <c:v>156</c:v>
                </c:pt>
                <c:pt idx="73">
                  <c:v>147.72</c:v>
                </c:pt>
                <c:pt idx="74">
                  <c:v>127.83</c:v>
                </c:pt>
                <c:pt idx="75">
                  <c:v>106.39</c:v>
                </c:pt>
                <c:pt idx="76">
                  <c:v>158.72</c:v>
                </c:pt>
                <c:pt idx="77">
                  <c:v>146.80000000000001</c:v>
                </c:pt>
                <c:pt idx="78">
                  <c:v>146.06</c:v>
                </c:pt>
                <c:pt idx="79">
                  <c:v>135.28</c:v>
                </c:pt>
                <c:pt idx="80">
                  <c:v>146.03</c:v>
                </c:pt>
                <c:pt idx="81">
                  <c:v>124.01</c:v>
                </c:pt>
                <c:pt idx="82">
                  <c:v>129</c:v>
                </c:pt>
                <c:pt idx="83">
                  <c:v>115.73</c:v>
                </c:pt>
                <c:pt idx="84">
                  <c:v>135.94</c:v>
                </c:pt>
                <c:pt idx="85">
                  <c:v>124.62</c:v>
                </c:pt>
                <c:pt idx="86">
                  <c:v>113.44</c:v>
                </c:pt>
                <c:pt idx="87">
                  <c:v>95.47</c:v>
                </c:pt>
                <c:pt idx="88">
                  <c:v>108.5</c:v>
                </c:pt>
                <c:pt idx="89">
                  <c:v>103.54</c:v>
                </c:pt>
                <c:pt idx="90">
                  <c:v>94.48</c:v>
                </c:pt>
                <c:pt idx="91">
                  <c:v>85.55</c:v>
                </c:pt>
                <c:pt idx="92">
                  <c:v>77.489999999999995</c:v>
                </c:pt>
                <c:pt idx="93">
                  <c:v>75.19</c:v>
                </c:pt>
                <c:pt idx="94">
                  <c:v>74.459999999999994</c:v>
                </c:pt>
                <c:pt idx="95">
                  <c:v>77.900000000000006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6E7-4A16-A28F-24CDF4BD4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88.478999999999999</v>
      </c>
      <c r="C5" s="25">
        <v>103.358</v>
      </c>
      <c r="D5" s="25">
        <v>111.3</v>
      </c>
      <c r="E5" s="25">
        <v>107.732</v>
      </c>
      <c r="F5" s="25">
        <v>110.72799999999999</v>
      </c>
      <c r="G5" s="25">
        <v>109.02</v>
      </c>
      <c r="H5" s="25">
        <v>111.441</v>
      </c>
      <c r="I5" s="25">
        <v>122.886</v>
      </c>
      <c r="J5" s="25">
        <v>112.71299999999999</v>
      </c>
      <c r="K5" s="25">
        <v>114.991</v>
      </c>
      <c r="L5" s="25">
        <v>113.511</v>
      </c>
      <c r="M5" s="25">
        <v>114.989</v>
      </c>
      <c r="N5" s="25">
        <v>113.407</v>
      </c>
      <c r="O5" s="25">
        <v>109.938</v>
      </c>
      <c r="P5" s="25">
        <v>107.76300000000001</v>
      </c>
      <c r="Q5" s="25">
        <v>95.724999999999994</v>
      </c>
      <c r="R5" s="25">
        <v>60.575000000000003</v>
      </c>
      <c r="S5" s="25">
        <v>52.091000000000001</v>
      </c>
      <c r="T5" s="25">
        <v>49.825000000000003</v>
      </c>
      <c r="U5" s="25">
        <v>47.654000000000003</v>
      </c>
      <c r="V5" s="25">
        <v>211.024</v>
      </c>
      <c r="W5" s="25">
        <v>76.95</v>
      </c>
      <c r="X5" s="25">
        <v>84.043999999999997</v>
      </c>
      <c r="Y5" s="25">
        <v>91.441000000000003</v>
      </c>
      <c r="Z5" s="25">
        <v>129.066</v>
      </c>
      <c r="AA5" s="25">
        <v>92.293000000000006</v>
      </c>
      <c r="AB5" s="25">
        <v>98.954999999999998</v>
      </c>
      <c r="AC5" s="25">
        <v>95.256</v>
      </c>
      <c r="AD5" s="25">
        <v>133.76</v>
      </c>
      <c r="AE5" s="25">
        <v>114.194</v>
      </c>
      <c r="AF5" s="25">
        <v>108.52</v>
      </c>
      <c r="AG5" s="25">
        <v>109.57599999999999</v>
      </c>
      <c r="AH5" s="25">
        <v>70.277000000000001</v>
      </c>
      <c r="AI5" s="25">
        <v>85.358999999999995</v>
      </c>
      <c r="AJ5" s="25">
        <v>107.69199999999999</v>
      </c>
      <c r="AK5" s="25">
        <v>102.389</v>
      </c>
      <c r="AL5" s="25">
        <v>66.394000000000005</v>
      </c>
      <c r="AM5" s="25">
        <v>53.978999999999999</v>
      </c>
      <c r="AN5" s="25">
        <v>60.220999999999997</v>
      </c>
      <c r="AO5" s="25">
        <v>53.860999999999997</v>
      </c>
      <c r="AP5" s="25">
        <v>54.264000000000003</v>
      </c>
      <c r="AQ5" s="25">
        <v>38.066000000000003</v>
      </c>
      <c r="AR5" s="25">
        <v>34.978999999999999</v>
      </c>
      <c r="AS5" s="25">
        <v>34.619999999999997</v>
      </c>
      <c r="AT5" s="25">
        <v>48.531999999999996</v>
      </c>
      <c r="AU5" s="25">
        <v>51.091999999999999</v>
      </c>
      <c r="AV5" s="25">
        <v>43.781999999999996</v>
      </c>
      <c r="AW5" s="25">
        <v>32.628999999999998</v>
      </c>
      <c r="AX5" s="25">
        <v>35.834000000000003</v>
      </c>
      <c r="AY5" s="25">
        <v>34.561999999999998</v>
      </c>
      <c r="AZ5" s="25">
        <v>34.423999999999999</v>
      </c>
      <c r="BA5" s="25">
        <v>30.081</v>
      </c>
      <c r="BB5" s="25">
        <v>33.628999999999998</v>
      </c>
      <c r="BC5" s="25">
        <v>49.075000000000003</v>
      </c>
      <c r="BD5" s="25">
        <v>56.01</v>
      </c>
      <c r="BE5" s="25">
        <v>62.122999999999998</v>
      </c>
      <c r="BF5" s="25">
        <v>64.646000000000001</v>
      </c>
      <c r="BG5" s="25">
        <v>47.445</v>
      </c>
      <c r="BH5" s="25">
        <v>39.000999999999998</v>
      </c>
      <c r="BI5" s="25">
        <v>40.69</v>
      </c>
      <c r="BJ5" s="25">
        <v>27.768999999999998</v>
      </c>
      <c r="BK5" s="25">
        <v>26.995999999999999</v>
      </c>
      <c r="BL5" s="25">
        <v>37.921999999999997</v>
      </c>
      <c r="BM5" s="25">
        <v>27.181000000000001</v>
      </c>
      <c r="BN5" s="25">
        <v>39.036000000000001</v>
      </c>
      <c r="BO5" s="25">
        <v>30.66</v>
      </c>
      <c r="BP5" s="25">
        <v>31.638999999999999</v>
      </c>
      <c r="BQ5" s="25">
        <v>44.235999999999997</v>
      </c>
      <c r="BR5" s="25">
        <v>66.375</v>
      </c>
      <c r="BS5" s="25">
        <v>65.364000000000004</v>
      </c>
      <c r="BT5" s="25">
        <v>54.02</v>
      </c>
      <c r="BU5" s="25">
        <v>52.784999999999997</v>
      </c>
      <c r="BV5" s="25">
        <v>77.495000000000005</v>
      </c>
      <c r="BW5" s="25">
        <v>78.433999999999997</v>
      </c>
      <c r="BX5" s="25">
        <v>72.873000000000005</v>
      </c>
      <c r="BY5" s="25">
        <v>58.9</v>
      </c>
      <c r="BZ5" s="25">
        <v>44.725000000000001</v>
      </c>
      <c r="CA5" s="25">
        <v>45.822000000000003</v>
      </c>
      <c r="CB5" s="25">
        <v>46.064</v>
      </c>
      <c r="CC5" s="25">
        <v>44.494</v>
      </c>
      <c r="CD5" s="25">
        <v>39.043999999999997</v>
      </c>
      <c r="CE5" s="25">
        <v>45.874000000000002</v>
      </c>
      <c r="CF5" s="25">
        <v>58.087000000000003</v>
      </c>
      <c r="CG5" s="25">
        <v>48.887999999999998</v>
      </c>
      <c r="CH5" s="25">
        <v>94.572999999999993</v>
      </c>
      <c r="CI5" s="25">
        <v>69.625</v>
      </c>
      <c r="CJ5" s="25">
        <v>63.207000000000001</v>
      </c>
      <c r="CK5" s="25">
        <v>77.221000000000004</v>
      </c>
      <c r="CL5" s="25">
        <v>36.463999999999999</v>
      </c>
      <c r="CM5" s="25">
        <v>34.204000000000001</v>
      </c>
      <c r="CN5" s="25">
        <v>41.918999999999997</v>
      </c>
      <c r="CO5" s="25">
        <v>47.167000000000002</v>
      </c>
      <c r="CP5" s="25">
        <v>20.41</v>
      </c>
      <c r="CQ5" s="25">
        <v>21.123999999999999</v>
      </c>
      <c r="CR5" s="25">
        <v>20.658999999999999</v>
      </c>
      <c r="CS5" s="25">
        <v>64.491</v>
      </c>
      <c r="CT5" s="26"/>
      <c r="CU5" s="26"/>
      <c r="CV5" s="26"/>
      <c r="CW5" s="27"/>
      <c r="CX5" s="28">
        <f t="array" ref="CX5">SUMPRODUCT(B5:CW5*0.25)</f>
        <v>1631.1519999999989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90.09</v>
      </c>
      <c r="C8" s="37">
        <v>81.17</v>
      </c>
      <c r="D8" s="37">
        <v>81.42</v>
      </c>
      <c r="E8" s="37">
        <v>80.67</v>
      </c>
      <c r="F8" s="37">
        <v>80.78</v>
      </c>
      <c r="G8" s="37">
        <v>78.650000000000006</v>
      </c>
      <c r="H8" s="37">
        <v>78.239999999999995</v>
      </c>
      <c r="I8" s="37">
        <v>79.22</v>
      </c>
      <c r="J8" s="37">
        <v>80</v>
      </c>
      <c r="K8" s="37">
        <v>78.8</v>
      </c>
      <c r="L8" s="37">
        <v>78</v>
      </c>
      <c r="M8" s="37">
        <v>78.010000000000005</v>
      </c>
      <c r="N8" s="37">
        <v>78.39</v>
      </c>
      <c r="O8" s="37">
        <v>79.319999999999993</v>
      </c>
      <c r="P8" s="37">
        <v>80</v>
      </c>
      <c r="Q8" s="37">
        <v>81.83</v>
      </c>
      <c r="R8" s="37">
        <v>84.89</v>
      </c>
      <c r="S8" s="37">
        <v>81.5</v>
      </c>
      <c r="T8" s="37">
        <v>83.48</v>
      </c>
      <c r="U8" s="37">
        <v>84.92</v>
      </c>
      <c r="V8" s="37">
        <v>83.67</v>
      </c>
      <c r="W8" s="37">
        <v>90.77</v>
      </c>
      <c r="X8" s="37">
        <v>109</v>
      </c>
      <c r="Y8" s="37">
        <v>114.61</v>
      </c>
      <c r="Z8" s="37">
        <v>106.72</v>
      </c>
      <c r="AA8" s="37">
        <v>119.31</v>
      </c>
      <c r="AB8" s="37">
        <v>134.44999999999999</v>
      </c>
      <c r="AC8" s="37">
        <v>130.94</v>
      </c>
      <c r="AD8" s="37">
        <v>149.29</v>
      </c>
      <c r="AE8" s="37">
        <v>154.47999999999999</v>
      </c>
      <c r="AF8" s="37">
        <v>126.6</v>
      </c>
      <c r="AG8" s="37">
        <v>112.94</v>
      </c>
      <c r="AH8" s="37">
        <v>160.04</v>
      </c>
      <c r="AI8" s="37">
        <v>139.30000000000001</v>
      </c>
      <c r="AJ8" s="37">
        <v>99.27</v>
      </c>
      <c r="AK8" s="37">
        <v>85.77</v>
      </c>
      <c r="AL8" s="37">
        <v>90.1</v>
      </c>
      <c r="AM8" s="37">
        <v>76.91</v>
      </c>
      <c r="AN8" s="37">
        <v>74.900000000000006</v>
      </c>
      <c r="AO8" s="37">
        <v>1.95</v>
      </c>
      <c r="AP8" s="37">
        <v>60.01</v>
      </c>
      <c r="AQ8" s="37">
        <v>0.01</v>
      </c>
      <c r="AR8" s="37">
        <v>-5</v>
      </c>
      <c r="AS8" s="37">
        <v>-5</v>
      </c>
      <c r="AT8" s="37">
        <v>-5</v>
      </c>
      <c r="AU8" s="37">
        <v>-5</v>
      </c>
      <c r="AV8" s="37">
        <v>-5</v>
      </c>
      <c r="AW8" s="37">
        <v>-9.4700000000000006</v>
      </c>
      <c r="AX8" s="37">
        <v>-15</v>
      </c>
      <c r="AY8" s="37">
        <v>-15.79</v>
      </c>
      <c r="AZ8" s="37">
        <v>-10.01</v>
      </c>
      <c r="BA8" s="37">
        <v>0.01</v>
      </c>
      <c r="BB8" s="37">
        <v>-7</v>
      </c>
      <c r="BC8" s="37">
        <v>77.17</v>
      </c>
      <c r="BD8" s="37">
        <v>85</v>
      </c>
      <c r="BE8" s="37">
        <v>105.07</v>
      </c>
      <c r="BF8" s="37">
        <v>83.95</v>
      </c>
      <c r="BG8" s="37">
        <v>89.3</v>
      </c>
      <c r="BH8" s="37">
        <v>98.02</v>
      </c>
      <c r="BI8" s="37">
        <v>149.74</v>
      </c>
      <c r="BJ8" s="37">
        <v>84.83</v>
      </c>
      <c r="BK8" s="37">
        <v>95.08</v>
      </c>
      <c r="BL8" s="37">
        <v>126.36</v>
      </c>
      <c r="BM8" s="37">
        <v>202.61</v>
      </c>
      <c r="BN8" s="37">
        <v>120.36</v>
      </c>
      <c r="BO8" s="37">
        <v>164.6</v>
      </c>
      <c r="BP8" s="37">
        <v>163</v>
      </c>
      <c r="BQ8" s="37">
        <v>173.28</v>
      </c>
      <c r="BR8" s="37">
        <v>142</v>
      </c>
      <c r="BS8" s="37">
        <v>160.83000000000001</v>
      </c>
      <c r="BT8" s="37">
        <v>130.91</v>
      </c>
      <c r="BU8" s="37">
        <v>126.37</v>
      </c>
      <c r="BV8" s="37">
        <v>156</v>
      </c>
      <c r="BW8" s="37">
        <v>147.72</v>
      </c>
      <c r="BX8" s="37">
        <v>127.83</v>
      </c>
      <c r="BY8" s="37">
        <v>106.39</v>
      </c>
      <c r="BZ8" s="37">
        <v>158.72</v>
      </c>
      <c r="CA8" s="37">
        <v>146.80000000000001</v>
      </c>
      <c r="CB8" s="37">
        <v>146.06</v>
      </c>
      <c r="CC8" s="37">
        <v>135.28</v>
      </c>
      <c r="CD8" s="37">
        <v>146.03</v>
      </c>
      <c r="CE8" s="37">
        <v>124.01</v>
      </c>
      <c r="CF8" s="37">
        <v>129</v>
      </c>
      <c r="CG8" s="37">
        <v>115.73</v>
      </c>
      <c r="CH8" s="37">
        <v>135.94</v>
      </c>
      <c r="CI8" s="37">
        <v>124.62</v>
      </c>
      <c r="CJ8" s="37">
        <v>113.44</v>
      </c>
      <c r="CK8" s="37">
        <v>95.47</v>
      </c>
      <c r="CL8" s="37">
        <v>108.5</v>
      </c>
      <c r="CM8" s="37">
        <v>103.54</v>
      </c>
      <c r="CN8" s="37">
        <v>94.48</v>
      </c>
      <c r="CO8" s="37">
        <v>85.55</v>
      </c>
      <c r="CP8" s="37">
        <v>77.489999999999995</v>
      </c>
      <c r="CQ8" s="37">
        <v>75.19</v>
      </c>
      <c r="CR8" s="37">
        <v>74.459999999999994</v>
      </c>
      <c r="CS8" s="37">
        <v>77.900000000000006</v>
      </c>
      <c r="CT8" s="38"/>
      <c r="CU8" s="38"/>
      <c r="CV8" s="38"/>
      <c r="CW8" s="39"/>
      <c r="CX8" s="40">
        <f>IF(SUM(B8:CW8)&lt;&gt;0,AVERAGEIF(B8:CW8,"&lt;&gt;"""),"")</f>
        <v>93.154062499999966</v>
      </c>
    </row>
    <row r="9" spans="1:102" ht="24.95" customHeight="1" thickBot="1" x14ac:dyDescent="0.25">
      <c r="A9" s="41" t="s">
        <v>6</v>
      </c>
      <c r="B9" s="42">
        <v>83.337500000000006</v>
      </c>
      <c r="C9" s="43">
        <v>83.337500000000006</v>
      </c>
      <c r="D9" s="43">
        <v>83.337500000000006</v>
      </c>
      <c r="E9" s="43">
        <v>83.337500000000006</v>
      </c>
      <c r="F9" s="43">
        <v>79.222499999999997</v>
      </c>
      <c r="G9" s="43">
        <v>79.222499999999997</v>
      </c>
      <c r="H9" s="43">
        <v>79.222499999999997</v>
      </c>
      <c r="I9" s="43">
        <v>79.222499999999997</v>
      </c>
      <c r="J9" s="43">
        <v>78.702500000000001</v>
      </c>
      <c r="K9" s="43">
        <v>78.702500000000001</v>
      </c>
      <c r="L9" s="43">
        <v>78.702500000000001</v>
      </c>
      <c r="M9" s="43">
        <v>78.702500000000001</v>
      </c>
      <c r="N9" s="43">
        <v>79.885000000000005</v>
      </c>
      <c r="O9" s="43">
        <v>79.885000000000005</v>
      </c>
      <c r="P9" s="43">
        <v>79.885000000000005</v>
      </c>
      <c r="Q9" s="43">
        <v>79.885000000000005</v>
      </c>
      <c r="R9" s="43">
        <v>83.697500000000005</v>
      </c>
      <c r="S9" s="43">
        <v>83.697500000000005</v>
      </c>
      <c r="T9" s="43">
        <v>83.697500000000005</v>
      </c>
      <c r="U9" s="43">
        <v>83.697500000000005</v>
      </c>
      <c r="V9" s="43">
        <v>99.512500000000003</v>
      </c>
      <c r="W9" s="43">
        <v>99.512500000000003</v>
      </c>
      <c r="X9" s="43">
        <v>99.512500000000003</v>
      </c>
      <c r="Y9" s="43">
        <v>99.512500000000003</v>
      </c>
      <c r="Z9" s="43">
        <v>122.855</v>
      </c>
      <c r="AA9" s="43">
        <v>122.855</v>
      </c>
      <c r="AB9" s="43">
        <v>122.855</v>
      </c>
      <c r="AC9" s="43">
        <v>122.855</v>
      </c>
      <c r="AD9" s="43">
        <v>135.82749999999999</v>
      </c>
      <c r="AE9" s="43">
        <v>135.82749999999999</v>
      </c>
      <c r="AF9" s="43">
        <v>135.82749999999999</v>
      </c>
      <c r="AG9" s="43">
        <v>135.82749999999999</v>
      </c>
      <c r="AH9" s="43">
        <v>121.095</v>
      </c>
      <c r="AI9" s="43">
        <v>121.095</v>
      </c>
      <c r="AJ9" s="43">
        <v>121.095</v>
      </c>
      <c r="AK9" s="43">
        <v>121.095</v>
      </c>
      <c r="AL9" s="43">
        <v>60.965000000000003</v>
      </c>
      <c r="AM9" s="43">
        <v>60.965000000000003</v>
      </c>
      <c r="AN9" s="43">
        <v>60.965000000000003</v>
      </c>
      <c r="AO9" s="43">
        <v>60.965000000000003</v>
      </c>
      <c r="AP9" s="43">
        <v>12.505000000000001</v>
      </c>
      <c r="AQ9" s="43">
        <v>12.505000000000001</v>
      </c>
      <c r="AR9" s="43">
        <v>12.505000000000001</v>
      </c>
      <c r="AS9" s="43">
        <v>12.505000000000001</v>
      </c>
      <c r="AT9" s="43">
        <v>-6.1174999999999997</v>
      </c>
      <c r="AU9" s="43">
        <v>-6.1174999999999997</v>
      </c>
      <c r="AV9" s="43">
        <v>-6.1174999999999997</v>
      </c>
      <c r="AW9" s="43">
        <v>-6.1174999999999997</v>
      </c>
      <c r="AX9" s="43">
        <v>-10.1975</v>
      </c>
      <c r="AY9" s="43">
        <v>-10.1975</v>
      </c>
      <c r="AZ9" s="43">
        <v>-10.1975</v>
      </c>
      <c r="BA9" s="43">
        <v>-10.1975</v>
      </c>
      <c r="BB9" s="43">
        <v>65.06</v>
      </c>
      <c r="BC9" s="43">
        <v>65.06</v>
      </c>
      <c r="BD9" s="43">
        <v>65.06</v>
      </c>
      <c r="BE9" s="43">
        <v>65.06</v>
      </c>
      <c r="BF9" s="43">
        <v>105.2525</v>
      </c>
      <c r="BG9" s="43">
        <v>105.2525</v>
      </c>
      <c r="BH9" s="43">
        <v>105.2525</v>
      </c>
      <c r="BI9" s="43">
        <v>105.2525</v>
      </c>
      <c r="BJ9" s="43">
        <v>127.22</v>
      </c>
      <c r="BK9" s="43">
        <v>127.22</v>
      </c>
      <c r="BL9" s="43">
        <v>127.22</v>
      </c>
      <c r="BM9" s="43">
        <v>127.22</v>
      </c>
      <c r="BN9" s="43">
        <v>155.31</v>
      </c>
      <c r="BO9" s="43">
        <v>155.31</v>
      </c>
      <c r="BP9" s="43">
        <v>155.31</v>
      </c>
      <c r="BQ9" s="43">
        <v>155.31</v>
      </c>
      <c r="BR9" s="43">
        <v>140.0275</v>
      </c>
      <c r="BS9" s="43">
        <v>140.0275</v>
      </c>
      <c r="BT9" s="43">
        <v>140.0275</v>
      </c>
      <c r="BU9" s="43">
        <v>140.0275</v>
      </c>
      <c r="BV9" s="43">
        <v>134.48500000000001</v>
      </c>
      <c r="BW9" s="43">
        <v>134.48500000000001</v>
      </c>
      <c r="BX9" s="43">
        <v>134.48500000000001</v>
      </c>
      <c r="BY9" s="43">
        <v>134.48500000000001</v>
      </c>
      <c r="BZ9" s="43">
        <v>146.715</v>
      </c>
      <c r="CA9" s="43">
        <v>146.715</v>
      </c>
      <c r="CB9" s="43">
        <v>146.715</v>
      </c>
      <c r="CC9" s="43">
        <v>146.715</v>
      </c>
      <c r="CD9" s="43">
        <v>128.6925</v>
      </c>
      <c r="CE9" s="43">
        <v>128.6925</v>
      </c>
      <c r="CF9" s="43">
        <v>128.6925</v>
      </c>
      <c r="CG9" s="43">
        <v>128.6925</v>
      </c>
      <c r="CH9" s="43">
        <v>117.36750000000001</v>
      </c>
      <c r="CI9" s="43">
        <v>117.36750000000001</v>
      </c>
      <c r="CJ9" s="43">
        <v>117.36750000000001</v>
      </c>
      <c r="CK9" s="43">
        <v>117.36750000000001</v>
      </c>
      <c r="CL9" s="43">
        <v>98.017499999999998</v>
      </c>
      <c r="CM9" s="43">
        <v>98.017499999999998</v>
      </c>
      <c r="CN9" s="43">
        <v>98.017499999999998</v>
      </c>
      <c r="CO9" s="43">
        <v>98.017499999999998</v>
      </c>
      <c r="CP9" s="43">
        <v>76.260000000000005</v>
      </c>
      <c r="CQ9" s="43">
        <v>76.260000000000005</v>
      </c>
      <c r="CR9" s="43">
        <v>76.260000000000005</v>
      </c>
      <c r="CS9" s="43">
        <v>76.260000000000005</v>
      </c>
      <c r="CT9" s="44"/>
      <c r="CU9" s="44"/>
      <c r="CV9" s="44"/>
      <c r="CW9" s="45"/>
      <c r="CX9" s="46">
        <f>IF(SUM(B9:CW9)&lt;&gt;0,AVERAGEIF(B9:CW9,"&lt;&gt;"""),"")</f>
        <v>93.154062500000023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>
        <v>26.466000000000001</v>
      </c>
      <c r="AE11" s="53"/>
      <c r="AF11" s="53"/>
      <c r="AG11" s="53"/>
      <c r="AH11" s="53"/>
      <c r="AI11" s="53">
        <v>40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>
        <v>40</v>
      </c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26.616500000000002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76.72</v>
      </c>
      <c r="C13" s="65">
        <v>92.692000000000007</v>
      </c>
      <c r="D13" s="65">
        <v>95.393000000000001</v>
      </c>
      <c r="E13" s="65">
        <v>91.996999999999986</v>
      </c>
      <c r="F13" s="65">
        <v>95.765000000000015</v>
      </c>
      <c r="G13" s="65">
        <v>94.912000000000006</v>
      </c>
      <c r="H13" s="65">
        <v>97.034000000000006</v>
      </c>
      <c r="I13" s="65">
        <v>114.05200000000001</v>
      </c>
      <c r="J13" s="65">
        <v>99.312999999999988</v>
      </c>
      <c r="K13" s="65">
        <v>100.87100000000001</v>
      </c>
      <c r="L13" s="65">
        <v>94.346000000000004</v>
      </c>
      <c r="M13" s="65">
        <v>96.376999999999995</v>
      </c>
      <c r="N13" s="65">
        <v>102.48599999999999</v>
      </c>
      <c r="O13" s="65">
        <v>95.527000000000001</v>
      </c>
      <c r="P13" s="65">
        <v>101.18799999999999</v>
      </c>
      <c r="Q13" s="65">
        <v>83.233000000000004</v>
      </c>
      <c r="R13" s="65">
        <v>48.972999999999999</v>
      </c>
      <c r="S13" s="65"/>
      <c r="T13" s="65"/>
      <c r="U13" s="65"/>
      <c r="V13" s="65">
        <v>191.886</v>
      </c>
      <c r="W13" s="65">
        <v>25.405999999999999</v>
      </c>
      <c r="X13" s="65"/>
      <c r="Y13" s="65"/>
      <c r="Z13" s="65">
        <v>50.965000000000003</v>
      </c>
      <c r="AA13" s="65"/>
      <c r="AB13" s="65">
        <v>0.32600000000000001</v>
      </c>
      <c r="AC13" s="65"/>
      <c r="AD13" s="65"/>
      <c r="AE13" s="65"/>
      <c r="AF13" s="65"/>
      <c r="AG13" s="65">
        <v>15.446</v>
      </c>
      <c r="AH13" s="65"/>
      <c r="AI13" s="65"/>
      <c r="AJ13" s="65">
        <v>83.457999999999998</v>
      </c>
      <c r="AK13" s="65">
        <v>76.474000000000004</v>
      </c>
      <c r="AL13" s="65">
        <v>5.4210000000000003</v>
      </c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>
        <v>15.884</v>
      </c>
      <c r="BG13" s="65">
        <v>11.746</v>
      </c>
      <c r="BH13" s="65">
        <v>9.2200000000000006</v>
      </c>
      <c r="BI13" s="65"/>
      <c r="BJ13" s="65">
        <v>1.431</v>
      </c>
      <c r="BK13" s="65">
        <v>4.7329999999999997</v>
      </c>
      <c r="BL13" s="65">
        <v>5</v>
      </c>
      <c r="BM13" s="65"/>
      <c r="BN13" s="65">
        <v>22.062000000000001</v>
      </c>
      <c r="BO13" s="65">
        <v>2</v>
      </c>
      <c r="BP13" s="65">
        <v>3</v>
      </c>
      <c r="BQ13" s="65">
        <v>4</v>
      </c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>
        <v>15.401</v>
      </c>
      <c r="CF13" s="65">
        <v>9</v>
      </c>
      <c r="CG13" s="65">
        <v>18.564</v>
      </c>
      <c r="CH13" s="65"/>
      <c r="CI13" s="65">
        <v>16.356000000000002</v>
      </c>
      <c r="CJ13" s="65">
        <v>6.6</v>
      </c>
      <c r="CK13" s="65">
        <v>27.917999999999999</v>
      </c>
      <c r="CL13" s="65">
        <v>15.8</v>
      </c>
      <c r="CM13" s="65">
        <v>16.8</v>
      </c>
      <c r="CN13" s="65">
        <v>30.027000000000001</v>
      </c>
      <c r="CO13" s="65">
        <v>33.366999999999997</v>
      </c>
      <c r="CP13" s="65">
        <v>0.34499999999999997</v>
      </c>
      <c r="CQ13" s="65"/>
      <c r="CR13" s="65"/>
      <c r="CS13" s="65">
        <v>47.715000000000003</v>
      </c>
      <c r="CT13" s="66"/>
      <c r="CU13" s="66"/>
      <c r="CV13" s="66"/>
      <c r="CW13" s="67"/>
      <c r="CX13" s="68">
        <f t="array" ref="CX13">SUMPRODUCT(B13:CW13*0.25)</f>
        <v>586.80750000000012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4.46</v>
      </c>
      <c r="C15" s="71">
        <v>4</v>
      </c>
      <c r="D15" s="71">
        <v>4</v>
      </c>
      <c r="E15" s="71">
        <v>4</v>
      </c>
      <c r="F15" s="71">
        <v>4</v>
      </c>
      <c r="G15" s="71">
        <v>4</v>
      </c>
      <c r="H15" s="71">
        <v>4</v>
      </c>
      <c r="I15" s="71">
        <v>4</v>
      </c>
      <c r="J15" s="71">
        <v>4</v>
      </c>
      <c r="K15" s="71">
        <v>4</v>
      </c>
      <c r="L15" s="71">
        <v>4</v>
      </c>
      <c r="M15" s="71">
        <v>4</v>
      </c>
      <c r="N15" s="71">
        <v>4</v>
      </c>
      <c r="O15" s="71">
        <v>4</v>
      </c>
      <c r="P15" s="71">
        <v>4</v>
      </c>
      <c r="Q15" s="71">
        <v>4</v>
      </c>
      <c r="R15" s="71">
        <v>4</v>
      </c>
      <c r="S15" s="71">
        <v>4</v>
      </c>
      <c r="T15" s="71">
        <v>4.0599999999999996</v>
      </c>
      <c r="U15" s="71">
        <v>4.1500000000000004</v>
      </c>
      <c r="V15" s="71">
        <v>4.1660000000000004</v>
      </c>
      <c r="W15" s="71">
        <v>4.1079999999999997</v>
      </c>
      <c r="X15" s="71">
        <v>5.149</v>
      </c>
      <c r="Y15" s="71">
        <v>4.47</v>
      </c>
      <c r="Z15" s="71">
        <v>4</v>
      </c>
      <c r="AA15" s="71">
        <v>3.8</v>
      </c>
      <c r="AB15" s="71">
        <v>4</v>
      </c>
      <c r="AC15" s="71">
        <v>4.5999999999999996</v>
      </c>
      <c r="AD15" s="71">
        <v>6.1429999999999998</v>
      </c>
      <c r="AE15" s="71">
        <v>8.36</v>
      </c>
      <c r="AF15" s="71">
        <v>5.5</v>
      </c>
      <c r="AG15" s="71">
        <v>5.6</v>
      </c>
      <c r="AH15" s="71">
        <v>17.161999999999999</v>
      </c>
      <c r="AI15" s="71">
        <v>6.5650000000000004</v>
      </c>
      <c r="AJ15" s="71">
        <v>6.5</v>
      </c>
      <c r="AK15" s="71">
        <v>6.9</v>
      </c>
      <c r="AL15" s="71">
        <v>33.97</v>
      </c>
      <c r="AM15" s="71">
        <v>30.48</v>
      </c>
      <c r="AN15" s="71">
        <v>40.94</v>
      </c>
      <c r="AO15" s="71">
        <v>27.992999999999999</v>
      </c>
      <c r="AP15" s="71">
        <v>32.173000000000002</v>
      </c>
      <c r="AQ15" s="71">
        <v>17.600000000000001</v>
      </c>
      <c r="AR15" s="71">
        <v>15.444000000000001</v>
      </c>
      <c r="AS15" s="71">
        <v>15.260999999999999</v>
      </c>
      <c r="AT15" s="71">
        <v>28.581</v>
      </c>
      <c r="AU15" s="71">
        <v>32.930999999999997</v>
      </c>
      <c r="AV15" s="71">
        <v>25.048999999999999</v>
      </c>
      <c r="AW15" s="71">
        <v>14.148</v>
      </c>
      <c r="AX15" s="71">
        <v>14.68</v>
      </c>
      <c r="AY15" s="71">
        <v>14.141999999999999</v>
      </c>
      <c r="AZ15" s="71">
        <v>14.417</v>
      </c>
      <c r="BA15" s="71">
        <v>14.452</v>
      </c>
      <c r="BB15" s="71">
        <v>16.5</v>
      </c>
      <c r="BC15" s="71">
        <v>27.617000000000001</v>
      </c>
      <c r="BD15" s="71">
        <v>33.377000000000002</v>
      </c>
      <c r="BE15" s="71">
        <v>31.327000000000002</v>
      </c>
      <c r="BF15" s="71">
        <v>21.495000000000001</v>
      </c>
      <c r="BG15" s="71">
        <v>15.449</v>
      </c>
      <c r="BH15" s="71">
        <v>14.417999999999999</v>
      </c>
      <c r="BI15" s="71">
        <v>32.841000000000001</v>
      </c>
      <c r="BJ15" s="71">
        <v>10.96</v>
      </c>
      <c r="BK15" s="71">
        <v>6.63</v>
      </c>
      <c r="BL15" s="71">
        <v>7.351</v>
      </c>
      <c r="BM15" s="71">
        <v>12.555999999999999</v>
      </c>
      <c r="BN15" s="71">
        <v>4.2130000000000001</v>
      </c>
      <c r="BO15" s="71">
        <v>7.8570000000000002</v>
      </c>
      <c r="BP15" s="71">
        <v>7.6390000000000002</v>
      </c>
      <c r="BQ15" s="71">
        <v>4</v>
      </c>
      <c r="BR15" s="71">
        <v>4.1550000000000002</v>
      </c>
      <c r="BS15" s="71">
        <v>4.1440000000000001</v>
      </c>
      <c r="BT15" s="71">
        <v>4</v>
      </c>
      <c r="BU15" s="71">
        <v>4</v>
      </c>
      <c r="BV15" s="71">
        <v>4.0999999999999996</v>
      </c>
      <c r="BW15" s="71">
        <v>4.077</v>
      </c>
      <c r="BX15" s="71">
        <v>4</v>
      </c>
      <c r="BY15" s="71">
        <v>4</v>
      </c>
      <c r="BZ15" s="71">
        <v>4.0060000000000002</v>
      </c>
      <c r="CA15" s="71">
        <v>4</v>
      </c>
      <c r="CB15" s="71">
        <v>4</v>
      </c>
      <c r="CC15" s="71">
        <v>4</v>
      </c>
      <c r="CD15" s="71">
        <v>4</v>
      </c>
      <c r="CE15" s="71">
        <v>4</v>
      </c>
      <c r="CF15" s="71">
        <v>4</v>
      </c>
      <c r="CG15" s="71">
        <v>4</v>
      </c>
      <c r="CH15" s="71">
        <v>4</v>
      </c>
      <c r="CI15" s="71">
        <v>4</v>
      </c>
      <c r="CJ15" s="71">
        <v>4</v>
      </c>
      <c r="CK15" s="71">
        <v>4</v>
      </c>
      <c r="CL15" s="71">
        <v>4</v>
      </c>
      <c r="CM15" s="71">
        <v>4</v>
      </c>
      <c r="CN15" s="71">
        <v>4</v>
      </c>
      <c r="CO15" s="71">
        <v>4</v>
      </c>
      <c r="CP15" s="71">
        <v>4</v>
      </c>
      <c r="CQ15" s="71">
        <v>4</v>
      </c>
      <c r="CR15" s="71">
        <v>4</v>
      </c>
      <c r="CS15" s="71">
        <v>4</v>
      </c>
      <c r="CT15" s="72"/>
      <c r="CU15" s="72"/>
      <c r="CV15" s="72"/>
      <c r="CW15" s="73"/>
      <c r="CX15" s="74">
        <f t="array" ref="CX15">SUMPRODUCT(B15:CW15*0.25)</f>
        <v>229.16649999999998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81.179999999999993</v>
      </c>
      <c r="C17" s="77">
        <f t="shared" ref="C17:BN17" si="0">SUM(C11:C16)</f>
        <v>96.692000000000007</v>
      </c>
      <c r="D17" s="77">
        <f t="shared" si="0"/>
        <v>99.393000000000001</v>
      </c>
      <c r="E17" s="77">
        <f t="shared" si="0"/>
        <v>95.996999999999986</v>
      </c>
      <c r="F17" s="77">
        <f t="shared" si="0"/>
        <v>99.765000000000015</v>
      </c>
      <c r="G17" s="77">
        <f t="shared" si="0"/>
        <v>98.912000000000006</v>
      </c>
      <c r="H17" s="77">
        <f t="shared" si="0"/>
        <v>101.03400000000001</v>
      </c>
      <c r="I17" s="77">
        <f t="shared" si="0"/>
        <v>118.05200000000001</v>
      </c>
      <c r="J17" s="77">
        <f t="shared" si="0"/>
        <v>103.31299999999999</v>
      </c>
      <c r="K17" s="77">
        <f t="shared" si="0"/>
        <v>104.87100000000001</v>
      </c>
      <c r="L17" s="77">
        <f t="shared" si="0"/>
        <v>98.346000000000004</v>
      </c>
      <c r="M17" s="77">
        <f t="shared" si="0"/>
        <v>100.377</v>
      </c>
      <c r="N17" s="77">
        <f t="shared" si="0"/>
        <v>106.48599999999999</v>
      </c>
      <c r="O17" s="77">
        <f t="shared" si="0"/>
        <v>99.527000000000001</v>
      </c>
      <c r="P17" s="77">
        <f t="shared" si="0"/>
        <v>105.18799999999999</v>
      </c>
      <c r="Q17" s="77">
        <f t="shared" si="0"/>
        <v>87.233000000000004</v>
      </c>
      <c r="R17" s="77">
        <f t="shared" si="0"/>
        <v>52.972999999999999</v>
      </c>
      <c r="S17" s="77">
        <f t="shared" si="0"/>
        <v>4</v>
      </c>
      <c r="T17" s="77">
        <f t="shared" si="0"/>
        <v>4.0599999999999996</v>
      </c>
      <c r="U17" s="77">
        <f t="shared" si="0"/>
        <v>4.1500000000000004</v>
      </c>
      <c r="V17" s="77">
        <f t="shared" si="0"/>
        <v>196.05199999999999</v>
      </c>
      <c r="W17" s="77">
        <f t="shared" si="0"/>
        <v>29.513999999999999</v>
      </c>
      <c r="X17" s="77">
        <f t="shared" si="0"/>
        <v>5.149</v>
      </c>
      <c r="Y17" s="77">
        <f t="shared" si="0"/>
        <v>4.47</v>
      </c>
      <c r="Z17" s="77">
        <f t="shared" si="0"/>
        <v>54.965000000000003</v>
      </c>
      <c r="AA17" s="77">
        <f t="shared" si="0"/>
        <v>3.8</v>
      </c>
      <c r="AB17" s="77">
        <f t="shared" si="0"/>
        <v>4.3259999999999996</v>
      </c>
      <c r="AC17" s="77">
        <f t="shared" si="0"/>
        <v>4.5999999999999996</v>
      </c>
      <c r="AD17" s="77">
        <f t="shared" si="0"/>
        <v>32.609000000000002</v>
      </c>
      <c r="AE17" s="77">
        <f t="shared" si="0"/>
        <v>8.36</v>
      </c>
      <c r="AF17" s="77">
        <f t="shared" si="0"/>
        <v>5.5</v>
      </c>
      <c r="AG17" s="77">
        <f t="shared" si="0"/>
        <v>21.045999999999999</v>
      </c>
      <c r="AH17" s="77">
        <f t="shared" si="0"/>
        <v>17.161999999999999</v>
      </c>
      <c r="AI17" s="77">
        <f t="shared" si="0"/>
        <v>46.564999999999998</v>
      </c>
      <c r="AJ17" s="77">
        <f t="shared" si="0"/>
        <v>89.957999999999998</v>
      </c>
      <c r="AK17" s="77">
        <f t="shared" si="0"/>
        <v>83.374000000000009</v>
      </c>
      <c r="AL17" s="77">
        <f t="shared" si="0"/>
        <v>39.390999999999998</v>
      </c>
      <c r="AM17" s="77">
        <f t="shared" si="0"/>
        <v>30.48</v>
      </c>
      <c r="AN17" s="77">
        <f t="shared" si="0"/>
        <v>40.94</v>
      </c>
      <c r="AO17" s="77">
        <f t="shared" si="0"/>
        <v>27.992999999999999</v>
      </c>
      <c r="AP17" s="77">
        <f t="shared" si="0"/>
        <v>32.173000000000002</v>
      </c>
      <c r="AQ17" s="77">
        <f t="shared" si="0"/>
        <v>17.600000000000001</v>
      </c>
      <c r="AR17" s="77">
        <f t="shared" si="0"/>
        <v>15.444000000000001</v>
      </c>
      <c r="AS17" s="77">
        <f t="shared" si="0"/>
        <v>15.260999999999999</v>
      </c>
      <c r="AT17" s="77">
        <f t="shared" si="0"/>
        <v>28.581</v>
      </c>
      <c r="AU17" s="77">
        <f t="shared" si="0"/>
        <v>32.930999999999997</v>
      </c>
      <c r="AV17" s="77">
        <f t="shared" si="0"/>
        <v>25.048999999999999</v>
      </c>
      <c r="AW17" s="77">
        <f t="shared" si="0"/>
        <v>14.148</v>
      </c>
      <c r="AX17" s="77">
        <f t="shared" si="0"/>
        <v>14.68</v>
      </c>
      <c r="AY17" s="77">
        <f t="shared" si="0"/>
        <v>14.141999999999999</v>
      </c>
      <c r="AZ17" s="77">
        <f t="shared" si="0"/>
        <v>14.417</v>
      </c>
      <c r="BA17" s="77">
        <f t="shared" si="0"/>
        <v>14.452</v>
      </c>
      <c r="BB17" s="77">
        <f t="shared" si="0"/>
        <v>16.5</v>
      </c>
      <c r="BC17" s="77">
        <f t="shared" si="0"/>
        <v>27.617000000000001</v>
      </c>
      <c r="BD17" s="77">
        <f t="shared" si="0"/>
        <v>33.377000000000002</v>
      </c>
      <c r="BE17" s="77">
        <f t="shared" si="0"/>
        <v>31.327000000000002</v>
      </c>
      <c r="BF17" s="77">
        <f t="shared" si="0"/>
        <v>37.379000000000005</v>
      </c>
      <c r="BG17" s="77">
        <f t="shared" si="0"/>
        <v>27.195</v>
      </c>
      <c r="BH17" s="77">
        <f t="shared" si="0"/>
        <v>23.637999999999998</v>
      </c>
      <c r="BI17" s="77">
        <f t="shared" si="0"/>
        <v>32.841000000000001</v>
      </c>
      <c r="BJ17" s="77">
        <f t="shared" si="0"/>
        <v>12.391000000000002</v>
      </c>
      <c r="BK17" s="77">
        <f t="shared" si="0"/>
        <v>11.363</v>
      </c>
      <c r="BL17" s="77">
        <f t="shared" si="0"/>
        <v>12.350999999999999</v>
      </c>
      <c r="BM17" s="77">
        <f t="shared" si="0"/>
        <v>12.555999999999999</v>
      </c>
      <c r="BN17" s="77">
        <f t="shared" si="0"/>
        <v>26.275000000000002</v>
      </c>
      <c r="BO17" s="77">
        <f t="shared" ref="BO17:CW17" si="1">SUM(BO11:BO16)</f>
        <v>9.8569999999999993</v>
      </c>
      <c r="BP17" s="77">
        <f t="shared" si="1"/>
        <v>10.638999999999999</v>
      </c>
      <c r="BQ17" s="77">
        <f t="shared" si="1"/>
        <v>8</v>
      </c>
      <c r="BR17" s="77">
        <f t="shared" si="1"/>
        <v>4.1550000000000002</v>
      </c>
      <c r="BS17" s="77">
        <f t="shared" si="1"/>
        <v>4.1440000000000001</v>
      </c>
      <c r="BT17" s="77">
        <f t="shared" si="1"/>
        <v>4</v>
      </c>
      <c r="BU17" s="77">
        <f t="shared" si="1"/>
        <v>4</v>
      </c>
      <c r="BV17" s="77">
        <f t="shared" si="1"/>
        <v>4.0999999999999996</v>
      </c>
      <c r="BW17" s="77">
        <f t="shared" si="1"/>
        <v>4.077</v>
      </c>
      <c r="BX17" s="77">
        <f t="shared" si="1"/>
        <v>4</v>
      </c>
      <c r="BY17" s="77">
        <f t="shared" si="1"/>
        <v>4</v>
      </c>
      <c r="BZ17" s="77">
        <f t="shared" si="1"/>
        <v>4.0060000000000002</v>
      </c>
      <c r="CA17" s="77">
        <f t="shared" si="1"/>
        <v>4</v>
      </c>
      <c r="CB17" s="77">
        <f t="shared" si="1"/>
        <v>4</v>
      </c>
      <c r="CC17" s="77">
        <f t="shared" si="1"/>
        <v>4</v>
      </c>
      <c r="CD17" s="77">
        <f t="shared" si="1"/>
        <v>4</v>
      </c>
      <c r="CE17" s="77">
        <f t="shared" si="1"/>
        <v>19.401</v>
      </c>
      <c r="CF17" s="77">
        <f t="shared" si="1"/>
        <v>13</v>
      </c>
      <c r="CG17" s="77">
        <f t="shared" si="1"/>
        <v>22.564</v>
      </c>
      <c r="CH17" s="77">
        <f t="shared" si="1"/>
        <v>44</v>
      </c>
      <c r="CI17" s="77">
        <f t="shared" si="1"/>
        <v>20.356000000000002</v>
      </c>
      <c r="CJ17" s="77">
        <f t="shared" si="1"/>
        <v>10.6</v>
      </c>
      <c r="CK17" s="77">
        <f t="shared" si="1"/>
        <v>31.917999999999999</v>
      </c>
      <c r="CL17" s="77">
        <f t="shared" si="1"/>
        <v>19.8</v>
      </c>
      <c r="CM17" s="77">
        <f t="shared" si="1"/>
        <v>20.8</v>
      </c>
      <c r="CN17" s="77">
        <f t="shared" si="1"/>
        <v>34.027000000000001</v>
      </c>
      <c r="CO17" s="77">
        <f t="shared" si="1"/>
        <v>37.366999999999997</v>
      </c>
      <c r="CP17" s="77">
        <f t="shared" si="1"/>
        <v>4.3449999999999998</v>
      </c>
      <c r="CQ17" s="77">
        <f t="shared" si="1"/>
        <v>4</v>
      </c>
      <c r="CR17" s="77">
        <f t="shared" si="1"/>
        <v>4</v>
      </c>
      <c r="CS17" s="77">
        <f t="shared" si="1"/>
        <v>51.715000000000003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842.59050000000002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>
        <v>5</v>
      </c>
      <c r="AE20" s="88">
        <v>3.4</v>
      </c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2.1</v>
      </c>
    </row>
    <row r="21" spans="1:102" ht="24.95" customHeight="1" x14ac:dyDescent="0.2">
      <c r="A21" s="92" t="s">
        <v>17</v>
      </c>
      <c r="B21" s="93">
        <v>0.224</v>
      </c>
      <c r="C21" s="94">
        <v>5.766</v>
      </c>
      <c r="D21" s="94">
        <v>11.907</v>
      </c>
      <c r="E21" s="94">
        <v>11.734999999999999</v>
      </c>
      <c r="F21" s="94">
        <v>10.962999999999999</v>
      </c>
      <c r="G21" s="94">
        <v>10.108000000000001</v>
      </c>
      <c r="H21" s="94">
        <v>10.407</v>
      </c>
      <c r="I21" s="94">
        <v>4.8339999999999996</v>
      </c>
      <c r="J21" s="94">
        <v>9.4</v>
      </c>
      <c r="K21" s="94">
        <v>10.119999999999999</v>
      </c>
      <c r="L21" s="94">
        <v>15.164999999999999</v>
      </c>
      <c r="M21" s="94">
        <v>14.612</v>
      </c>
      <c r="N21" s="94">
        <v>6.9210000000000003</v>
      </c>
      <c r="O21" s="94">
        <v>10.411</v>
      </c>
      <c r="P21" s="94">
        <v>2.5750000000000002</v>
      </c>
      <c r="Q21" s="94">
        <v>8.4920000000000009</v>
      </c>
      <c r="R21" s="94">
        <v>7.6020000000000003</v>
      </c>
      <c r="S21" s="94">
        <v>1.591</v>
      </c>
      <c r="T21" s="94">
        <v>2.4649999999999999</v>
      </c>
      <c r="U21" s="94">
        <v>5.4039999999999999</v>
      </c>
      <c r="V21" s="94">
        <v>14.972</v>
      </c>
      <c r="W21" s="94">
        <v>20.236000000000001</v>
      </c>
      <c r="X21" s="94">
        <v>13.095000000000001</v>
      </c>
      <c r="Y21" s="94">
        <v>6.5709999999999997</v>
      </c>
      <c r="Z21" s="94">
        <v>5.101</v>
      </c>
      <c r="AA21" s="94">
        <v>10.993</v>
      </c>
      <c r="AB21" s="94">
        <v>25.629000000000001</v>
      </c>
      <c r="AC21" s="94">
        <v>21.655999999999999</v>
      </c>
      <c r="AD21" s="94">
        <v>23.401</v>
      </c>
      <c r="AE21" s="94">
        <v>25.738000000000003</v>
      </c>
      <c r="AF21" s="94">
        <v>28.42</v>
      </c>
      <c r="AG21" s="94">
        <v>15.480999999999998</v>
      </c>
      <c r="AH21" s="94">
        <v>17.155000000000001</v>
      </c>
      <c r="AI21" s="94">
        <v>18.519000000000002</v>
      </c>
      <c r="AJ21" s="94">
        <v>17.734000000000002</v>
      </c>
      <c r="AK21" s="94">
        <v>19.015000000000001</v>
      </c>
      <c r="AL21" s="94">
        <v>20.141000000000002</v>
      </c>
      <c r="AM21" s="94">
        <v>16.04</v>
      </c>
      <c r="AN21" s="94">
        <v>19.281000000000002</v>
      </c>
      <c r="AO21" s="94">
        <v>19.346</v>
      </c>
      <c r="AP21" s="94">
        <v>22.091000000000001</v>
      </c>
      <c r="AQ21" s="94">
        <v>20.466000000000001</v>
      </c>
      <c r="AR21" s="94">
        <v>19.535</v>
      </c>
      <c r="AS21" s="94">
        <v>19.359000000000002</v>
      </c>
      <c r="AT21" s="94">
        <v>19.951000000000001</v>
      </c>
      <c r="AU21" s="94">
        <v>18.161000000000001</v>
      </c>
      <c r="AV21" s="94">
        <v>18.733000000000001</v>
      </c>
      <c r="AW21" s="94">
        <v>18.481000000000002</v>
      </c>
      <c r="AX21" s="94">
        <v>21.154</v>
      </c>
      <c r="AY21" s="94">
        <v>20.420000000000002</v>
      </c>
      <c r="AZ21" s="94">
        <v>20.007000000000001</v>
      </c>
      <c r="BA21" s="94">
        <v>15.629</v>
      </c>
      <c r="BB21" s="94">
        <v>17.129000000000001</v>
      </c>
      <c r="BC21" s="94">
        <v>21.457999999999998</v>
      </c>
      <c r="BD21" s="94">
        <v>22.632999999999999</v>
      </c>
      <c r="BE21" s="94">
        <v>20.523</v>
      </c>
      <c r="BF21" s="94">
        <v>27.266999999999999</v>
      </c>
      <c r="BG21" s="94">
        <v>20.25</v>
      </c>
      <c r="BH21" s="94">
        <v>15.363</v>
      </c>
      <c r="BI21" s="94">
        <v>5.8259999999999996</v>
      </c>
      <c r="BJ21" s="94">
        <v>11.178000000000001</v>
      </c>
      <c r="BK21" s="94">
        <v>11.433</v>
      </c>
      <c r="BL21" s="94">
        <v>10.702</v>
      </c>
      <c r="BM21" s="94">
        <v>10.425000000000001</v>
      </c>
      <c r="BN21" s="94">
        <v>12.760999999999999</v>
      </c>
      <c r="BO21" s="94">
        <v>14.265000000000001</v>
      </c>
      <c r="BP21" s="94">
        <v>14.558999999999999</v>
      </c>
      <c r="BQ21" s="94">
        <v>15.44</v>
      </c>
      <c r="BR21" s="94">
        <v>15.62</v>
      </c>
      <c r="BS21" s="94">
        <v>14.62</v>
      </c>
      <c r="BT21" s="94">
        <v>3.42</v>
      </c>
      <c r="BU21" s="94">
        <v>2.1850000000000001</v>
      </c>
      <c r="BV21" s="94">
        <v>18.495000000000001</v>
      </c>
      <c r="BW21" s="94">
        <v>19.457000000000001</v>
      </c>
      <c r="BX21" s="94">
        <v>13.973000000000001</v>
      </c>
      <c r="BY21" s="94"/>
      <c r="BZ21" s="94">
        <v>19.419</v>
      </c>
      <c r="CA21" s="94">
        <v>20.521999999999998</v>
      </c>
      <c r="CB21" s="94">
        <v>20.763999999999999</v>
      </c>
      <c r="CC21" s="94">
        <v>19.193999999999999</v>
      </c>
      <c r="CD21" s="94">
        <v>21.044</v>
      </c>
      <c r="CE21" s="94">
        <v>20.552</v>
      </c>
      <c r="CF21" s="94">
        <v>20.687000000000001</v>
      </c>
      <c r="CG21" s="94">
        <v>17.524000000000001</v>
      </c>
      <c r="CH21" s="94">
        <v>14.273</v>
      </c>
      <c r="CI21" s="94">
        <v>12.968999999999999</v>
      </c>
      <c r="CJ21" s="94">
        <v>8.58</v>
      </c>
      <c r="CK21" s="94">
        <v>9.0030000000000001</v>
      </c>
      <c r="CL21" s="94">
        <v>8.391</v>
      </c>
      <c r="CM21" s="94">
        <v>5.4950000000000001</v>
      </c>
      <c r="CN21" s="94">
        <v>7.8920000000000003</v>
      </c>
      <c r="CO21" s="94">
        <v>9.8000000000000007</v>
      </c>
      <c r="CP21" s="94">
        <v>16.064999999999998</v>
      </c>
      <c r="CQ21" s="94">
        <v>17.124000000000002</v>
      </c>
      <c r="CR21" s="94">
        <v>16.658999999999999</v>
      </c>
      <c r="CS21" s="94">
        <v>12.776</v>
      </c>
      <c r="CT21" s="95"/>
      <c r="CU21" s="95"/>
      <c r="CV21" s="95"/>
      <c r="CW21" s="96"/>
      <c r="CX21" s="97">
        <f t="array" ref="CX21">SUMPRODUCT(B21:CW21*0.25)</f>
        <v>347.73199999999997</v>
      </c>
    </row>
    <row r="22" spans="1:102" ht="24.95" customHeight="1" x14ac:dyDescent="0.2">
      <c r="A22" s="92" t="s">
        <v>18</v>
      </c>
      <c r="B22" s="98">
        <v>7.0750000000000002</v>
      </c>
      <c r="C22" s="99">
        <v>0.9</v>
      </c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>
        <v>1.85</v>
      </c>
      <c r="AE22" s="99">
        <v>5.7959999999999994</v>
      </c>
      <c r="AF22" s="99">
        <v>3.7</v>
      </c>
      <c r="AG22" s="99">
        <v>2.149</v>
      </c>
      <c r="AH22" s="99">
        <v>35.96</v>
      </c>
      <c r="AI22" s="99">
        <v>20.274999999999999</v>
      </c>
      <c r="AJ22" s="99"/>
      <c r="AK22" s="99"/>
      <c r="AL22" s="99">
        <v>6.8620000000000001</v>
      </c>
      <c r="AM22" s="99">
        <v>7.4589999999999996</v>
      </c>
      <c r="AN22" s="99"/>
      <c r="AO22" s="99">
        <v>6.5220000000000002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>
        <v>10.273</v>
      </c>
      <c r="BF22" s="99"/>
      <c r="BG22" s="99"/>
      <c r="BH22" s="99"/>
      <c r="BI22" s="99">
        <v>2.0230000000000001</v>
      </c>
      <c r="BJ22" s="99"/>
      <c r="BK22" s="99"/>
      <c r="BL22" s="99">
        <v>10.669</v>
      </c>
      <c r="BM22" s="99"/>
      <c r="BN22" s="99"/>
      <c r="BO22" s="99">
        <v>6.5380000000000003</v>
      </c>
      <c r="BP22" s="99">
        <v>6.4409999999999998</v>
      </c>
      <c r="BQ22" s="99">
        <v>20.795999999999999</v>
      </c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>
        <v>5.9210000000000003</v>
      </c>
      <c r="CF22" s="99"/>
      <c r="CG22" s="99"/>
      <c r="CH22" s="99"/>
      <c r="CI22" s="99"/>
      <c r="CJ22" s="99">
        <v>7.7270000000000003</v>
      </c>
      <c r="CK22" s="99"/>
      <c r="CL22" s="99">
        <v>8.2729999999999997</v>
      </c>
      <c r="CM22" s="99">
        <v>7.9089999999999998</v>
      </c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46.279499999999999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7.2990000000000004</v>
      </c>
      <c r="C27" s="107">
        <f t="shared" si="2"/>
        <v>6.6660000000000004</v>
      </c>
      <c r="D27" s="107">
        <f t="shared" si="2"/>
        <v>11.907</v>
      </c>
      <c r="E27" s="107">
        <f t="shared" si="2"/>
        <v>11.734999999999999</v>
      </c>
      <c r="F27" s="107">
        <f t="shared" si="2"/>
        <v>10.962999999999999</v>
      </c>
      <c r="G27" s="107">
        <f t="shared" si="2"/>
        <v>10.108000000000001</v>
      </c>
      <c r="H27" s="107">
        <f t="shared" si="2"/>
        <v>10.407</v>
      </c>
      <c r="I27" s="107">
        <f t="shared" si="2"/>
        <v>4.8339999999999996</v>
      </c>
      <c r="J27" s="107">
        <f t="shared" si="2"/>
        <v>9.4</v>
      </c>
      <c r="K27" s="107">
        <f t="shared" si="2"/>
        <v>10.119999999999999</v>
      </c>
      <c r="L27" s="107">
        <f t="shared" si="2"/>
        <v>15.164999999999999</v>
      </c>
      <c r="M27" s="107">
        <f t="shared" si="2"/>
        <v>14.612</v>
      </c>
      <c r="N27" s="107">
        <f t="shared" si="2"/>
        <v>6.9210000000000003</v>
      </c>
      <c r="O27" s="107">
        <f t="shared" si="2"/>
        <v>10.411</v>
      </c>
      <c r="P27" s="107">
        <f t="shared" si="2"/>
        <v>2.5750000000000002</v>
      </c>
      <c r="Q27" s="107">
        <f>SUM(Q20:Q26)</f>
        <v>8.4920000000000009</v>
      </c>
      <c r="R27" s="107">
        <f t="shared" ref="R27:CC27" si="3">SUM(R20:R26)</f>
        <v>7.6020000000000003</v>
      </c>
      <c r="S27" s="107">
        <f t="shared" si="3"/>
        <v>1.591</v>
      </c>
      <c r="T27" s="107">
        <f t="shared" si="3"/>
        <v>2.4649999999999999</v>
      </c>
      <c r="U27" s="107">
        <f t="shared" si="3"/>
        <v>5.4039999999999999</v>
      </c>
      <c r="V27" s="107">
        <f t="shared" si="3"/>
        <v>14.972</v>
      </c>
      <c r="W27" s="107">
        <f t="shared" si="3"/>
        <v>20.236000000000001</v>
      </c>
      <c r="X27" s="107">
        <f t="shared" si="3"/>
        <v>13.095000000000001</v>
      </c>
      <c r="Y27" s="107">
        <f t="shared" si="3"/>
        <v>6.5709999999999997</v>
      </c>
      <c r="Z27" s="107">
        <f t="shared" si="3"/>
        <v>5.101</v>
      </c>
      <c r="AA27" s="107">
        <f t="shared" si="3"/>
        <v>10.993</v>
      </c>
      <c r="AB27" s="107">
        <f t="shared" si="3"/>
        <v>25.629000000000001</v>
      </c>
      <c r="AC27" s="107">
        <f t="shared" si="3"/>
        <v>21.655999999999999</v>
      </c>
      <c r="AD27" s="107">
        <f t="shared" si="3"/>
        <v>30.251000000000001</v>
      </c>
      <c r="AE27" s="107">
        <f t="shared" si="3"/>
        <v>34.933999999999997</v>
      </c>
      <c r="AF27" s="107">
        <f t="shared" si="3"/>
        <v>32.120000000000005</v>
      </c>
      <c r="AG27" s="107">
        <f t="shared" si="3"/>
        <v>17.63</v>
      </c>
      <c r="AH27" s="107">
        <f t="shared" si="3"/>
        <v>53.115000000000002</v>
      </c>
      <c r="AI27" s="107">
        <f t="shared" si="3"/>
        <v>38.793999999999997</v>
      </c>
      <c r="AJ27" s="107">
        <f t="shared" si="3"/>
        <v>17.734000000000002</v>
      </c>
      <c r="AK27" s="107">
        <f t="shared" si="3"/>
        <v>19.015000000000001</v>
      </c>
      <c r="AL27" s="107">
        <f t="shared" si="3"/>
        <v>27.003</v>
      </c>
      <c r="AM27" s="107">
        <f t="shared" si="3"/>
        <v>23.498999999999999</v>
      </c>
      <c r="AN27" s="107">
        <f t="shared" si="3"/>
        <v>19.281000000000002</v>
      </c>
      <c r="AO27" s="107">
        <f t="shared" si="3"/>
        <v>25.868000000000002</v>
      </c>
      <c r="AP27" s="107">
        <f t="shared" si="3"/>
        <v>22.091000000000001</v>
      </c>
      <c r="AQ27" s="107">
        <f t="shared" si="3"/>
        <v>20.466000000000001</v>
      </c>
      <c r="AR27" s="107">
        <f t="shared" si="3"/>
        <v>19.535</v>
      </c>
      <c r="AS27" s="107">
        <f t="shared" si="3"/>
        <v>19.359000000000002</v>
      </c>
      <c r="AT27" s="107">
        <f t="shared" si="3"/>
        <v>19.951000000000001</v>
      </c>
      <c r="AU27" s="107">
        <f t="shared" si="3"/>
        <v>18.161000000000001</v>
      </c>
      <c r="AV27" s="107">
        <f t="shared" si="3"/>
        <v>18.733000000000001</v>
      </c>
      <c r="AW27" s="107">
        <f t="shared" si="3"/>
        <v>18.481000000000002</v>
      </c>
      <c r="AX27" s="107">
        <f t="shared" si="3"/>
        <v>21.154</v>
      </c>
      <c r="AY27" s="107">
        <f t="shared" si="3"/>
        <v>20.420000000000002</v>
      </c>
      <c r="AZ27" s="107">
        <f t="shared" si="3"/>
        <v>20.007000000000001</v>
      </c>
      <c r="BA27" s="107">
        <f t="shared" si="3"/>
        <v>15.629</v>
      </c>
      <c r="BB27" s="107">
        <f t="shared" si="3"/>
        <v>17.129000000000001</v>
      </c>
      <c r="BC27" s="107">
        <f t="shared" si="3"/>
        <v>21.457999999999998</v>
      </c>
      <c r="BD27" s="107">
        <f t="shared" si="3"/>
        <v>22.632999999999999</v>
      </c>
      <c r="BE27" s="107">
        <f t="shared" si="3"/>
        <v>30.795999999999999</v>
      </c>
      <c r="BF27" s="107">
        <f t="shared" si="3"/>
        <v>27.266999999999999</v>
      </c>
      <c r="BG27" s="107">
        <f t="shared" si="3"/>
        <v>20.25</v>
      </c>
      <c r="BH27" s="107">
        <f t="shared" si="3"/>
        <v>15.363</v>
      </c>
      <c r="BI27" s="107">
        <f t="shared" si="3"/>
        <v>7.8490000000000002</v>
      </c>
      <c r="BJ27" s="107">
        <f t="shared" si="3"/>
        <v>11.178000000000001</v>
      </c>
      <c r="BK27" s="107">
        <f t="shared" si="3"/>
        <v>11.433</v>
      </c>
      <c r="BL27" s="107">
        <f t="shared" si="3"/>
        <v>21.371000000000002</v>
      </c>
      <c r="BM27" s="107">
        <f t="shared" si="3"/>
        <v>10.425000000000001</v>
      </c>
      <c r="BN27" s="107">
        <f t="shared" si="3"/>
        <v>12.760999999999999</v>
      </c>
      <c r="BO27" s="107">
        <f t="shared" si="3"/>
        <v>20.803000000000001</v>
      </c>
      <c r="BP27" s="107">
        <f t="shared" si="3"/>
        <v>21</v>
      </c>
      <c r="BQ27" s="107">
        <f t="shared" si="3"/>
        <v>36.235999999999997</v>
      </c>
      <c r="BR27" s="107">
        <f t="shared" si="3"/>
        <v>15.62</v>
      </c>
      <c r="BS27" s="107">
        <f t="shared" si="3"/>
        <v>14.62</v>
      </c>
      <c r="BT27" s="107">
        <f t="shared" si="3"/>
        <v>3.42</v>
      </c>
      <c r="BU27" s="107">
        <f t="shared" si="3"/>
        <v>2.1850000000000001</v>
      </c>
      <c r="BV27" s="107">
        <f t="shared" si="3"/>
        <v>18.495000000000001</v>
      </c>
      <c r="BW27" s="107">
        <f t="shared" si="3"/>
        <v>19.457000000000001</v>
      </c>
      <c r="BX27" s="107">
        <f t="shared" si="3"/>
        <v>13.973000000000001</v>
      </c>
      <c r="BY27" s="107">
        <f t="shared" si="3"/>
        <v>0</v>
      </c>
      <c r="BZ27" s="107">
        <f t="shared" si="3"/>
        <v>19.419</v>
      </c>
      <c r="CA27" s="107">
        <f t="shared" si="3"/>
        <v>20.521999999999998</v>
      </c>
      <c r="CB27" s="107">
        <f t="shared" si="3"/>
        <v>20.763999999999999</v>
      </c>
      <c r="CC27" s="107">
        <f t="shared" si="3"/>
        <v>19.193999999999999</v>
      </c>
      <c r="CD27" s="107">
        <f t="shared" ref="CD27:CW27" si="4">SUM(CD20:CD26)</f>
        <v>21.044</v>
      </c>
      <c r="CE27" s="107">
        <f t="shared" si="4"/>
        <v>26.472999999999999</v>
      </c>
      <c r="CF27" s="107">
        <f t="shared" si="4"/>
        <v>20.687000000000001</v>
      </c>
      <c r="CG27" s="107">
        <f t="shared" si="4"/>
        <v>17.524000000000001</v>
      </c>
      <c r="CH27" s="107">
        <f t="shared" si="4"/>
        <v>14.273</v>
      </c>
      <c r="CI27" s="107">
        <f t="shared" si="4"/>
        <v>12.968999999999999</v>
      </c>
      <c r="CJ27" s="107">
        <f t="shared" si="4"/>
        <v>16.307000000000002</v>
      </c>
      <c r="CK27" s="107">
        <f t="shared" si="4"/>
        <v>9.0030000000000001</v>
      </c>
      <c r="CL27" s="107">
        <f t="shared" si="4"/>
        <v>16.664000000000001</v>
      </c>
      <c r="CM27" s="107">
        <f t="shared" si="4"/>
        <v>13.404</v>
      </c>
      <c r="CN27" s="107">
        <f t="shared" si="4"/>
        <v>7.8920000000000003</v>
      </c>
      <c r="CO27" s="107">
        <f t="shared" si="4"/>
        <v>9.8000000000000007</v>
      </c>
      <c r="CP27" s="107">
        <f t="shared" si="4"/>
        <v>16.064999999999998</v>
      </c>
      <c r="CQ27" s="107">
        <f t="shared" si="4"/>
        <v>17.124000000000002</v>
      </c>
      <c r="CR27" s="107">
        <f t="shared" si="4"/>
        <v>16.658999999999999</v>
      </c>
      <c r="CS27" s="107">
        <f t="shared" si="4"/>
        <v>12.776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396.11149999999998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88.478999999999999</v>
      </c>
      <c r="C31" s="94">
        <v>103.358</v>
      </c>
      <c r="D31" s="94">
        <v>111.3</v>
      </c>
      <c r="E31" s="94">
        <v>107.732</v>
      </c>
      <c r="F31" s="94">
        <v>110.72799999999999</v>
      </c>
      <c r="G31" s="94">
        <v>109.02</v>
      </c>
      <c r="H31" s="94">
        <v>111.441</v>
      </c>
      <c r="I31" s="94">
        <v>122.886</v>
      </c>
      <c r="J31" s="94">
        <v>112.71299999999999</v>
      </c>
      <c r="K31" s="94">
        <v>114.991</v>
      </c>
      <c r="L31" s="94">
        <v>113.511</v>
      </c>
      <c r="M31" s="94">
        <v>114.989</v>
      </c>
      <c r="N31" s="94">
        <v>113.407</v>
      </c>
      <c r="O31" s="94">
        <v>109.938</v>
      </c>
      <c r="P31" s="94">
        <v>107.76300000000001</v>
      </c>
      <c r="Q31" s="94">
        <v>95.724999999999994</v>
      </c>
      <c r="R31" s="94">
        <v>60.575000000000003</v>
      </c>
      <c r="S31" s="94">
        <v>5.5910000000000002</v>
      </c>
      <c r="T31" s="94">
        <v>6.5250000000000004</v>
      </c>
      <c r="U31" s="94">
        <v>9.5540000000000003</v>
      </c>
      <c r="V31" s="94">
        <v>211.024</v>
      </c>
      <c r="W31" s="94">
        <v>49.75</v>
      </c>
      <c r="X31" s="94">
        <v>18.244</v>
      </c>
      <c r="Y31" s="94">
        <v>11.041</v>
      </c>
      <c r="Z31" s="94">
        <v>60.066000000000003</v>
      </c>
      <c r="AA31" s="94">
        <v>14.792999999999999</v>
      </c>
      <c r="AB31" s="94">
        <v>29.954999999999998</v>
      </c>
      <c r="AC31" s="94">
        <v>26.256</v>
      </c>
      <c r="AD31" s="94">
        <v>62.86</v>
      </c>
      <c r="AE31" s="94">
        <v>43.293999999999997</v>
      </c>
      <c r="AF31" s="94">
        <v>37.619999999999997</v>
      </c>
      <c r="AG31" s="94">
        <v>38.676000000000002</v>
      </c>
      <c r="AH31" s="94">
        <v>70.277000000000001</v>
      </c>
      <c r="AI31" s="94">
        <v>85.358999999999995</v>
      </c>
      <c r="AJ31" s="94">
        <v>107.69199999999999</v>
      </c>
      <c r="AK31" s="94">
        <v>102.389</v>
      </c>
      <c r="AL31" s="94">
        <v>66.394000000000005</v>
      </c>
      <c r="AM31" s="94">
        <v>53.978999999999999</v>
      </c>
      <c r="AN31" s="94">
        <v>60.220999999999997</v>
      </c>
      <c r="AO31" s="94">
        <v>53.860999999999997</v>
      </c>
      <c r="AP31" s="94">
        <v>54.264000000000003</v>
      </c>
      <c r="AQ31" s="94">
        <v>38.066000000000003</v>
      </c>
      <c r="AR31" s="94">
        <v>34.978999999999999</v>
      </c>
      <c r="AS31" s="94">
        <v>34.619999999999997</v>
      </c>
      <c r="AT31" s="94">
        <v>48.531999999999996</v>
      </c>
      <c r="AU31" s="94">
        <v>51.091999999999999</v>
      </c>
      <c r="AV31" s="94">
        <v>43.781999999999996</v>
      </c>
      <c r="AW31" s="94">
        <v>32.628999999999998</v>
      </c>
      <c r="AX31" s="94">
        <v>35.834000000000003</v>
      </c>
      <c r="AY31" s="94">
        <v>34.561999999999998</v>
      </c>
      <c r="AZ31" s="94">
        <v>34.423999999999999</v>
      </c>
      <c r="BA31" s="94">
        <v>30.081</v>
      </c>
      <c r="BB31" s="94">
        <v>33.628999999999998</v>
      </c>
      <c r="BC31" s="94">
        <v>49.075000000000003</v>
      </c>
      <c r="BD31" s="94">
        <v>56.01</v>
      </c>
      <c r="BE31" s="94">
        <v>62.122999999999998</v>
      </c>
      <c r="BF31" s="94">
        <v>64.646000000000001</v>
      </c>
      <c r="BG31" s="94">
        <v>47.445</v>
      </c>
      <c r="BH31" s="94">
        <v>39.000999999999998</v>
      </c>
      <c r="BI31" s="94">
        <v>40.69</v>
      </c>
      <c r="BJ31" s="94">
        <v>23.568999999999999</v>
      </c>
      <c r="BK31" s="94">
        <v>22.795999999999999</v>
      </c>
      <c r="BL31" s="94">
        <v>33.722000000000001</v>
      </c>
      <c r="BM31" s="94">
        <v>22.981000000000002</v>
      </c>
      <c r="BN31" s="94">
        <v>39.036000000000001</v>
      </c>
      <c r="BO31" s="94">
        <v>30.66</v>
      </c>
      <c r="BP31" s="94">
        <v>31.638999999999999</v>
      </c>
      <c r="BQ31" s="94">
        <v>44.235999999999997</v>
      </c>
      <c r="BR31" s="94">
        <v>19.774999999999999</v>
      </c>
      <c r="BS31" s="94">
        <v>18.763999999999999</v>
      </c>
      <c r="BT31" s="94">
        <v>7.42</v>
      </c>
      <c r="BU31" s="94">
        <v>6.1849999999999996</v>
      </c>
      <c r="BV31" s="94">
        <v>22.594999999999999</v>
      </c>
      <c r="BW31" s="94">
        <v>23.533999999999999</v>
      </c>
      <c r="BX31" s="94">
        <v>17.972999999999999</v>
      </c>
      <c r="BY31" s="94">
        <v>4</v>
      </c>
      <c r="BZ31" s="94">
        <v>23.425000000000001</v>
      </c>
      <c r="CA31" s="94">
        <v>24.521999999999998</v>
      </c>
      <c r="CB31" s="94">
        <v>24.763999999999999</v>
      </c>
      <c r="CC31" s="94">
        <v>23.193999999999999</v>
      </c>
      <c r="CD31" s="94">
        <v>25.044</v>
      </c>
      <c r="CE31" s="94">
        <v>45.874000000000002</v>
      </c>
      <c r="CF31" s="94">
        <v>33.686999999999998</v>
      </c>
      <c r="CG31" s="94">
        <v>40.088000000000001</v>
      </c>
      <c r="CH31" s="94">
        <v>58.273000000000003</v>
      </c>
      <c r="CI31" s="94">
        <v>33.325000000000003</v>
      </c>
      <c r="CJ31" s="94">
        <v>26.907</v>
      </c>
      <c r="CK31" s="94">
        <v>40.920999999999999</v>
      </c>
      <c r="CL31" s="94">
        <v>36.463999999999999</v>
      </c>
      <c r="CM31" s="94">
        <v>34.204000000000001</v>
      </c>
      <c r="CN31" s="94">
        <v>41.918999999999997</v>
      </c>
      <c r="CO31" s="94">
        <v>47.167000000000002</v>
      </c>
      <c r="CP31" s="94">
        <v>20.41</v>
      </c>
      <c r="CQ31" s="94">
        <v>21.123999999999999</v>
      </c>
      <c r="CR31" s="94">
        <v>20.658999999999999</v>
      </c>
      <c r="CS31" s="94">
        <v>64.491</v>
      </c>
      <c r="CT31" s="95"/>
      <c r="CU31" s="95"/>
      <c r="CV31" s="95"/>
      <c r="CW31" s="96"/>
      <c r="CX31" s="97">
        <f t="array" ref="CX31">SUMPRODUCT(B31:CW31*0.25)</f>
        <v>1238.702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88.478999999999999</v>
      </c>
      <c r="C33" s="77">
        <f t="shared" ref="C33:BN33" si="5">SUM(C30:C32)</f>
        <v>103.358</v>
      </c>
      <c r="D33" s="77">
        <f t="shared" si="5"/>
        <v>111.3</v>
      </c>
      <c r="E33" s="77">
        <f t="shared" si="5"/>
        <v>107.732</v>
      </c>
      <c r="F33" s="77">
        <f t="shared" si="5"/>
        <v>110.72799999999999</v>
      </c>
      <c r="G33" s="77">
        <f t="shared" si="5"/>
        <v>109.02</v>
      </c>
      <c r="H33" s="77">
        <f t="shared" si="5"/>
        <v>111.441</v>
      </c>
      <c r="I33" s="77">
        <f t="shared" si="5"/>
        <v>122.886</v>
      </c>
      <c r="J33" s="77">
        <f t="shared" si="5"/>
        <v>112.71299999999999</v>
      </c>
      <c r="K33" s="77">
        <f t="shared" si="5"/>
        <v>114.991</v>
      </c>
      <c r="L33" s="77">
        <f t="shared" si="5"/>
        <v>113.511</v>
      </c>
      <c r="M33" s="77">
        <f t="shared" si="5"/>
        <v>114.989</v>
      </c>
      <c r="N33" s="77">
        <f t="shared" si="5"/>
        <v>113.407</v>
      </c>
      <c r="O33" s="77">
        <f t="shared" si="5"/>
        <v>109.938</v>
      </c>
      <c r="P33" s="77">
        <f t="shared" si="5"/>
        <v>107.76300000000001</v>
      </c>
      <c r="Q33" s="77">
        <f t="shared" si="5"/>
        <v>95.724999999999994</v>
      </c>
      <c r="R33" s="77">
        <f t="shared" si="5"/>
        <v>60.575000000000003</v>
      </c>
      <c r="S33" s="77">
        <f t="shared" si="5"/>
        <v>5.5910000000000002</v>
      </c>
      <c r="T33" s="77">
        <f t="shared" si="5"/>
        <v>6.5250000000000004</v>
      </c>
      <c r="U33" s="77">
        <f t="shared" si="5"/>
        <v>9.5540000000000003</v>
      </c>
      <c r="V33" s="77">
        <f t="shared" si="5"/>
        <v>211.024</v>
      </c>
      <c r="W33" s="77">
        <f t="shared" si="5"/>
        <v>49.75</v>
      </c>
      <c r="X33" s="77">
        <f t="shared" si="5"/>
        <v>18.244</v>
      </c>
      <c r="Y33" s="77">
        <f t="shared" si="5"/>
        <v>11.041</v>
      </c>
      <c r="Z33" s="77">
        <f t="shared" si="5"/>
        <v>60.066000000000003</v>
      </c>
      <c r="AA33" s="77">
        <f t="shared" si="5"/>
        <v>14.792999999999999</v>
      </c>
      <c r="AB33" s="77">
        <f t="shared" si="5"/>
        <v>29.954999999999998</v>
      </c>
      <c r="AC33" s="77">
        <f t="shared" si="5"/>
        <v>26.256</v>
      </c>
      <c r="AD33" s="77">
        <f t="shared" si="5"/>
        <v>62.86</v>
      </c>
      <c r="AE33" s="77">
        <f t="shared" si="5"/>
        <v>43.293999999999997</v>
      </c>
      <c r="AF33" s="77">
        <f t="shared" si="5"/>
        <v>37.619999999999997</v>
      </c>
      <c r="AG33" s="77">
        <f t="shared" si="5"/>
        <v>38.676000000000002</v>
      </c>
      <c r="AH33" s="77">
        <f t="shared" si="5"/>
        <v>70.277000000000001</v>
      </c>
      <c r="AI33" s="77">
        <f t="shared" si="5"/>
        <v>85.358999999999995</v>
      </c>
      <c r="AJ33" s="77">
        <f t="shared" si="5"/>
        <v>107.69199999999999</v>
      </c>
      <c r="AK33" s="77">
        <f t="shared" si="5"/>
        <v>102.389</v>
      </c>
      <c r="AL33" s="77">
        <f t="shared" si="5"/>
        <v>66.394000000000005</v>
      </c>
      <c r="AM33" s="77">
        <f t="shared" si="5"/>
        <v>53.978999999999999</v>
      </c>
      <c r="AN33" s="77">
        <f t="shared" si="5"/>
        <v>60.220999999999997</v>
      </c>
      <c r="AO33" s="77">
        <f t="shared" si="5"/>
        <v>53.860999999999997</v>
      </c>
      <c r="AP33" s="77">
        <f t="shared" si="5"/>
        <v>54.264000000000003</v>
      </c>
      <c r="AQ33" s="77">
        <f t="shared" si="5"/>
        <v>38.066000000000003</v>
      </c>
      <c r="AR33" s="77">
        <f t="shared" si="5"/>
        <v>34.978999999999999</v>
      </c>
      <c r="AS33" s="77">
        <f t="shared" si="5"/>
        <v>34.619999999999997</v>
      </c>
      <c r="AT33" s="77">
        <f t="shared" si="5"/>
        <v>48.531999999999996</v>
      </c>
      <c r="AU33" s="77">
        <f t="shared" si="5"/>
        <v>51.091999999999999</v>
      </c>
      <c r="AV33" s="77">
        <f t="shared" si="5"/>
        <v>43.781999999999996</v>
      </c>
      <c r="AW33" s="77">
        <f t="shared" si="5"/>
        <v>32.628999999999998</v>
      </c>
      <c r="AX33" s="77">
        <f t="shared" si="5"/>
        <v>35.834000000000003</v>
      </c>
      <c r="AY33" s="77">
        <f t="shared" si="5"/>
        <v>34.561999999999998</v>
      </c>
      <c r="AZ33" s="77">
        <f t="shared" si="5"/>
        <v>34.423999999999999</v>
      </c>
      <c r="BA33" s="77">
        <f t="shared" si="5"/>
        <v>30.081</v>
      </c>
      <c r="BB33" s="77">
        <f t="shared" si="5"/>
        <v>33.628999999999998</v>
      </c>
      <c r="BC33" s="77">
        <f t="shared" si="5"/>
        <v>49.075000000000003</v>
      </c>
      <c r="BD33" s="77">
        <f t="shared" si="5"/>
        <v>56.01</v>
      </c>
      <c r="BE33" s="77">
        <f t="shared" si="5"/>
        <v>62.122999999999998</v>
      </c>
      <c r="BF33" s="77">
        <f t="shared" si="5"/>
        <v>64.646000000000001</v>
      </c>
      <c r="BG33" s="77">
        <f t="shared" si="5"/>
        <v>47.445</v>
      </c>
      <c r="BH33" s="77">
        <f t="shared" si="5"/>
        <v>39.000999999999998</v>
      </c>
      <c r="BI33" s="77">
        <f t="shared" si="5"/>
        <v>40.69</v>
      </c>
      <c r="BJ33" s="77">
        <f t="shared" si="5"/>
        <v>23.568999999999999</v>
      </c>
      <c r="BK33" s="77">
        <f t="shared" si="5"/>
        <v>22.795999999999999</v>
      </c>
      <c r="BL33" s="77">
        <f t="shared" si="5"/>
        <v>33.722000000000001</v>
      </c>
      <c r="BM33" s="77">
        <f t="shared" si="5"/>
        <v>22.981000000000002</v>
      </c>
      <c r="BN33" s="77">
        <f t="shared" si="5"/>
        <v>39.036000000000001</v>
      </c>
      <c r="BO33" s="77">
        <f t="shared" ref="BO33:CW33" si="6">SUM(BO30:BO32)</f>
        <v>30.66</v>
      </c>
      <c r="BP33" s="77">
        <f t="shared" si="6"/>
        <v>31.638999999999999</v>
      </c>
      <c r="BQ33" s="77">
        <f t="shared" si="6"/>
        <v>44.235999999999997</v>
      </c>
      <c r="BR33" s="77">
        <f t="shared" si="6"/>
        <v>19.774999999999999</v>
      </c>
      <c r="BS33" s="77">
        <f t="shared" si="6"/>
        <v>18.763999999999999</v>
      </c>
      <c r="BT33" s="77">
        <f t="shared" si="6"/>
        <v>7.42</v>
      </c>
      <c r="BU33" s="77">
        <f t="shared" si="6"/>
        <v>6.1849999999999996</v>
      </c>
      <c r="BV33" s="77">
        <f t="shared" si="6"/>
        <v>22.594999999999999</v>
      </c>
      <c r="BW33" s="77">
        <f t="shared" si="6"/>
        <v>23.533999999999999</v>
      </c>
      <c r="BX33" s="77">
        <f t="shared" si="6"/>
        <v>17.972999999999999</v>
      </c>
      <c r="BY33" s="77">
        <f t="shared" si="6"/>
        <v>4</v>
      </c>
      <c r="BZ33" s="77">
        <f t="shared" si="6"/>
        <v>23.425000000000001</v>
      </c>
      <c r="CA33" s="77">
        <f t="shared" si="6"/>
        <v>24.521999999999998</v>
      </c>
      <c r="CB33" s="77">
        <f t="shared" si="6"/>
        <v>24.763999999999999</v>
      </c>
      <c r="CC33" s="77">
        <f t="shared" si="6"/>
        <v>23.193999999999999</v>
      </c>
      <c r="CD33" s="77">
        <f t="shared" si="6"/>
        <v>25.044</v>
      </c>
      <c r="CE33" s="77">
        <f t="shared" si="6"/>
        <v>45.874000000000002</v>
      </c>
      <c r="CF33" s="77">
        <f t="shared" si="6"/>
        <v>33.686999999999998</v>
      </c>
      <c r="CG33" s="77">
        <f t="shared" si="6"/>
        <v>40.088000000000001</v>
      </c>
      <c r="CH33" s="77">
        <f t="shared" si="6"/>
        <v>58.273000000000003</v>
      </c>
      <c r="CI33" s="77">
        <f t="shared" si="6"/>
        <v>33.325000000000003</v>
      </c>
      <c r="CJ33" s="77">
        <f t="shared" si="6"/>
        <v>26.907</v>
      </c>
      <c r="CK33" s="77">
        <f t="shared" si="6"/>
        <v>40.920999999999999</v>
      </c>
      <c r="CL33" s="77">
        <f t="shared" si="6"/>
        <v>36.463999999999999</v>
      </c>
      <c r="CM33" s="77">
        <f t="shared" si="6"/>
        <v>34.204000000000001</v>
      </c>
      <c r="CN33" s="77">
        <f t="shared" si="6"/>
        <v>41.918999999999997</v>
      </c>
      <c r="CO33" s="77">
        <f t="shared" si="6"/>
        <v>47.167000000000002</v>
      </c>
      <c r="CP33" s="77">
        <f t="shared" si="6"/>
        <v>20.41</v>
      </c>
      <c r="CQ33" s="77">
        <f t="shared" si="6"/>
        <v>21.123999999999999</v>
      </c>
      <c r="CR33" s="77">
        <f t="shared" si="6"/>
        <v>20.658999999999999</v>
      </c>
      <c r="CS33" s="77">
        <f t="shared" si="6"/>
        <v>64.491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1238.702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>
        <v>46.5</v>
      </c>
      <c r="T38" s="120">
        <v>43.3</v>
      </c>
      <c r="U38" s="120">
        <v>38.1</v>
      </c>
      <c r="V38" s="120"/>
      <c r="W38" s="120">
        <v>27.2</v>
      </c>
      <c r="X38" s="120">
        <v>65.8</v>
      </c>
      <c r="Y38" s="120">
        <v>80.400000000000006</v>
      </c>
      <c r="Z38" s="120"/>
      <c r="AA38" s="120">
        <v>8.5</v>
      </c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>
        <v>14</v>
      </c>
      <c r="CE38" s="120"/>
      <c r="CF38" s="120">
        <v>24.4</v>
      </c>
      <c r="CG38" s="120">
        <v>8.8000000000000007</v>
      </c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89.249999999999986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69</v>
      </c>
      <c r="AA40" s="120">
        <v>69</v>
      </c>
      <c r="AB40" s="120">
        <v>69</v>
      </c>
      <c r="AC40" s="120">
        <v>69</v>
      </c>
      <c r="AD40" s="120">
        <v>70.900000000000006</v>
      </c>
      <c r="AE40" s="120">
        <v>70.900000000000006</v>
      </c>
      <c r="AF40" s="120">
        <v>70.900000000000006</v>
      </c>
      <c r="AG40" s="120">
        <v>70.900000000000006</v>
      </c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4.2</v>
      </c>
      <c r="BK40" s="120">
        <v>4.2</v>
      </c>
      <c r="BL40" s="120">
        <v>4.2</v>
      </c>
      <c r="BM40" s="120">
        <v>4.2</v>
      </c>
      <c r="BN40" s="120"/>
      <c r="BO40" s="120"/>
      <c r="BP40" s="120"/>
      <c r="BQ40" s="120"/>
      <c r="BR40" s="120">
        <v>46.6</v>
      </c>
      <c r="BS40" s="120">
        <v>46.6</v>
      </c>
      <c r="BT40" s="120">
        <v>46.6</v>
      </c>
      <c r="BU40" s="120">
        <v>46.6</v>
      </c>
      <c r="BV40" s="120">
        <v>54.9</v>
      </c>
      <c r="BW40" s="120">
        <v>54.9</v>
      </c>
      <c r="BX40" s="120">
        <v>54.9</v>
      </c>
      <c r="BY40" s="120">
        <v>54.9</v>
      </c>
      <c r="BZ40" s="120">
        <v>21.3</v>
      </c>
      <c r="CA40" s="120">
        <v>21.3</v>
      </c>
      <c r="CB40" s="120">
        <v>21.3</v>
      </c>
      <c r="CC40" s="120">
        <v>21.3</v>
      </c>
      <c r="CD40" s="120"/>
      <c r="CE40" s="120"/>
      <c r="CF40" s="120"/>
      <c r="CG40" s="120"/>
      <c r="CH40" s="120">
        <v>36.299999999999997</v>
      </c>
      <c r="CI40" s="120">
        <v>36.299999999999997</v>
      </c>
      <c r="CJ40" s="120">
        <v>36.299999999999997</v>
      </c>
      <c r="CK40" s="120">
        <v>36.299999999999997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303.19999999999993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46.5</v>
      </c>
      <c r="T41" s="107">
        <f t="shared" si="7"/>
        <v>43.3</v>
      </c>
      <c r="U41" s="107">
        <f t="shared" si="7"/>
        <v>38.1</v>
      </c>
      <c r="V41" s="107">
        <f t="shared" si="7"/>
        <v>0</v>
      </c>
      <c r="W41" s="107">
        <f t="shared" si="7"/>
        <v>27.2</v>
      </c>
      <c r="X41" s="107">
        <f t="shared" si="7"/>
        <v>65.8</v>
      </c>
      <c r="Y41" s="107">
        <f t="shared" si="7"/>
        <v>80.400000000000006</v>
      </c>
      <c r="Z41" s="107">
        <f t="shared" si="7"/>
        <v>69</v>
      </c>
      <c r="AA41" s="107">
        <f t="shared" si="7"/>
        <v>77.5</v>
      </c>
      <c r="AB41" s="107">
        <f t="shared" si="7"/>
        <v>69</v>
      </c>
      <c r="AC41" s="107">
        <f t="shared" si="7"/>
        <v>69</v>
      </c>
      <c r="AD41" s="107">
        <f t="shared" si="7"/>
        <v>70.900000000000006</v>
      </c>
      <c r="AE41" s="107">
        <f t="shared" si="7"/>
        <v>70.900000000000006</v>
      </c>
      <c r="AF41" s="107">
        <f t="shared" si="7"/>
        <v>70.900000000000006</v>
      </c>
      <c r="AG41" s="107">
        <f t="shared" si="7"/>
        <v>70.900000000000006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4.2</v>
      </c>
      <c r="BK41" s="107">
        <f t="shared" si="7"/>
        <v>4.2</v>
      </c>
      <c r="BL41" s="107">
        <f t="shared" si="7"/>
        <v>4.2</v>
      </c>
      <c r="BM41" s="107">
        <f t="shared" si="7"/>
        <v>4.2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46.6</v>
      </c>
      <c r="BS41" s="107">
        <f t="shared" si="8"/>
        <v>46.6</v>
      </c>
      <c r="BT41" s="107">
        <f t="shared" si="8"/>
        <v>46.6</v>
      </c>
      <c r="BU41" s="107">
        <f t="shared" si="8"/>
        <v>46.6</v>
      </c>
      <c r="BV41" s="107">
        <f t="shared" si="8"/>
        <v>54.9</v>
      </c>
      <c r="BW41" s="107">
        <f t="shared" si="8"/>
        <v>54.9</v>
      </c>
      <c r="BX41" s="107">
        <f t="shared" si="8"/>
        <v>54.9</v>
      </c>
      <c r="BY41" s="107">
        <f t="shared" si="8"/>
        <v>54.9</v>
      </c>
      <c r="BZ41" s="107">
        <f t="shared" si="8"/>
        <v>21.3</v>
      </c>
      <c r="CA41" s="107">
        <f t="shared" si="8"/>
        <v>21.3</v>
      </c>
      <c r="CB41" s="107">
        <f t="shared" si="8"/>
        <v>21.3</v>
      </c>
      <c r="CC41" s="107">
        <f t="shared" si="8"/>
        <v>21.3</v>
      </c>
      <c r="CD41" s="107">
        <f t="shared" si="8"/>
        <v>14</v>
      </c>
      <c r="CE41" s="107">
        <f t="shared" si="8"/>
        <v>0</v>
      </c>
      <c r="CF41" s="107">
        <f t="shared" si="8"/>
        <v>24.4</v>
      </c>
      <c r="CG41" s="107">
        <f t="shared" si="8"/>
        <v>8.8000000000000007</v>
      </c>
      <c r="CH41" s="107">
        <f t="shared" si="8"/>
        <v>36.299999999999997</v>
      </c>
      <c r="CI41" s="107">
        <f t="shared" si="8"/>
        <v>36.299999999999997</v>
      </c>
      <c r="CJ41" s="107">
        <f t="shared" si="8"/>
        <v>36.299999999999997</v>
      </c>
      <c r="CK41" s="107">
        <f t="shared" si="8"/>
        <v>36.299999999999997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392.44999999999993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>
        <v>46.5</v>
      </c>
      <c r="T46" s="120">
        <v>43.3</v>
      </c>
      <c r="U46" s="120">
        <v>38.1</v>
      </c>
      <c r="V46" s="120"/>
      <c r="W46" s="120">
        <v>27.2</v>
      </c>
      <c r="X46" s="120">
        <v>65.8</v>
      </c>
      <c r="Y46" s="120">
        <v>80.400000000000006</v>
      </c>
      <c r="Z46" s="120"/>
      <c r="AA46" s="120">
        <v>8.5</v>
      </c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>
        <v>14</v>
      </c>
      <c r="CE46" s="120"/>
      <c r="CF46" s="120">
        <v>24.4</v>
      </c>
      <c r="CG46" s="120">
        <v>8.8000000000000007</v>
      </c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89.249999999999986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69</v>
      </c>
      <c r="AA48" s="120">
        <v>69</v>
      </c>
      <c r="AB48" s="120">
        <v>69</v>
      </c>
      <c r="AC48" s="120">
        <v>69</v>
      </c>
      <c r="AD48" s="120">
        <v>70.900000000000006</v>
      </c>
      <c r="AE48" s="120">
        <v>70.900000000000006</v>
      </c>
      <c r="AF48" s="120">
        <v>70.900000000000006</v>
      </c>
      <c r="AG48" s="120">
        <v>70.900000000000006</v>
      </c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4.2</v>
      </c>
      <c r="BK48" s="120">
        <v>4.2</v>
      </c>
      <c r="BL48" s="120">
        <v>4.2</v>
      </c>
      <c r="BM48" s="120">
        <v>4.2</v>
      </c>
      <c r="BN48" s="120"/>
      <c r="BO48" s="120"/>
      <c r="BP48" s="120"/>
      <c r="BQ48" s="120"/>
      <c r="BR48" s="120">
        <v>46.6</v>
      </c>
      <c r="BS48" s="120">
        <v>46.6</v>
      </c>
      <c r="BT48" s="120">
        <v>46.6</v>
      </c>
      <c r="BU48" s="120">
        <v>46.6</v>
      </c>
      <c r="BV48" s="120">
        <v>54.9</v>
      </c>
      <c r="BW48" s="120">
        <v>54.9</v>
      </c>
      <c r="BX48" s="120">
        <v>54.9</v>
      </c>
      <c r="BY48" s="120">
        <v>54.9</v>
      </c>
      <c r="BZ48" s="120">
        <v>21.3</v>
      </c>
      <c r="CA48" s="120">
        <v>21.3</v>
      </c>
      <c r="CB48" s="120">
        <v>21.3</v>
      </c>
      <c r="CC48" s="120">
        <v>21.3</v>
      </c>
      <c r="CD48" s="120"/>
      <c r="CE48" s="120"/>
      <c r="CF48" s="120"/>
      <c r="CG48" s="120"/>
      <c r="CH48" s="120">
        <v>36.299999999999997</v>
      </c>
      <c r="CI48" s="120">
        <v>36.299999999999997</v>
      </c>
      <c r="CJ48" s="120">
        <v>36.299999999999997</v>
      </c>
      <c r="CK48" s="120">
        <v>36.299999999999997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303.19999999999993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46.5</v>
      </c>
      <c r="T50" s="107">
        <f t="shared" si="9"/>
        <v>43.3</v>
      </c>
      <c r="U50" s="107">
        <f t="shared" si="9"/>
        <v>38.1</v>
      </c>
      <c r="V50" s="107">
        <f t="shared" si="9"/>
        <v>0</v>
      </c>
      <c r="W50" s="107">
        <f t="shared" si="9"/>
        <v>27.2</v>
      </c>
      <c r="X50" s="107">
        <f t="shared" si="9"/>
        <v>65.8</v>
      </c>
      <c r="Y50" s="107">
        <f t="shared" si="9"/>
        <v>80.400000000000006</v>
      </c>
      <c r="Z50" s="107">
        <f t="shared" si="9"/>
        <v>69</v>
      </c>
      <c r="AA50" s="107">
        <f t="shared" si="9"/>
        <v>77.5</v>
      </c>
      <c r="AB50" s="107">
        <f t="shared" si="9"/>
        <v>69</v>
      </c>
      <c r="AC50" s="107">
        <f t="shared" si="9"/>
        <v>69</v>
      </c>
      <c r="AD50" s="107">
        <f t="shared" si="9"/>
        <v>70.900000000000006</v>
      </c>
      <c r="AE50" s="107">
        <f t="shared" si="9"/>
        <v>70.900000000000006</v>
      </c>
      <c r="AF50" s="107">
        <f t="shared" si="9"/>
        <v>70.900000000000006</v>
      </c>
      <c r="AG50" s="107">
        <f t="shared" si="9"/>
        <v>70.900000000000006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4.2</v>
      </c>
      <c r="BK50" s="107">
        <f t="shared" si="9"/>
        <v>4.2</v>
      </c>
      <c r="BL50" s="107">
        <f t="shared" si="9"/>
        <v>4.2</v>
      </c>
      <c r="BM50" s="107">
        <f t="shared" si="9"/>
        <v>4.2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46.6</v>
      </c>
      <c r="BS50" s="107">
        <f t="shared" si="10"/>
        <v>46.6</v>
      </c>
      <c r="BT50" s="107">
        <f t="shared" si="10"/>
        <v>46.6</v>
      </c>
      <c r="BU50" s="107">
        <f t="shared" si="10"/>
        <v>46.6</v>
      </c>
      <c r="BV50" s="107">
        <f t="shared" si="10"/>
        <v>54.9</v>
      </c>
      <c r="BW50" s="107">
        <f t="shared" si="10"/>
        <v>54.9</v>
      </c>
      <c r="BX50" s="107">
        <f t="shared" si="10"/>
        <v>54.9</v>
      </c>
      <c r="BY50" s="107">
        <f t="shared" si="10"/>
        <v>54.9</v>
      </c>
      <c r="BZ50" s="107">
        <f t="shared" si="10"/>
        <v>21.3</v>
      </c>
      <c r="CA50" s="107">
        <f t="shared" si="10"/>
        <v>21.3</v>
      </c>
      <c r="CB50" s="107">
        <f t="shared" si="10"/>
        <v>21.3</v>
      </c>
      <c r="CC50" s="107">
        <f t="shared" si="10"/>
        <v>21.3</v>
      </c>
      <c r="CD50" s="107">
        <f t="shared" si="10"/>
        <v>14</v>
      </c>
      <c r="CE50" s="107">
        <f t="shared" si="10"/>
        <v>0</v>
      </c>
      <c r="CF50" s="107">
        <f t="shared" si="10"/>
        <v>24.4</v>
      </c>
      <c r="CG50" s="107">
        <f t="shared" si="10"/>
        <v>8.8000000000000007</v>
      </c>
      <c r="CH50" s="107">
        <f t="shared" si="10"/>
        <v>36.299999999999997</v>
      </c>
      <c r="CI50" s="107">
        <f t="shared" si="10"/>
        <v>36.299999999999997</v>
      </c>
      <c r="CJ50" s="107">
        <f t="shared" si="10"/>
        <v>36.299999999999997</v>
      </c>
      <c r="CK50" s="107">
        <f t="shared" si="10"/>
        <v>36.299999999999997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392.44999999999993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88.478999999999999</v>
      </c>
      <c r="C53" s="107">
        <f t="shared" ref="C53:BN53" si="13">C17+C27+C41</f>
        <v>103.358</v>
      </c>
      <c r="D53" s="107">
        <f t="shared" si="13"/>
        <v>111.3</v>
      </c>
      <c r="E53" s="107">
        <f t="shared" si="13"/>
        <v>107.73199999999999</v>
      </c>
      <c r="F53" s="107">
        <f t="shared" si="13"/>
        <v>110.72800000000001</v>
      </c>
      <c r="G53" s="107">
        <f t="shared" si="13"/>
        <v>109.02000000000001</v>
      </c>
      <c r="H53" s="107">
        <f t="shared" si="13"/>
        <v>111.441</v>
      </c>
      <c r="I53" s="107">
        <f t="shared" si="13"/>
        <v>122.88600000000001</v>
      </c>
      <c r="J53" s="107">
        <f t="shared" si="13"/>
        <v>112.71299999999999</v>
      </c>
      <c r="K53" s="107">
        <f t="shared" si="13"/>
        <v>114.99100000000001</v>
      </c>
      <c r="L53" s="107">
        <f t="shared" si="13"/>
        <v>113.511</v>
      </c>
      <c r="M53" s="107">
        <f t="shared" si="13"/>
        <v>114.98899999999999</v>
      </c>
      <c r="N53" s="107">
        <f t="shared" si="13"/>
        <v>113.407</v>
      </c>
      <c r="O53" s="107">
        <f t="shared" si="13"/>
        <v>109.938</v>
      </c>
      <c r="P53" s="107">
        <f t="shared" si="13"/>
        <v>107.76299999999999</v>
      </c>
      <c r="Q53" s="107">
        <f t="shared" si="13"/>
        <v>95.725000000000009</v>
      </c>
      <c r="R53" s="107">
        <f t="shared" si="13"/>
        <v>60.575000000000003</v>
      </c>
      <c r="S53" s="107">
        <f t="shared" si="13"/>
        <v>52.091000000000001</v>
      </c>
      <c r="T53" s="107">
        <f t="shared" si="13"/>
        <v>49.824999999999996</v>
      </c>
      <c r="U53" s="107">
        <f t="shared" si="13"/>
        <v>47.654000000000003</v>
      </c>
      <c r="V53" s="107">
        <f t="shared" si="13"/>
        <v>211.024</v>
      </c>
      <c r="W53" s="107">
        <f t="shared" si="13"/>
        <v>76.95</v>
      </c>
      <c r="X53" s="107">
        <f t="shared" si="13"/>
        <v>84.043999999999997</v>
      </c>
      <c r="Y53" s="107">
        <f t="shared" si="13"/>
        <v>91.441000000000003</v>
      </c>
      <c r="Z53" s="107">
        <f t="shared" si="13"/>
        <v>129.066</v>
      </c>
      <c r="AA53" s="107">
        <f t="shared" si="13"/>
        <v>92.293000000000006</v>
      </c>
      <c r="AB53" s="107">
        <f t="shared" si="13"/>
        <v>98.954999999999998</v>
      </c>
      <c r="AC53" s="107">
        <f t="shared" si="13"/>
        <v>95.256</v>
      </c>
      <c r="AD53" s="107">
        <f t="shared" si="13"/>
        <v>133.76</v>
      </c>
      <c r="AE53" s="107">
        <f t="shared" si="13"/>
        <v>114.194</v>
      </c>
      <c r="AF53" s="107">
        <f t="shared" si="13"/>
        <v>108.52000000000001</v>
      </c>
      <c r="AG53" s="107">
        <f t="shared" si="13"/>
        <v>109.57600000000001</v>
      </c>
      <c r="AH53" s="107">
        <f t="shared" si="13"/>
        <v>70.277000000000001</v>
      </c>
      <c r="AI53" s="107">
        <f t="shared" si="13"/>
        <v>85.358999999999995</v>
      </c>
      <c r="AJ53" s="107">
        <f t="shared" si="13"/>
        <v>107.69200000000001</v>
      </c>
      <c r="AK53" s="107">
        <f t="shared" si="13"/>
        <v>102.38900000000001</v>
      </c>
      <c r="AL53" s="107">
        <f t="shared" si="13"/>
        <v>66.394000000000005</v>
      </c>
      <c r="AM53" s="107">
        <f t="shared" si="13"/>
        <v>53.978999999999999</v>
      </c>
      <c r="AN53" s="107">
        <f t="shared" si="13"/>
        <v>60.221000000000004</v>
      </c>
      <c r="AO53" s="107">
        <f t="shared" si="13"/>
        <v>53.861000000000004</v>
      </c>
      <c r="AP53" s="107">
        <f t="shared" si="13"/>
        <v>54.264000000000003</v>
      </c>
      <c r="AQ53" s="107">
        <f t="shared" si="13"/>
        <v>38.066000000000003</v>
      </c>
      <c r="AR53" s="107">
        <f t="shared" si="13"/>
        <v>34.978999999999999</v>
      </c>
      <c r="AS53" s="107">
        <f t="shared" si="13"/>
        <v>34.620000000000005</v>
      </c>
      <c r="AT53" s="107">
        <f t="shared" si="13"/>
        <v>48.531999999999996</v>
      </c>
      <c r="AU53" s="107">
        <f t="shared" si="13"/>
        <v>51.091999999999999</v>
      </c>
      <c r="AV53" s="107">
        <f t="shared" si="13"/>
        <v>43.781999999999996</v>
      </c>
      <c r="AW53" s="107">
        <f t="shared" si="13"/>
        <v>32.629000000000005</v>
      </c>
      <c r="AX53" s="107">
        <f t="shared" si="13"/>
        <v>35.834000000000003</v>
      </c>
      <c r="AY53" s="107">
        <f t="shared" si="13"/>
        <v>34.561999999999998</v>
      </c>
      <c r="AZ53" s="107">
        <f t="shared" si="13"/>
        <v>34.423999999999999</v>
      </c>
      <c r="BA53" s="107">
        <f t="shared" si="13"/>
        <v>30.081</v>
      </c>
      <c r="BB53" s="107">
        <f t="shared" si="13"/>
        <v>33.629000000000005</v>
      </c>
      <c r="BC53" s="107">
        <f t="shared" si="13"/>
        <v>49.075000000000003</v>
      </c>
      <c r="BD53" s="107">
        <f t="shared" si="13"/>
        <v>56.010000000000005</v>
      </c>
      <c r="BE53" s="107">
        <f t="shared" si="13"/>
        <v>62.123000000000005</v>
      </c>
      <c r="BF53" s="107">
        <f t="shared" si="13"/>
        <v>64.646000000000001</v>
      </c>
      <c r="BG53" s="107">
        <f t="shared" si="13"/>
        <v>47.445</v>
      </c>
      <c r="BH53" s="107">
        <f t="shared" si="13"/>
        <v>39.000999999999998</v>
      </c>
      <c r="BI53" s="107">
        <f t="shared" si="13"/>
        <v>40.69</v>
      </c>
      <c r="BJ53" s="107">
        <f t="shared" si="13"/>
        <v>27.769000000000002</v>
      </c>
      <c r="BK53" s="107">
        <f t="shared" si="13"/>
        <v>26.995999999999999</v>
      </c>
      <c r="BL53" s="107">
        <f t="shared" si="13"/>
        <v>37.922000000000004</v>
      </c>
      <c r="BM53" s="107">
        <f t="shared" si="13"/>
        <v>27.181000000000001</v>
      </c>
      <c r="BN53" s="107">
        <f t="shared" si="13"/>
        <v>39.036000000000001</v>
      </c>
      <c r="BO53" s="107">
        <f t="shared" ref="BO53:CX53" si="14">BO17+BO27+BO41</f>
        <v>30.66</v>
      </c>
      <c r="BP53" s="107">
        <f t="shared" si="14"/>
        <v>31.638999999999999</v>
      </c>
      <c r="BQ53" s="107">
        <f t="shared" si="14"/>
        <v>44.235999999999997</v>
      </c>
      <c r="BR53" s="107">
        <f t="shared" si="14"/>
        <v>66.375</v>
      </c>
      <c r="BS53" s="107">
        <f t="shared" si="14"/>
        <v>65.364000000000004</v>
      </c>
      <c r="BT53" s="107">
        <f t="shared" si="14"/>
        <v>54.02</v>
      </c>
      <c r="BU53" s="107">
        <f t="shared" si="14"/>
        <v>52.785000000000004</v>
      </c>
      <c r="BV53" s="107">
        <f t="shared" si="14"/>
        <v>77.495000000000005</v>
      </c>
      <c r="BW53" s="107">
        <f t="shared" si="14"/>
        <v>78.433999999999997</v>
      </c>
      <c r="BX53" s="107">
        <f t="shared" si="14"/>
        <v>72.87299999999999</v>
      </c>
      <c r="BY53" s="107">
        <f t="shared" si="14"/>
        <v>58.9</v>
      </c>
      <c r="BZ53" s="107">
        <f t="shared" si="14"/>
        <v>44.725000000000001</v>
      </c>
      <c r="CA53" s="107">
        <f t="shared" si="14"/>
        <v>45.822000000000003</v>
      </c>
      <c r="CB53" s="107">
        <f t="shared" si="14"/>
        <v>46.064</v>
      </c>
      <c r="CC53" s="107">
        <f t="shared" si="14"/>
        <v>44.494</v>
      </c>
      <c r="CD53" s="107">
        <f t="shared" si="14"/>
        <v>39.043999999999997</v>
      </c>
      <c r="CE53" s="107">
        <f t="shared" si="14"/>
        <v>45.873999999999995</v>
      </c>
      <c r="CF53" s="107">
        <f t="shared" si="14"/>
        <v>58.086999999999996</v>
      </c>
      <c r="CG53" s="107">
        <f t="shared" si="14"/>
        <v>48.888000000000005</v>
      </c>
      <c r="CH53" s="107">
        <f t="shared" si="14"/>
        <v>94.572999999999993</v>
      </c>
      <c r="CI53" s="107">
        <f t="shared" si="14"/>
        <v>69.625</v>
      </c>
      <c r="CJ53" s="107">
        <f t="shared" si="14"/>
        <v>63.207000000000001</v>
      </c>
      <c r="CK53" s="107">
        <f t="shared" si="14"/>
        <v>77.221000000000004</v>
      </c>
      <c r="CL53" s="107">
        <f t="shared" si="14"/>
        <v>36.463999999999999</v>
      </c>
      <c r="CM53" s="107">
        <f t="shared" si="14"/>
        <v>34.204000000000001</v>
      </c>
      <c r="CN53" s="107">
        <f t="shared" si="14"/>
        <v>41.919000000000004</v>
      </c>
      <c r="CO53" s="107">
        <f t="shared" si="14"/>
        <v>47.167000000000002</v>
      </c>
      <c r="CP53" s="107">
        <f t="shared" si="14"/>
        <v>20.409999999999997</v>
      </c>
      <c r="CQ53" s="107">
        <f t="shared" si="14"/>
        <v>21.124000000000002</v>
      </c>
      <c r="CR53" s="107">
        <f t="shared" si="14"/>
        <v>20.658999999999999</v>
      </c>
      <c r="CS53" s="107">
        <f t="shared" si="14"/>
        <v>64.491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1631.152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88.509</v>
      </c>
      <c r="C5" s="25">
        <v>103.358</v>
      </c>
      <c r="D5" s="25">
        <v>111.3</v>
      </c>
      <c r="E5" s="25">
        <v>107.732</v>
      </c>
      <c r="F5" s="25">
        <v>110.72799999999999</v>
      </c>
      <c r="G5" s="25">
        <v>109.02</v>
      </c>
      <c r="H5" s="25">
        <v>111.441</v>
      </c>
      <c r="I5" s="25">
        <v>122.886</v>
      </c>
      <c r="J5" s="25">
        <v>112.71299999999999</v>
      </c>
      <c r="K5" s="25">
        <v>114.991</v>
      </c>
      <c r="L5" s="25">
        <v>113.511</v>
      </c>
      <c r="M5" s="25">
        <v>114.989</v>
      </c>
      <c r="N5" s="25">
        <v>113.407</v>
      </c>
      <c r="O5" s="25">
        <v>109.938</v>
      </c>
      <c r="P5" s="25">
        <v>107.76300000000001</v>
      </c>
      <c r="Q5" s="25">
        <v>95.734999999999999</v>
      </c>
      <c r="R5" s="25">
        <v>60.548000000000002</v>
      </c>
      <c r="S5" s="25">
        <v>52.091000000000001</v>
      </c>
      <c r="T5" s="25">
        <v>49.801000000000002</v>
      </c>
      <c r="U5" s="25">
        <v>47.667999999999999</v>
      </c>
      <c r="V5" s="25">
        <v>211.04</v>
      </c>
      <c r="W5" s="25">
        <v>76.954999999999998</v>
      </c>
      <c r="X5" s="25">
        <v>84.093999999999994</v>
      </c>
      <c r="Y5" s="25">
        <v>91.43</v>
      </c>
      <c r="Z5" s="25">
        <v>129.08799999999999</v>
      </c>
      <c r="AA5" s="25">
        <v>92.341999999999999</v>
      </c>
      <c r="AB5" s="25">
        <v>98.977000000000004</v>
      </c>
      <c r="AC5" s="25">
        <v>95.278000000000006</v>
      </c>
      <c r="AD5" s="25">
        <v>133.71799999999999</v>
      </c>
      <c r="AE5" s="25">
        <v>114.16800000000001</v>
      </c>
      <c r="AF5" s="25">
        <v>108.52</v>
      </c>
      <c r="AG5" s="25">
        <v>109.577</v>
      </c>
      <c r="AH5" s="25">
        <v>70.301000000000002</v>
      </c>
      <c r="AI5" s="25">
        <v>85.358999999999995</v>
      </c>
      <c r="AJ5" s="25">
        <v>107.69199999999999</v>
      </c>
      <c r="AK5" s="25">
        <v>102.389</v>
      </c>
      <c r="AL5" s="25">
        <v>66.394000000000005</v>
      </c>
      <c r="AM5" s="25">
        <v>53.978999999999999</v>
      </c>
      <c r="AN5" s="25">
        <v>60.220999999999997</v>
      </c>
      <c r="AO5" s="25">
        <v>53.860999999999997</v>
      </c>
      <c r="AP5" s="25">
        <v>54.264000000000003</v>
      </c>
      <c r="AQ5" s="25">
        <v>38.066000000000003</v>
      </c>
      <c r="AR5" s="25">
        <v>34.978999999999999</v>
      </c>
      <c r="AS5" s="25">
        <v>34.619999999999997</v>
      </c>
      <c r="AT5" s="25">
        <v>48.531999999999996</v>
      </c>
      <c r="AU5" s="25">
        <v>51.091999999999999</v>
      </c>
      <c r="AV5" s="25">
        <v>43.781999999999996</v>
      </c>
      <c r="AW5" s="25">
        <v>32.628999999999998</v>
      </c>
      <c r="AX5" s="25">
        <v>35.834000000000003</v>
      </c>
      <c r="AY5" s="25">
        <v>34.561999999999998</v>
      </c>
      <c r="AZ5" s="25">
        <v>34.423999999999999</v>
      </c>
      <c r="BA5" s="25">
        <v>30.081</v>
      </c>
      <c r="BB5" s="25">
        <v>33.628999999999998</v>
      </c>
      <c r="BC5" s="25">
        <v>49.075000000000003</v>
      </c>
      <c r="BD5" s="25">
        <v>56.01</v>
      </c>
      <c r="BE5" s="25">
        <v>62.122999999999998</v>
      </c>
      <c r="BF5" s="25">
        <v>64.617999999999995</v>
      </c>
      <c r="BG5" s="25">
        <v>47.417999999999999</v>
      </c>
      <c r="BH5" s="25">
        <v>38.972999999999999</v>
      </c>
      <c r="BI5" s="25">
        <v>40.662999999999997</v>
      </c>
      <c r="BJ5" s="25">
        <v>27.782</v>
      </c>
      <c r="BK5" s="25">
        <v>27.009</v>
      </c>
      <c r="BL5" s="25">
        <v>37.935000000000002</v>
      </c>
      <c r="BM5" s="25">
        <v>27.195</v>
      </c>
      <c r="BN5" s="25">
        <v>39.046999999999997</v>
      </c>
      <c r="BO5" s="25">
        <v>30.670999999999999</v>
      </c>
      <c r="BP5" s="25">
        <v>31.65</v>
      </c>
      <c r="BQ5" s="25">
        <v>44.247</v>
      </c>
      <c r="BR5" s="25">
        <v>66.406000000000006</v>
      </c>
      <c r="BS5" s="25">
        <v>65.355999999999995</v>
      </c>
      <c r="BT5" s="25">
        <v>54.051000000000002</v>
      </c>
      <c r="BU5" s="25">
        <v>52.817</v>
      </c>
      <c r="BV5" s="25">
        <v>77.531000000000006</v>
      </c>
      <c r="BW5" s="25">
        <v>78.433999999999997</v>
      </c>
      <c r="BX5" s="25">
        <v>72.873000000000005</v>
      </c>
      <c r="BY5" s="25">
        <v>58.9</v>
      </c>
      <c r="BZ5" s="25">
        <v>44.695</v>
      </c>
      <c r="CA5" s="25">
        <v>45.792000000000002</v>
      </c>
      <c r="CB5" s="25">
        <v>46.033999999999999</v>
      </c>
      <c r="CC5" s="25">
        <v>44.49</v>
      </c>
      <c r="CD5" s="25">
        <v>38.981999999999999</v>
      </c>
      <c r="CE5" s="25">
        <v>45.847000000000001</v>
      </c>
      <c r="CF5" s="25">
        <v>58.06</v>
      </c>
      <c r="CG5" s="25">
        <v>48.820999999999998</v>
      </c>
      <c r="CH5" s="25">
        <v>94.537999999999997</v>
      </c>
      <c r="CI5" s="25">
        <v>69.563000000000002</v>
      </c>
      <c r="CJ5" s="25">
        <v>63.171999999999997</v>
      </c>
      <c r="CK5" s="25">
        <v>77.186000000000007</v>
      </c>
      <c r="CL5" s="25">
        <v>36.463999999999999</v>
      </c>
      <c r="CM5" s="25">
        <v>34.204000000000001</v>
      </c>
      <c r="CN5" s="25">
        <v>41.918999999999997</v>
      </c>
      <c r="CO5" s="25">
        <v>47.167000000000002</v>
      </c>
      <c r="CP5" s="25">
        <v>20.41</v>
      </c>
      <c r="CQ5" s="25">
        <v>21.123999999999999</v>
      </c>
      <c r="CR5" s="25">
        <v>20.658999999999999</v>
      </c>
      <c r="CS5" s="25">
        <v>64.491</v>
      </c>
      <c r="CT5" s="26"/>
      <c r="CU5" s="26"/>
      <c r="CV5" s="26"/>
      <c r="CW5" s="27"/>
      <c r="CX5" s="28">
        <f t="array" ref="CX5">SUMPRODUCT(B5:CW5*0.25)</f>
        <v>1631.1019999999985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90.09</v>
      </c>
      <c r="C8" s="37">
        <v>81.17</v>
      </c>
      <c r="D8" s="37">
        <v>81.42</v>
      </c>
      <c r="E8" s="37">
        <v>80.67</v>
      </c>
      <c r="F8" s="37">
        <v>80.78</v>
      </c>
      <c r="G8" s="37">
        <v>78.650000000000006</v>
      </c>
      <c r="H8" s="37">
        <v>78.239999999999995</v>
      </c>
      <c r="I8" s="37">
        <v>79.22</v>
      </c>
      <c r="J8" s="37">
        <v>80</v>
      </c>
      <c r="K8" s="37">
        <v>78.8</v>
      </c>
      <c r="L8" s="37">
        <v>78</v>
      </c>
      <c r="M8" s="37">
        <v>78.010000000000005</v>
      </c>
      <c r="N8" s="37">
        <v>78.39</v>
      </c>
      <c r="O8" s="37">
        <v>79.319999999999993</v>
      </c>
      <c r="P8" s="37">
        <v>80</v>
      </c>
      <c r="Q8" s="37">
        <v>81.83</v>
      </c>
      <c r="R8" s="37">
        <v>84.89</v>
      </c>
      <c r="S8" s="37">
        <v>81.5</v>
      </c>
      <c r="T8" s="37">
        <v>83.48</v>
      </c>
      <c r="U8" s="37">
        <v>84.92</v>
      </c>
      <c r="V8" s="37">
        <v>83.67</v>
      </c>
      <c r="W8" s="37">
        <v>90.77</v>
      </c>
      <c r="X8" s="37">
        <v>109</v>
      </c>
      <c r="Y8" s="37">
        <v>114.61</v>
      </c>
      <c r="Z8" s="37">
        <v>106.72</v>
      </c>
      <c r="AA8" s="37">
        <v>119.31</v>
      </c>
      <c r="AB8" s="37">
        <v>134.44999999999999</v>
      </c>
      <c r="AC8" s="37">
        <v>130.94</v>
      </c>
      <c r="AD8" s="37">
        <v>149.29</v>
      </c>
      <c r="AE8" s="37">
        <v>154.47999999999999</v>
      </c>
      <c r="AF8" s="37">
        <v>126.6</v>
      </c>
      <c r="AG8" s="37">
        <v>112.94</v>
      </c>
      <c r="AH8" s="37">
        <v>160.04</v>
      </c>
      <c r="AI8" s="37">
        <v>139.30000000000001</v>
      </c>
      <c r="AJ8" s="37">
        <v>99.27</v>
      </c>
      <c r="AK8" s="37">
        <v>85.77</v>
      </c>
      <c r="AL8" s="37">
        <v>90.1</v>
      </c>
      <c r="AM8" s="37">
        <v>76.91</v>
      </c>
      <c r="AN8" s="37">
        <v>74.900000000000006</v>
      </c>
      <c r="AO8" s="37">
        <v>1.95</v>
      </c>
      <c r="AP8" s="37">
        <v>60.01</v>
      </c>
      <c r="AQ8" s="37">
        <v>0.01</v>
      </c>
      <c r="AR8" s="37">
        <v>-5</v>
      </c>
      <c r="AS8" s="37">
        <v>-5</v>
      </c>
      <c r="AT8" s="37">
        <v>-5</v>
      </c>
      <c r="AU8" s="37">
        <v>-5</v>
      </c>
      <c r="AV8" s="37">
        <v>-5</v>
      </c>
      <c r="AW8" s="37">
        <v>-9.4700000000000006</v>
      </c>
      <c r="AX8" s="37">
        <v>-15</v>
      </c>
      <c r="AY8" s="37">
        <v>-15.79</v>
      </c>
      <c r="AZ8" s="37">
        <v>-10.01</v>
      </c>
      <c r="BA8" s="37">
        <v>0.01</v>
      </c>
      <c r="BB8" s="37">
        <v>-7</v>
      </c>
      <c r="BC8" s="37">
        <v>77.17</v>
      </c>
      <c r="BD8" s="37">
        <v>85</v>
      </c>
      <c r="BE8" s="37">
        <v>105.07</v>
      </c>
      <c r="BF8" s="37">
        <v>83.95</v>
      </c>
      <c r="BG8" s="37">
        <v>89.3</v>
      </c>
      <c r="BH8" s="37">
        <v>98.02</v>
      </c>
      <c r="BI8" s="37">
        <v>149.74</v>
      </c>
      <c r="BJ8" s="37">
        <v>84.83</v>
      </c>
      <c r="BK8" s="37">
        <v>95.08</v>
      </c>
      <c r="BL8" s="37">
        <v>126.36</v>
      </c>
      <c r="BM8" s="37">
        <v>202.61</v>
      </c>
      <c r="BN8" s="37">
        <v>120.36</v>
      </c>
      <c r="BO8" s="37">
        <v>164.6</v>
      </c>
      <c r="BP8" s="37">
        <v>163</v>
      </c>
      <c r="BQ8" s="37">
        <v>173.28</v>
      </c>
      <c r="BR8" s="37">
        <v>142</v>
      </c>
      <c r="BS8" s="37">
        <v>160.83000000000001</v>
      </c>
      <c r="BT8" s="37">
        <v>130.91</v>
      </c>
      <c r="BU8" s="37">
        <v>126.37</v>
      </c>
      <c r="BV8" s="37">
        <v>156</v>
      </c>
      <c r="BW8" s="37">
        <v>147.72</v>
      </c>
      <c r="BX8" s="37">
        <v>127.83</v>
      </c>
      <c r="BY8" s="37">
        <v>106.39</v>
      </c>
      <c r="BZ8" s="37">
        <v>158.72</v>
      </c>
      <c r="CA8" s="37">
        <v>146.80000000000001</v>
      </c>
      <c r="CB8" s="37">
        <v>146.06</v>
      </c>
      <c r="CC8" s="37">
        <v>135.28</v>
      </c>
      <c r="CD8" s="37">
        <v>146.03</v>
      </c>
      <c r="CE8" s="37">
        <v>124.01</v>
      </c>
      <c r="CF8" s="37">
        <v>129</v>
      </c>
      <c r="CG8" s="37">
        <v>115.73</v>
      </c>
      <c r="CH8" s="37">
        <v>135.94</v>
      </c>
      <c r="CI8" s="37">
        <v>124.62</v>
      </c>
      <c r="CJ8" s="37">
        <v>113.44</v>
      </c>
      <c r="CK8" s="37">
        <v>95.47</v>
      </c>
      <c r="CL8" s="37">
        <v>108.5</v>
      </c>
      <c r="CM8" s="37">
        <v>103.54</v>
      </c>
      <c r="CN8" s="37">
        <v>94.48</v>
      </c>
      <c r="CO8" s="37">
        <v>85.55</v>
      </c>
      <c r="CP8" s="37">
        <v>77.489999999999995</v>
      </c>
      <c r="CQ8" s="37">
        <v>75.19</v>
      </c>
      <c r="CR8" s="37">
        <v>74.459999999999994</v>
      </c>
      <c r="CS8" s="37">
        <v>77.900000000000006</v>
      </c>
      <c r="CT8" s="38"/>
      <c r="CU8" s="38"/>
      <c r="CV8" s="38"/>
      <c r="CW8" s="39"/>
      <c r="CX8" s="40">
        <f>IF(SUM(B8:CW8)&lt;&gt;0,AVERAGEIF(B8:CW8,"&lt;&gt;"""),"")</f>
        <v>93.154062499999966</v>
      </c>
    </row>
    <row r="9" spans="1:102" ht="24.95" customHeight="1" thickBot="1" x14ac:dyDescent="0.25">
      <c r="A9" s="41" t="s">
        <v>6</v>
      </c>
      <c r="B9" s="42">
        <v>83.337500000000006</v>
      </c>
      <c r="C9" s="43">
        <v>83.337500000000006</v>
      </c>
      <c r="D9" s="43">
        <v>83.337500000000006</v>
      </c>
      <c r="E9" s="43">
        <v>83.337500000000006</v>
      </c>
      <c r="F9" s="43">
        <v>79.222499999999997</v>
      </c>
      <c r="G9" s="43">
        <v>79.222499999999997</v>
      </c>
      <c r="H9" s="43">
        <v>79.222499999999997</v>
      </c>
      <c r="I9" s="43">
        <v>79.222499999999997</v>
      </c>
      <c r="J9" s="43">
        <v>78.702500000000001</v>
      </c>
      <c r="K9" s="43">
        <v>78.702500000000001</v>
      </c>
      <c r="L9" s="43">
        <v>78.702500000000001</v>
      </c>
      <c r="M9" s="43">
        <v>78.702500000000001</v>
      </c>
      <c r="N9" s="43">
        <v>79.885000000000005</v>
      </c>
      <c r="O9" s="43">
        <v>79.885000000000005</v>
      </c>
      <c r="P9" s="43">
        <v>79.885000000000005</v>
      </c>
      <c r="Q9" s="43">
        <v>79.885000000000005</v>
      </c>
      <c r="R9" s="43">
        <v>83.697500000000005</v>
      </c>
      <c r="S9" s="43">
        <v>83.697500000000005</v>
      </c>
      <c r="T9" s="43">
        <v>83.697500000000005</v>
      </c>
      <c r="U9" s="43">
        <v>83.697500000000005</v>
      </c>
      <c r="V9" s="43">
        <v>99.512500000000003</v>
      </c>
      <c r="W9" s="43">
        <v>99.512500000000003</v>
      </c>
      <c r="X9" s="43">
        <v>99.512500000000003</v>
      </c>
      <c r="Y9" s="43">
        <v>99.512500000000003</v>
      </c>
      <c r="Z9" s="43">
        <v>122.855</v>
      </c>
      <c r="AA9" s="43">
        <v>122.855</v>
      </c>
      <c r="AB9" s="43">
        <v>122.855</v>
      </c>
      <c r="AC9" s="43">
        <v>122.855</v>
      </c>
      <c r="AD9" s="43">
        <v>135.82749999999999</v>
      </c>
      <c r="AE9" s="43">
        <v>135.82749999999999</v>
      </c>
      <c r="AF9" s="43">
        <v>135.82749999999999</v>
      </c>
      <c r="AG9" s="43">
        <v>135.82749999999999</v>
      </c>
      <c r="AH9" s="43">
        <v>121.095</v>
      </c>
      <c r="AI9" s="43">
        <v>121.095</v>
      </c>
      <c r="AJ9" s="43">
        <v>121.095</v>
      </c>
      <c r="AK9" s="43">
        <v>121.095</v>
      </c>
      <c r="AL9" s="43">
        <v>60.965000000000003</v>
      </c>
      <c r="AM9" s="43">
        <v>60.965000000000003</v>
      </c>
      <c r="AN9" s="43">
        <v>60.965000000000003</v>
      </c>
      <c r="AO9" s="43">
        <v>60.965000000000003</v>
      </c>
      <c r="AP9" s="43">
        <v>12.505000000000001</v>
      </c>
      <c r="AQ9" s="43">
        <v>12.505000000000001</v>
      </c>
      <c r="AR9" s="43">
        <v>12.505000000000001</v>
      </c>
      <c r="AS9" s="43">
        <v>12.505000000000001</v>
      </c>
      <c r="AT9" s="43">
        <v>-6.1174999999999997</v>
      </c>
      <c r="AU9" s="43">
        <v>-6.1174999999999997</v>
      </c>
      <c r="AV9" s="43">
        <v>-6.1174999999999997</v>
      </c>
      <c r="AW9" s="43">
        <v>-6.1174999999999997</v>
      </c>
      <c r="AX9" s="43">
        <v>-10.1975</v>
      </c>
      <c r="AY9" s="43">
        <v>-10.1975</v>
      </c>
      <c r="AZ9" s="43">
        <v>-10.1975</v>
      </c>
      <c r="BA9" s="43">
        <v>-10.1975</v>
      </c>
      <c r="BB9" s="43">
        <v>65.06</v>
      </c>
      <c r="BC9" s="43">
        <v>65.06</v>
      </c>
      <c r="BD9" s="43">
        <v>65.06</v>
      </c>
      <c r="BE9" s="43">
        <v>65.06</v>
      </c>
      <c r="BF9" s="43">
        <v>105.2525</v>
      </c>
      <c r="BG9" s="43">
        <v>105.2525</v>
      </c>
      <c r="BH9" s="43">
        <v>105.2525</v>
      </c>
      <c r="BI9" s="43">
        <v>105.2525</v>
      </c>
      <c r="BJ9" s="43">
        <v>127.22</v>
      </c>
      <c r="BK9" s="43">
        <v>127.22</v>
      </c>
      <c r="BL9" s="43">
        <v>127.22</v>
      </c>
      <c r="BM9" s="43">
        <v>127.22</v>
      </c>
      <c r="BN9" s="43">
        <v>155.31</v>
      </c>
      <c r="BO9" s="43">
        <v>155.31</v>
      </c>
      <c r="BP9" s="43">
        <v>155.31</v>
      </c>
      <c r="BQ9" s="43">
        <v>155.31</v>
      </c>
      <c r="BR9" s="43">
        <v>140.0275</v>
      </c>
      <c r="BS9" s="43">
        <v>140.0275</v>
      </c>
      <c r="BT9" s="43">
        <v>140.0275</v>
      </c>
      <c r="BU9" s="43">
        <v>140.0275</v>
      </c>
      <c r="BV9" s="43">
        <v>134.48500000000001</v>
      </c>
      <c r="BW9" s="43">
        <v>134.48500000000001</v>
      </c>
      <c r="BX9" s="43">
        <v>134.48500000000001</v>
      </c>
      <c r="BY9" s="43">
        <v>134.48500000000001</v>
      </c>
      <c r="BZ9" s="43">
        <v>146.715</v>
      </c>
      <c r="CA9" s="43">
        <v>146.715</v>
      </c>
      <c r="CB9" s="43">
        <v>146.715</v>
      </c>
      <c r="CC9" s="43">
        <v>146.715</v>
      </c>
      <c r="CD9" s="43">
        <v>128.6925</v>
      </c>
      <c r="CE9" s="43">
        <v>128.6925</v>
      </c>
      <c r="CF9" s="43">
        <v>128.6925</v>
      </c>
      <c r="CG9" s="43">
        <v>128.6925</v>
      </c>
      <c r="CH9" s="43">
        <v>117.36750000000001</v>
      </c>
      <c r="CI9" s="43">
        <v>117.36750000000001</v>
      </c>
      <c r="CJ9" s="43">
        <v>117.36750000000001</v>
      </c>
      <c r="CK9" s="43">
        <v>117.36750000000001</v>
      </c>
      <c r="CL9" s="43">
        <v>98.017499999999998</v>
      </c>
      <c r="CM9" s="43">
        <v>98.017499999999998</v>
      </c>
      <c r="CN9" s="43">
        <v>98.017499999999998</v>
      </c>
      <c r="CO9" s="43">
        <v>98.017499999999998</v>
      </c>
      <c r="CP9" s="43">
        <v>76.260000000000005</v>
      </c>
      <c r="CQ9" s="43">
        <v>76.260000000000005</v>
      </c>
      <c r="CR9" s="43">
        <v>76.260000000000005</v>
      </c>
      <c r="CS9" s="43">
        <v>76.260000000000005</v>
      </c>
      <c r="CT9" s="44"/>
      <c r="CU9" s="44"/>
      <c r="CV9" s="44"/>
      <c r="CW9" s="45"/>
      <c r="CX9" s="46">
        <f>IF(SUM(B9:CW9)&lt;&gt;0,AVERAGEIF(B9:CW9,"&lt;&gt;"""),"")</f>
        <v>93.154062500000023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>
        <v>14</v>
      </c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3.5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>
        <v>20</v>
      </c>
      <c r="W13" s="65">
        <v>20</v>
      </c>
      <c r="X13" s="65">
        <v>40</v>
      </c>
      <c r="Y13" s="65">
        <v>40</v>
      </c>
      <c r="Z13" s="65">
        <v>40</v>
      </c>
      <c r="AA13" s="65">
        <v>40</v>
      </c>
      <c r="AB13" s="65">
        <v>40</v>
      </c>
      <c r="AC13" s="65">
        <v>40</v>
      </c>
      <c r="AD13" s="65">
        <v>40</v>
      </c>
      <c r="AE13" s="65">
        <v>33.078000000000003</v>
      </c>
      <c r="AF13" s="65">
        <v>40</v>
      </c>
      <c r="AG13" s="65">
        <v>40</v>
      </c>
      <c r="AH13" s="65"/>
      <c r="AI13" s="65"/>
      <c r="AJ13" s="65">
        <v>20</v>
      </c>
      <c r="AK13" s="65">
        <v>20</v>
      </c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118.26949999999999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>
        <v>16</v>
      </c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4</v>
      </c>
    </row>
    <row r="15" spans="1:102" ht="24.95" customHeight="1" x14ac:dyDescent="0.2">
      <c r="A15" s="69" t="s">
        <v>12</v>
      </c>
      <c r="B15" s="70">
        <v>54.201999999999998</v>
      </c>
      <c r="C15" s="71">
        <v>67.97</v>
      </c>
      <c r="D15" s="71">
        <v>70.3</v>
      </c>
      <c r="E15" s="71">
        <v>71.531999999999996</v>
      </c>
      <c r="F15" s="71">
        <v>70.528000000000006</v>
      </c>
      <c r="G15" s="71">
        <v>71.552999999999997</v>
      </c>
      <c r="H15" s="71">
        <v>74.042000000000002</v>
      </c>
      <c r="I15" s="71">
        <v>73.113</v>
      </c>
      <c r="J15" s="71">
        <v>66.513000000000005</v>
      </c>
      <c r="K15" s="71">
        <v>64.245000000000005</v>
      </c>
      <c r="L15" s="71">
        <v>63.024000000000001</v>
      </c>
      <c r="M15" s="71">
        <v>60.177</v>
      </c>
      <c r="N15" s="71">
        <v>57.406999999999996</v>
      </c>
      <c r="O15" s="71">
        <v>53.938000000000002</v>
      </c>
      <c r="P15" s="71">
        <v>51.408999999999999</v>
      </c>
      <c r="Q15" s="71">
        <v>49.348999999999997</v>
      </c>
      <c r="R15" s="71">
        <v>45.097999999999999</v>
      </c>
      <c r="S15" s="71">
        <v>47.738999999999997</v>
      </c>
      <c r="T15" s="71">
        <v>43.000999999999998</v>
      </c>
      <c r="U15" s="71">
        <v>40.067999999999998</v>
      </c>
      <c r="V15" s="71">
        <v>38.247999999999998</v>
      </c>
      <c r="W15" s="71">
        <v>47.936999999999998</v>
      </c>
      <c r="X15" s="71">
        <v>39.130000000000003</v>
      </c>
      <c r="Y15" s="71">
        <v>46.146999999999998</v>
      </c>
      <c r="Z15" s="71">
        <v>41.192999999999998</v>
      </c>
      <c r="AA15" s="71">
        <v>45.521999999999998</v>
      </c>
      <c r="AB15" s="71">
        <v>49.253999999999998</v>
      </c>
      <c r="AC15" s="71">
        <v>52.777999999999999</v>
      </c>
      <c r="AD15" s="71">
        <v>9.2829999999999995</v>
      </c>
      <c r="AE15" s="71">
        <v>3.8959999999999999</v>
      </c>
      <c r="AF15" s="71">
        <v>64.563000000000002</v>
      </c>
      <c r="AG15" s="71">
        <v>63.720999999999997</v>
      </c>
      <c r="AH15" s="71">
        <v>4.4329999999999998</v>
      </c>
      <c r="AI15" s="71">
        <v>34.372999999999998</v>
      </c>
      <c r="AJ15" s="71">
        <v>52.048000000000002</v>
      </c>
      <c r="AK15" s="71">
        <v>46.420999999999999</v>
      </c>
      <c r="AL15" s="71">
        <v>35.634</v>
      </c>
      <c r="AM15" s="71">
        <v>34.978999999999999</v>
      </c>
      <c r="AN15" s="71">
        <v>39.320999999999998</v>
      </c>
      <c r="AO15" s="71">
        <v>35.093000000000004</v>
      </c>
      <c r="AP15" s="71">
        <v>30.064</v>
      </c>
      <c r="AQ15" s="71">
        <v>26.907</v>
      </c>
      <c r="AR15" s="71">
        <v>26.334</v>
      </c>
      <c r="AS15" s="71">
        <v>28.62</v>
      </c>
      <c r="AT15" s="71">
        <v>37.031999999999996</v>
      </c>
      <c r="AU15" s="71">
        <v>40.591999999999999</v>
      </c>
      <c r="AV15" s="71">
        <v>33.281999999999996</v>
      </c>
      <c r="AW15" s="71">
        <v>22.529</v>
      </c>
      <c r="AX15" s="71">
        <v>23.925999999999998</v>
      </c>
      <c r="AY15" s="71">
        <v>21.661999999999999</v>
      </c>
      <c r="AZ15" s="71">
        <v>25.178000000000001</v>
      </c>
      <c r="BA15" s="71">
        <v>23.181000000000001</v>
      </c>
      <c r="BB15" s="71">
        <v>26.378</v>
      </c>
      <c r="BC15" s="71">
        <v>40.972000000000001</v>
      </c>
      <c r="BD15" s="71">
        <v>35.909999999999997</v>
      </c>
      <c r="BE15" s="71">
        <v>22.323</v>
      </c>
      <c r="BF15" s="71">
        <v>34.823999999999998</v>
      </c>
      <c r="BG15" s="71">
        <v>17.978999999999999</v>
      </c>
      <c r="BH15" s="71">
        <v>15.18</v>
      </c>
      <c r="BI15" s="71"/>
      <c r="BJ15" s="71">
        <v>17.88</v>
      </c>
      <c r="BK15" s="71">
        <v>19.765000000000001</v>
      </c>
      <c r="BL15" s="71">
        <v>23.103000000000002</v>
      </c>
      <c r="BM15" s="71"/>
      <c r="BN15" s="71">
        <v>12.946999999999999</v>
      </c>
      <c r="BO15" s="71">
        <v>1.8260000000000001</v>
      </c>
      <c r="BP15" s="71">
        <v>2.62</v>
      </c>
      <c r="BQ15" s="71">
        <v>15.598000000000001</v>
      </c>
      <c r="BR15" s="71">
        <v>25.600999999999999</v>
      </c>
      <c r="BS15" s="71">
        <v>23.716000000000001</v>
      </c>
      <c r="BT15" s="71">
        <v>26.405999999999999</v>
      </c>
      <c r="BU15" s="71">
        <v>26.85</v>
      </c>
      <c r="BV15" s="71">
        <v>13.829000000000001</v>
      </c>
      <c r="BW15" s="71">
        <v>19.338000000000001</v>
      </c>
      <c r="BX15" s="71">
        <v>25.504000000000001</v>
      </c>
      <c r="BY15" s="71">
        <v>29.64</v>
      </c>
      <c r="BZ15" s="71">
        <v>16.765000000000001</v>
      </c>
      <c r="CA15" s="71">
        <v>21.571999999999999</v>
      </c>
      <c r="CB15" s="71">
        <v>15.981999999999999</v>
      </c>
      <c r="CC15" s="71">
        <v>14.74</v>
      </c>
      <c r="CD15" s="71">
        <v>12.416</v>
      </c>
      <c r="CE15" s="71">
        <v>13.38</v>
      </c>
      <c r="CF15" s="71">
        <v>15.198</v>
      </c>
      <c r="CG15" s="71">
        <v>20.571000000000002</v>
      </c>
      <c r="CH15" s="71">
        <v>16.114999999999998</v>
      </c>
      <c r="CI15" s="71">
        <v>15.632</v>
      </c>
      <c r="CJ15" s="71">
        <v>6.7510000000000003</v>
      </c>
      <c r="CK15" s="71">
        <v>23.231999999999999</v>
      </c>
      <c r="CL15" s="71">
        <v>12.568</v>
      </c>
      <c r="CM15" s="71">
        <v>11.304</v>
      </c>
      <c r="CN15" s="71">
        <v>16.818999999999999</v>
      </c>
      <c r="CO15" s="71">
        <v>17.587</v>
      </c>
      <c r="CP15" s="71">
        <v>19.5</v>
      </c>
      <c r="CQ15" s="71">
        <v>19.687000000000001</v>
      </c>
      <c r="CR15" s="71">
        <v>18.855</v>
      </c>
      <c r="CS15" s="71">
        <v>14.999000000000001</v>
      </c>
      <c r="CT15" s="72"/>
      <c r="CU15" s="72"/>
      <c r="CV15" s="72"/>
      <c r="CW15" s="73"/>
      <c r="CX15" s="74">
        <f t="array" ref="CX15">SUMPRODUCT(B15:CW15*0.25)</f>
        <v>780.08774999999991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54.201999999999998</v>
      </c>
      <c r="C17" s="77">
        <f t="shared" ref="C17:BN17" si="0">SUM(C11:C16)</f>
        <v>67.97</v>
      </c>
      <c r="D17" s="77">
        <f t="shared" si="0"/>
        <v>70.3</v>
      </c>
      <c r="E17" s="77">
        <f t="shared" si="0"/>
        <v>71.531999999999996</v>
      </c>
      <c r="F17" s="77">
        <f t="shared" si="0"/>
        <v>70.528000000000006</v>
      </c>
      <c r="G17" s="77">
        <f t="shared" si="0"/>
        <v>71.552999999999997</v>
      </c>
      <c r="H17" s="77">
        <f t="shared" si="0"/>
        <v>74.042000000000002</v>
      </c>
      <c r="I17" s="77">
        <f t="shared" si="0"/>
        <v>73.113</v>
      </c>
      <c r="J17" s="77">
        <f t="shared" si="0"/>
        <v>66.513000000000005</v>
      </c>
      <c r="K17" s="77">
        <f t="shared" si="0"/>
        <v>64.245000000000005</v>
      </c>
      <c r="L17" s="77">
        <f t="shared" si="0"/>
        <v>63.024000000000001</v>
      </c>
      <c r="M17" s="77">
        <f t="shared" si="0"/>
        <v>60.177</v>
      </c>
      <c r="N17" s="77">
        <f t="shared" si="0"/>
        <v>57.406999999999996</v>
      </c>
      <c r="O17" s="77">
        <f t="shared" si="0"/>
        <v>53.938000000000002</v>
      </c>
      <c r="P17" s="77">
        <f t="shared" si="0"/>
        <v>51.408999999999999</v>
      </c>
      <c r="Q17" s="77">
        <f t="shared" si="0"/>
        <v>49.348999999999997</v>
      </c>
      <c r="R17" s="77">
        <f t="shared" si="0"/>
        <v>45.097999999999999</v>
      </c>
      <c r="S17" s="77">
        <f t="shared" si="0"/>
        <v>47.738999999999997</v>
      </c>
      <c r="T17" s="77">
        <f t="shared" si="0"/>
        <v>43.000999999999998</v>
      </c>
      <c r="U17" s="77">
        <f t="shared" si="0"/>
        <v>40.067999999999998</v>
      </c>
      <c r="V17" s="77">
        <f t="shared" si="0"/>
        <v>58.247999999999998</v>
      </c>
      <c r="W17" s="77">
        <f t="shared" si="0"/>
        <v>67.936999999999998</v>
      </c>
      <c r="X17" s="77">
        <f t="shared" si="0"/>
        <v>79.13</v>
      </c>
      <c r="Y17" s="77">
        <f t="shared" si="0"/>
        <v>86.146999999999991</v>
      </c>
      <c r="Z17" s="77">
        <f t="shared" si="0"/>
        <v>81.192999999999998</v>
      </c>
      <c r="AA17" s="77">
        <f t="shared" si="0"/>
        <v>85.521999999999991</v>
      </c>
      <c r="AB17" s="77">
        <f t="shared" si="0"/>
        <v>89.253999999999991</v>
      </c>
      <c r="AC17" s="77">
        <f t="shared" si="0"/>
        <v>92.777999999999992</v>
      </c>
      <c r="AD17" s="77">
        <f t="shared" si="0"/>
        <v>49.283000000000001</v>
      </c>
      <c r="AE17" s="77">
        <f t="shared" si="0"/>
        <v>36.974000000000004</v>
      </c>
      <c r="AF17" s="77">
        <f t="shared" si="0"/>
        <v>104.563</v>
      </c>
      <c r="AG17" s="77">
        <f t="shared" si="0"/>
        <v>103.721</v>
      </c>
      <c r="AH17" s="77">
        <f t="shared" si="0"/>
        <v>4.4329999999999998</v>
      </c>
      <c r="AI17" s="77">
        <f t="shared" si="0"/>
        <v>34.372999999999998</v>
      </c>
      <c r="AJ17" s="77">
        <f t="shared" si="0"/>
        <v>72.048000000000002</v>
      </c>
      <c r="AK17" s="77">
        <f t="shared" si="0"/>
        <v>66.420999999999992</v>
      </c>
      <c r="AL17" s="77">
        <f t="shared" si="0"/>
        <v>35.634</v>
      </c>
      <c r="AM17" s="77">
        <f t="shared" si="0"/>
        <v>34.978999999999999</v>
      </c>
      <c r="AN17" s="77">
        <f t="shared" si="0"/>
        <v>39.320999999999998</v>
      </c>
      <c r="AO17" s="77">
        <f t="shared" si="0"/>
        <v>35.093000000000004</v>
      </c>
      <c r="AP17" s="77">
        <f t="shared" si="0"/>
        <v>30.064</v>
      </c>
      <c r="AQ17" s="77">
        <f t="shared" si="0"/>
        <v>26.907</v>
      </c>
      <c r="AR17" s="77">
        <f t="shared" si="0"/>
        <v>26.334</v>
      </c>
      <c r="AS17" s="77">
        <f t="shared" si="0"/>
        <v>28.62</v>
      </c>
      <c r="AT17" s="77">
        <f t="shared" si="0"/>
        <v>37.031999999999996</v>
      </c>
      <c r="AU17" s="77">
        <f t="shared" si="0"/>
        <v>40.591999999999999</v>
      </c>
      <c r="AV17" s="77">
        <f t="shared" si="0"/>
        <v>33.281999999999996</v>
      </c>
      <c r="AW17" s="77">
        <f t="shared" si="0"/>
        <v>22.529</v>
      </c>
      <c r="AX17" s="77">
        <f t="shared" si="0"/>
        <v>23.925999999999998</v>
      </c>
      <c r="AY17" s="77">
        <f t="shared" si="0"/>
        <v>21.661999999999999</v>
      </c>
      <c r="AZ17" s="77">
        <f t="shared" si="0"/>
        <v>25.178000000000001</v>
      </c>
      <c r="BA17" s="77">
        <f t="shared" si="0"/>
        <v>23.181000000000001</v>
      </c>
      <c r="BB17" s="77">
        <f t="shared" si="0"/>
        <v>26.378</v>
      </c>
      <c r="BC17" s="77">
        <f t="shared" si="0"/>
        <v>40.972000000000001</v>
      </c>
      <c r="BD17" s="77">
        <f t="shared" si="0"/>
        <v>35.909999999999997</v>
      </c>
      <c r="BE17" s="77">
        <f t="shared" si="0"/>
        <v>22.323</v>
      </c>
      <c r="BF17" s="77">
        <f t="shared" si="0"/>
        <v>34.823999999999998</v>
      </c>
      <c r="BG17" s="77">
        <f t="shared" si="0"/>
        <v>17.978999999999999</v>
      </c>
      <c r="BH17" s="77">
        <f t="shared" si="0"/>
        <v>15.18</v>
      </c>
      <c r="BI17" s="77">
        <f t="shared" si="0"/>
        <v>14</v>
      </c>
      <c r="BJ17" s="77">
        <f t="shared" si="0"/>
        <v>17.88</v>
      </c>
      <c r="BK17" s="77">
        <f t="shared" si="0"/>
        <v>19.765000000000001</v>
      </c>
      <c r="BL17" s="77">
        <f t="shared" si="0"/>
        <v>23.103000000000002</v>
      </c>
      <c r="BM17" s="77">
        <f t="shared" si="0"/>
        <v>16</v>
      </c>
      <c r="BN17" s="77">
        <f t="shared" si="0"/>
        <v>12.946999999999999</v>
      </c>
      <c r="BO17" s="77">
        <f t="shared" ref="BO17:CW17" si="1">SUM(BO11:BO16)</f>
        <v>1.8260000000000001</v>
      </c>
      <c r="BP17" s="77">
        <f t="shared" si="1"/>
        <v>2.62</v>
      </c>
      <c r="BQ17" s="77">
        <f t="shared" si="1"/>
        <v>15.598000000000001</v>
      </c>
      <c r="BR17" s="77">
        <f t="shared" si="1"/>
        <v>25.600999999999999</v>
      </c>
      <c r="BS17" s="77">
        <f t="shared" si="1"/>
        <v>23.716000000000001</v>
      </c>
      <c r="BT17" s="77">
        <f t="shared" si="1"/>
        <v>26.405999999999999</v>
      </c>
      <c r="BU17" s="77">
        <f t="shared" si="1"/>
        <v>26.85</v>
      </c>
      <c r="BV17" s="77">
        <f t="shared" si="1"/>
        <v>13.829000000000001</v>
      </c>
      <c r="BW17" s="77">
        <f t="shared" si="1"/>
        <v>19.338000000000001</v>
      </c>
      <c r="BX17" s="77">
        <f t="shared" si="1"/>
        <v>25.504000000000001</v>
      </c>
      <c r="BY17" s="77">
        <f t="shared" si="1"/>
        <v>29.64</v>
      </c>
      <c r="BZ17" s="77">
        <f t="shared" si="1"/>
        <v>16.765000000000001</v>
      </c>
      <c r="CA17" s="77">
        <f t="shared" si="1"/>
        <v>21.571999999999999</v>
      </c>
      <c r="CB17" s="77">
        <f t="shared" si="1"/>
        <v>15.981999999999999</v>
      </c>
      <c r="CC17" s="77">
        <f t="shared" si="1"/>
        <v>14.74</v>
      </c>
      <c r="CD17" s="77">
        <f t="shared" si="1"/>
        <v>12.416</v>
      </c>
      <c r="CE17" s="77">
        <f t="shared" si="1"/>
        <v>13.38</v>
      </c>
      <c r="CF17" s="77">
        <f t="shared" si="1"/>
        <v>15.198</v>
      </c>
      <c r="CG17" s="77">
        <f t="shared" si="1"/>
        <v>20.571000000000002</v>
      </c>
      <c r="CH17" s="77">
        <f t="shared" si="1"/>
        <v>16.114999999999998</v>
      </c>
      <c r="CI17" s="77">
        <f t="shared" si="1"/>
        <v>15.632</v>
      </c>
      <c r="CJ17" s="77">
        <f t="shared" si="1"/>
        <v>6.7510000000000003</v>
      </c>
      <c r="CK17" s="77">
        <f t="shared" si="1"/>
        <v>23.231999999999999</v>
      </c>
      <c r="CL17" s="77">
        <f t="shared" si="1"/>
        <v>12.568</v>
      </c>
      <c r="CM17" s="77">
        <f t="shared" si="1"/>
        <v>11.304</v>
      </c>
      <c r="CN17" s="77">
        <f t="shared" si="1"/>
        <v>16.818999999999999</v>
      </c>
      <c r="CO17" s="77">
        <f t="shared" si="1"/>
        <v>17.587</v>
      </c>
      <c r="CP17" s="77">
        <f t="shared" si="1"/>
        <v>19.5</v>
      </c>
      <c r="CQ17" s="77">
        <f t="shared" si="1"/>
        <v>19.687000000000001</v>
      </c>
      <c r="CR17" s="77">
        <f t="shared" si="1"/>
        <v>18.855</v>
      </c>
      <c r="CS17" s="77">
        <f t="shared" si="1"/>
        <v>14.999000000000001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905.85724999999991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7.0000000000000001E-3</v>
      </c>
      <c r="C21" s="94">
        <v>3.6999999999999998E-2</v>
      </c>
      <c r="D21" s="94"/>
      <c r="E21" s="94"/>
      <c r="F21" s="94"/>
      <c r="G21" s="94">
        <v>3.1E-2</v>
      </c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>
        <v>2.8</v>
      </c>
      <c r="U21" s="94">
        <v>3.2</v>
      </c>
      <c r="V21" s="94"/>
      <c r="W21" s="94"/>
      <c r="X21" s="94"/>
      <c r="Y21" s="94"/>
      <c r="Z21" s="94"/>
      <c r="AA21" s="94"/>
      <c r="AB21" s="94"/>
      <c r="AC21" s="94">
        <v>2.5</v>
      </c>
      <c r="AD21" s="94">
        <v>1.556</v>
      </c>
      <c r="AE21" s="94"/>
      <c r="AF21" s="94"/>
      <c r="AG21" s="94"/>
      <c r="AH21" s="94">
        <v>1.3380000000000001</v>
      </c>
      <c r="AI21" s="94">
        <v>4</v>
      </c>
      <c r="AJ21" s="94">
        <v>4</v>
      </c>
      <c r="AK21" s="94">
        <v>4</v>
      </c>
      <c r="AL21" s="94">
        <v>4</v>
      </c>
      <c r="AM21" s="94">
        <v>4</v>
      </c>
      <c r="AN21" s="94">
        <v>4</v>
      </c>
      <c r="AO21" s="94">
        <v>3.968</v>
      </c>
      <c r="AP21" s="94">
        <v>4</v>
      </c>
      <c r="AQ21" s="94">
        <v>4</v>
      </c>
      <c r="AR21" s="94">
        <v>4.0449999999999999</v>
      </c>
      <c r="AS21" s="94">
        <v>4</v>
      </c>
      <c r="AT21" s="94">
        <v>4</v>
      </c>
      <c r="AU21" s="94">
        <v>4</v>
      </c>
      <c r="AV21" s="94">
        <v>4</v>
      </c>
      <c r="AW21" s="94">
        <v>4</v>
      </c>
      <c r="AX21" s="94">
        <v>7.1749999999999998</v>
      </c>
      <c r="AY21" s="94">
        <v>9</v>
      </c>
      <c r="AZ21" s="94">
        <v>5.3460000000000001</v>
      </c>
      <c r="BA21" s="94">
        <v>3</v>
      </c>
      <c r="BB21" s="94">
        <v>3</v>
      </c>
      <c r="BC21" s="94">
        <v>3.7</v>
      </c>
      <c r="BD21" s="94">
        <v>4</v>
      </c>
      <c r="BE21" s="94">
        <v>4</v>
      </c>
      <c r="BF21" s="94">
        <v>3.6</v>
      </c>
      <c r="BG21" s="94">
        <v>3.6</v>
      </c>
      <c r="BH21" s="94"/>
      <c r="BI21" s="94">
        <v>3.7629999999999999</v>
      </c>
      <c r="BJ21" s="94">
        <v>4</v>
      </c>
      <c r="BK21" s="94">
        <v>4</v>
      </c>
      <c r="BL21" s="94">
        <v>4</v>
      </c>
      <c r="BM21" s="94">
        <v>10.427</v>
      </c>
      <c r="BN21" s="94"/>
      <c r="BO21" s="94">
        <v>1.8129999999999999</v>
      </c>
      <c r="BP21" s="94">
        <v>1.95</v>
      </c>
      <c r="BQ21" s="94">
        <v>1.5649999999999999</v>
      </c>
      <c r="BR21" s="94">
        <v>10.6</v>
      </c>
      <c r="BS21" s="94">
        <v>7.6</v>
      </c>
      <c r="BT21" s="94">
        <v>10.6</v>
      </c>
      <c r="BU21" s="94">
        <v>10.6</v>
      </c>
      <c r="BV21" s="94">
        <v>10.8</v>
      </c>
      <c r="BW21" s="94">
        <v>10.4</v>
      </c>
      <c r="BX21" s="94">
        <v>10.648</v>
      </c>
      <c r="BY21" s="94">
        <v>19.060000000000002</v>
      </c>
      <c r="BZ21" s="94">
        <v>5.4</v>
      </c>
      <c r="CA21" s="94">
        <v>5.2</v>
      </c>
      <c r="CB21" s="94">
        <v>5.2</v>
      </c>
      <c r="CC21" s="94">
        <v>5.2</v>
      </c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65.182249999999982</v>
      </c>
    </row>
    <row r="22" spans="1:102" ht="24.95" customHeight="1" x14ac:dyDescent="0.2">
      <c r="A22" s="92" t="s">
        <v>18</v>
      </c>
      <c r="B22" s="98"/>
      <c r="C22" s="99">
        <v>5.0999999999999997E-2</v>
      </c>
      <c r="D22" s="99"/>
      <c r="E22" s="99"/>
      <c r="F22" s="99"/>
      <c r="G22" s="99">
        <v>2.2360000000000002</v>
      </c>
      <c r="H22" s="99">
        <v>2.1989999999999998</v>
      </c>
      <c r="I22" s="99">
        <v>0.97299999999999998</v>
      </c>
      <c r="J22" s="99"/>
      <c r="K22" s="99">
        <v>0.84599999999999997</v>
      </c>
      <c r="L22" s="99">
        <v>0.48699999999999999</v>
      </c>
      <c r="M22" s="99">
        <v>1.2E-2</v>
      </c>
      <c r="N22" s="99"/>
      <c r="O22" s="99"/>
      <c r="P22" s="99">
        <v>0.35399999999999998</v>
      </c>
      <c r="Q22" s="99">
        <v>0.78600000000000003</v>
      </c>
      <c r="R22" s="99">
        <v>0.85</v>
      </c>
      <c r="S22" s="99">
        <v>4.3520000000000003</v>
      </c>
      <c r="T22" s="99">
        <v>4</v>
      </c>
      <c r="U22" s="99">
        <v>4.4000000000000004</v>
      </c>
      <c r="V22" s="99">
        <v>4.992</v>
      </c>
      <c r="W22" s="99">
        <v>9.0180000000000007</v>
      </c>
      <c r="X22" s="99">
        <v>4.9640000000000004</v>
      </c>
      <c r="Y22" s="99">
        <v>5.2830000000000004</v>
      </c>
      <c r="Z22" s="99">
        <v>9.995000000000001</v>
      </c>
      <c r="AA22" s="99">
        <v>6.82</v>
      </c>
      <c r="AB22" s="99">
        <v>1.123</v>
      </c>
      <c r="AC22" s="99"/>
      <c r="AD22" s="99">
        <v>7.9790000000000001</v>
      </c>
      <c r="AE22" s="99">
        <v>2.3940000000000001</v>
      </c>
      <c r="AF22" s="99">
        <v>3.9569999999999999</v>
      </c>
      <c r="AG22" s="99">
        <v>5.8559999999999999</v>
      </c>
      <c r="AH22" s="99">
        <v>6.93</v>
      </c>
      <c r="AI22" s="99">
        <v>5.3860000000000001</v>
      </c>
      <c r="AJ22" s="99">
        <v>2.044</v>
      </c>
      <c r="AK22" s="99">
        <v>2.3679999999999999</v>
      </c>
      <c r="AL22" s="99">
        <v>2.76</v>
      </c>
      <c r="AM22" s="99">
        <v>2</v>
      </c>
      <c r="AN22" s="99">
        <v>2</v>
      </c>
      <c r="AO22" s="99">
        <v>2</v>
      </c>
      <c r="AP22" s="99">
        <v>2</v>
      </c>
      <c r="AQ22" s="99">
        <v>4.859</v>
      </c>
      <c r="AR22" s="99">
        <v>2</v>
      </c>
      <c r="AS22" s="99">
        <v>2</v>
      </c>
      <c r="AT22" s="99">
        <v>5.4</v>
      </c>
      <c r="AU22" s="99">
        <v>4.4000000000000004</v>
      </c>
      <c r="AV22" s="99">
        <v>4.4000000000000004</v>
      </c>
      <c r="AW22" s="99">
        <v>4</v>
      </c>
      <c r="AX22" s="99">
        <v>4.0330000000000004</v>
      </c>
      <c r="AY22" s="99">
        <v>3.2</v>
      </c>
      <c r="AZ22" s="99">
        <v>3.2</v>
      </c>
      <c r="BA22" s="99">
        <v>3.2</v>
      </c>
      <c r="BB22" s="99">
        <v>2.1509999999999998</v>
      </c>
      <c r="BC22" s="99">
        <v>2.3029999999999999</v>
      </c>
      <c r="BD22" s="99">
        <v>2</v>
      </c>
      <c r="BE22" s="99">
        <v>2</v>
      </c>
      <c r="BF22" s="99">
        <v>7.2940000000000005</v>
      </c>
      <c r="BG22" s="99">
        <v>6.9390000000000001</v>
      </c>
      <c r="BH22" s="99">
        <v>4.8930000000000007</v>
      </c>
      <c r="BI22" s="99">
        <v>2</v>
      </c>
      <c r="BJ22" s="99">
        <v>2.4020000000000001</v>
      </c>
      <c r="BK22" s="99">
        <v>3.2439999999999998</v>
      </c>
      <c r="BL22" s="99">
        <v>6.2320000000000002</v>
      </c>
      <c r="BM22" s="99">
        <v>0.76800000000000002</v>
      </c>
      <c r="BN22" s="99"/>
      <c r="BO22" s="99">
        <v>0.93200000000000005</v>
      </c>
      <c r="BP22" s="99">
        <v>0.98</v>
      </c>
      <c r="BQ22" s="99">
        <v>0.98399999999999999</v>
      </c>
      <c r="BR22" s="99">
        <v>30.204999999999998</v>
      </c>
      <c r="BS22" s="99">
        <v>22.240000000000002</v>
      </c>
      <c r="BT22" s="99">
        <v>17.045000000000002</v>
      </c>
      <c r="BU22" s="99">
        <v>15.367000000000001</v>
      </c>
      <c r="BV22" s="99">
        <v>34.802</v>
      </c>
      <c r="BW22" s="99">
        <v>31.095999999999997</v>
      </c>
      <c r="BX22" s="99">
        <v>36.721000000000004</v>
      </c>
      <c r="BY22" s="99">
        <v>10.200000000000001</v>
      </c>
      <c r="BZ22" s="99">
        <v>12.629999999999999</v>
      </c>
      <c r="CA22" s="99">
        <v>18.02</v>
      </c>
      <c r="CB22" s="99">
        <v>19.951999999999998</v>
      </c>
      <c r="CC22" s="99">
        <v>18.55</v>
      </c>
      <c r="CD22" s="99">
        <v>6.6000000000000003E-2</v>
      </c>
      <c r="CE22" s="99">
        <v>5.9670000000000005</v>
      </c>
      <c r="CF22" s="99">
        <v>16.362000000000002</v>
      </c>
      <c r="CG22" s="99">
        <v>1.75</v>
      </c>
      <c r="CH22" s="99">
        <v>15.523</v>
      </c>
      <c r="CI22" s="99">
        <v>12.331</v>
      </c>
      <c r="CJ22" s="99">
        <v>9.2210000000000001</v>
      </c>
      <c r="CK22" s="99">
        <v>9.3539999999999992</v>
      </c>
      <c r="CL22" s="99">
        <v>6.1960000000000006</v>
      </c>
      <c r="CM22" s="99"/>
      <c r="CN22" s="99"/>
      <c r="CO22" s="99">
        <v>6.48</v>
      </c>
      <c r="CP22" s="99">
        <v>0.91</v>
      </c>
      <c r="CQ22" s="99">
        <v>1.4369999999999998</v>
      </c>
      <c r="CR22" s="99">
        <v>1.8039999999999998</v>
      </c>
      <c r="CS22" s="99">
        <v>0.29199999999999998</v>
      </c>
      <c r="CT22" s="100"/>
      <c r="CU22" s="100"/>
      <c r="CV22" s="100"/>
      <c r="CW22" s="96"/>
      <c r="CX22" s="97">
        <f t="array" ref="CX22">SUMPRODUCT(B22:CW22*0.25)</f>
        <v>137.9375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7.0000000000000001E-3</v>
      </c>
      <c r="C27" s="107">
        <f t="shared" ref="C27:BN27" si="2">SUM(C20:C26)</f>
        <v>8.7999999999999995E-2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2.2670000000000003</v>
      </c>
      <c r="H27" s="107">
        <f t="shared" si="2"/>
        <v>2.1989999999999998</v>
      </c>
      <c r="I27" s="107">
        <f t="shared" si="2"/>
        <v>0.97299999999999998</v>
      </c>
      <c r="J27" s="107">
        <f t="shared" si="2"/>
        <v>0</v>
      </c>
      <c r="K27" s="107">
        <f t="shared" si="2"/>
        <v>0.84599999999999997</v>
      </c>
      <c r="L27" s="107">
        <f t="shared" si="2"/>
        <v>0.48699999999999999</v>
      </c>
      <c r="M27" s="107">
        <f t="shared" si="2"/>
        <v>1.2E-2</v>
      </c>
      <c r="N27" s="107">
        <f t="shared" si="2"/>
        <v>0</v>
      </c>
      <c r="O27" s="107">
        <f t="shared" si="2"/>
        <v>0</v>
      </c>
      <c r="P27" s="107">
        <f t="shared" si="2"/>
        <v>0.35399999999999998</v>
      </c>
      <c r="Q27" s="107">
        <f t="shared" si="2"/>
        <v>0.78600000000000003</v>
      </c>
      <c r="R27" s="107">
        <f t="shared" si="2"/>
        <v>0.85</v>
      </c>
      <c r="S27" s="107">
        <f t="shared" si="2"/>
        <v>4.3520000000000003</v>
      </c>
      <c r="T27" s="107">
        <f t="shared" si="2"/>
        <v>6.8</v>
      </c>
      <c r="U27" s="107">
        <f t="shared" si="2"/>
        <v>7.6000000000000005</v>
      </c>
      <c r="V27" s="107">
        <f t="shared" si="2"/>
        <v>4.992</v>
      </c>
      <c r="W27" s="107">
        <f t="shared" si="2"/>
        <v>9.0180000000000007</v>
      </c>
      <c r="X27" s="107">
        <f t="shared" si="2"/>
        <v>4.9640000000000004</v>
      </c>
      <c r="Y27" s="107">
        <f t="shared" si="2"/>
        <v>5.2830000000000004</v>
      </c>
      <c r="Z27" s="107">
        <f t="shared" si="2"/>
        <v>9.995000000000001</v>
      </c>
      <c r="AA27" s="107">
        <f t="shared" si="2"/>
        <v>6.82</v>
      </c>
      <c r="AB27" s="107">
        <f t="shared" si="2"/>
        <v>1.123</v>
      </c>
      <c r="AC27" s="107">
        <f t="shared" si="2"/>
        <v>2.5</v>
      </c>
      <c r="AD27" s="107">
        <f t="shared" si="2"/>
        <v>9.5350000000000001</v>
      </c>
      <c r="AE27" s="107">
        <f t="shared" si="2"/>
        <v>2.3940000000000001</v>
      </c>
      <c r="AF27" s="107">
        <f t="shared" si="2"/>
        <v>3.9569999999999999</v>
      </c>
      <c r="AG27" s="107">
        <f t="shared" si="2"/>
        <v>5.8559999999999999</v>
      </c>
      <c r="AH27" s="107">
        <f t="shared" si="2"/>
        <v>8.2680000000000007</v>
      </c>
      <c r="AI27" s="107">
        <f t="shared" si="2"/>
        <v>9.3859999999999992</v>
      </c>
      <c r="AJ27" s="107">
        <f t="shared" si="2"/>
        <v>6.0440000000000005</v>
      </c>
      <c r="AK27" s="107">
        <f t="shared" si="2"/>
        <v>6.3680000000000003</v>
      </c>
      <c r="AL27" s="107">
        <f t="shared" si="2"/>
        <v>6.76</v>
      </c>
      <c r="AM27" s="107">
        <f t="shared" si="2"/>
        <v>6</v>
      </c>
      <c r="AN27" s="107">
        <f t="shared" si="2"/>
        <v>6</v>
      </c>
      <c r="AO27" s="107">
        <f t="shared" si="2"/>
        <v>5.968</v>
      </c>
      <c r="AP27" s="107">
        <f t="shared" si="2"/>
        <v>6</v>
      </c>
      <c r="AQ27" s="107">
        <f t="shared" si="2"/>
        <v>8.859</v>
      </c>
      <c r="AR27" s="107">
        <f t="shared" si="2"/>
        <v>6.0449999999999999</v>
      </c>
      <c r="AS27" s="107">
        <f t="shared" si="2"/>
        <v>6</v>
      </c>
      <c r="AT27" s="107">
        <f t="shared" si="2"/>
        <v>9.4</v>
      </c>
      <c r="AU27" s="107">
        <f t="shared" si="2"/>
        <v>8.4</v>
      </c>
      <c r="AV27" s="107">
        <f t="shared" si="2"/>
        <v>8.4</v>
      </c>
      <c r="AW27" s="107">
        <f t="shared" si="2"/>
        <v>8</v>
      </c>
      <c r="AX27" s="107">
        <f t="shared" si="2"/>
        <v>11.208</v>
      </c>
      <c r="AY27" s="107">
        <f t="shared" si="2"/>
        <v>12.2</v>
      </c>
      <c r="AZ27" s="107">
        <f t="shared" si="2"/>
        <v>8.5459999999999994</v>
      </c>
      <c r="BA27" s="107">
        <f t="shared" si="2"/>
        <v>6.2</v>
      </c>
      <c r="BB27" s="107">
        <f t="shared" si="2"/>
        <v>5.1509999999999998</v>
      </c>
      <c r="BC27" s="107">
        <f t="shared" si="2"/>
        <v>6.0030000000000001</v>
      </c>
      <c r="BD27" s="107">
        <f t="shared" si="2"/>
        <v>6</v>
      </c>
      <c r="BE27" s="107">
        <f t="shared" si="2"/>
        <v>6</v>
      </c>
      <c r="BF27" s="107">
        <f t="shared" si="2"/>
        <v>10.894</v>
      </c>
      <c r="BG27" s="107">
        <f t="shared" si="2"/>
        <v>10.539</v>
      </c>
      <c r="BH27" s="107">
        <f t="shared" si="2"/>
        <v>4.8930000000000007</v>
      </c>
      <c r="BI27" s="107">
        <f t="shared" si="2"/>
        <v>5.7629999999999999</v>
      </c>
      <c r="BJ27" s="107">
        <f t="shared" si="2"/>
        <v>6.4020000000000001</v>
      </c>
      <c r="BK27" s="107">
        <f t="shared" si="2"/>
        <v>7.2439999999999998</v>
      </c>
      <c r="BL27" s="107">
        <f t="shared" si="2"/>
        <v>10.231999999999999</v>
      </c>
      <c r="BM27" s="107">
        <f t="shared" si="2"/>
        <v>11.195</v>
      </c>
      <c r="BN27" s="107">
        <f t="shared" si="2"/>
        <v>0</v>
      </c>
      <c r="BO27" s="107">
        <f t="shared" ref="BO27:CW27" si="3">SUM(BO20:BO26)</f>
        <v>2.7450000000000001</v>
      </c>
      <c r="BP27" s="107">
        <f t="shared" si="3"/>
        <v>2.9299999999999997</v>
      </c>
      <c r="BQ27" s="107">
        <f t="shared" si="3"/>
        <v>2.5489999999999999</v>
      </c>
      <c r="BR27" s="107">
        <f t="shared" si="3"/>
        <v>40.805</v>
      </c>
      <c r="BS27" s="107">
        <f t="shared" si="3"/>
        <v>29.840000000000003</v>
      </c>
      <c r="BT27" s="107">
        <f t="shared" si="3"/>
        <v>27.645000000000003</v>
      </c>
      <c r="BU27" s="107">
        <f t="shared" si="3"/>
        <v>25.966999999999999</v>
      </c>
      <c r="BV27" s="107">
        <f t="shared" si="3"/>
        <v>45.602000000000004</v>
      </c>
      <c r="BW27" s="107">
        <f t="shared" si="3"/>
        <v>41.495999999999995</v>
      </c>
      <c r="BX27" s="107">
        <f t="shared" si="3"/>
        <v>47.369</v>
      </c>
      <c r="BY27" s="107">
        <f t="shared" si="3"/>
        <v>29.260000000000005</v>
      </c>
      <c r="BZ27" s="107">
        <f t="shared" si="3"/>
        <v>18.03</v>
      </c>
      <c r="CA27" s="107">
        <f t="shared" si="3"/>
        <v>23.22</v>
      </c>
      <c r="CB27" s="107">
        <f t="shared" si="3"/>
        <v>25.151999999999997</v>
      </c>
      <c r="CC27" s="107">
        <f t="shared" si="3"/>
        <v>23.75</v>
      </c>
      <c r="CD27" s="107">
        <f t="shared" si="3"/>
        <v>6.6000000000000003E-2</v>
      </c>
      <c r="CE27" s="107">
        <f t="shared" si="3"/>
        <v>5.9670000000000005</v>
      </c>
      <c r="CF27" s="107">
        <f t="shared" si="3"/>
        <v>16.362000000000002</v>
      </c>
      <c r="CG27" s="107">
        <f t="shared" si="3"/>
        <v>1.75</v>
      </c>
      <c r="CH27" s="107">
        <f t="shared" si="3"/>
        <v>15.523</v>
      </c>
      <c r="CI27" s="107">
        <f t="shared" si="3"/>
        <v>12.331</v>
      </c>
      <c r="CJ27" s="107">
        <f t="shared" si="3"/>
        <v>9.2210000000000001</v>
      </c>
      <c r="CK27" s="107">
        <f t="shared" si="3"/>
        <v>9.3539999999999992</v>
      </c>
      <c r="CL27" s="107">
        <f t="shared" si="3"/>
        <v>6.1960000000000006</v>
      </c>
      <c r="CM27" s="107">
        <f t="shared" si="3"/>
        <v>0</v>
      </c>
      <c r="CN27" s="107">
        <f t="shared" si="3"/>
        <v>0</v>
      </c>
      <c r="CO27" s="107">
        <f t="shared" si="3"/>
        <v>6.48</v>
      </c>
      <c r="CP27" s="107">
        <f t="shared" si="3"/>
        <v>0.91</v>
      </c>
      <c r="CQ27" s="107">
        <f t="shared" si="3"/>
        <v>1.4369999999999998</v>
      </c>
      <c r="CR27" s="107">
        <f t="shared" si="3"/>
        <v>1.8039999999999998</v>
      </c>
      <c r="CS27" s="107">
        <f t="shared" si="3"/>
        <v>0.29199999999999998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203.11974999999998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54.209000000000003</v>
      </c>
      <c r="C31" s="94">
        <v>68.058000000000007</v>
      </c>
      <c r="D31" s="94">
        <v>70.3</v>
      </c>
      <c r="E31" s="94">
        <v>71.531999999999996</v>
      </c>
      <c r="F31" s="94">
        <v>70.528000000000006</v>
      </c>
      <c r="G31" s="94">
        <v>73.819999999999993</v>
      </c>
      <c r="H31" s="94">
        <v>76.241</v>
      </c>
      <c r="I31" s="94">
        <v>74.085999999999999</v>
      </c>
      <c r="J31" s="94">
        <v>66.513000000000005</v>
      </c>
      <c r="K31" s="94">
        <v>65.090999999999994</v>
      </c>
      <c r="L31" s="94">
        <v>63.511000000000003</v>
      </c>
      <c r="M31" s="94">
        <v>60.189</v>
      </c>
      <c r="N31" s="94">
        <v>57.406999999999996</v>
      </c>
      <c r="O31" s="94">
        <v>53.938000000000002</v>
      </c>
      <c r="P31" s="94">
        <v>51.762999999999998</v>
      </c>
      <c r="Q31" s="94">
        <v>50.134999999999998</v>
      </c>
      <c r="R31" s="94">
        <v>45.948</v>
      </c>
      <c r="S31" s="94">
        <v>52.091000000000001</v>
      </c>
      <c r="T31" s="94">
        <v>49.801000000000002</v>
      </c>
      <c r="U31" s="94">
        <v>47.667999999999999</v>
      </c>
      <c r="V31" s="94">
        <v>63.24</v>
      </c>
      <c r="W31" s="94">
        <v>76.954999999999998</v>
      </c>
      <c r="X31" s="94">
        <v>84.093999999999994</v>
      </c>
      <c r="Y31" s="94">
        <v>91.43</v>
      </c>
      <c r="Z31" s="94">
        <v>91.188000000000002</v>
      </c>
      <c r="AA31" s="94">
        <v>92.341999999999999</v>
      </c>
      <c r="AB31" s="94">
        <v>90.376999999999995</v>
      </c>
      <c r="AC31" s="94">
        <v>95.278000000000006</v>
      </c>
      <c r="AD31" s="94">
        <v>58.817999999999998</v>
      </c>
      <c r="AE31" s="94">
        <v>39.368000000000002</v>
      </c>
      <c r="AF31" s="94">
        <v>108.52</v>
      </c>
      <c r="AG31" s="94">
        <v>109.577</v>
      </c>
      <c r="AH31" s="94">
        <v>12.701000000000001</v>
      </c>
      <c r="AI31" s="94">
        <v>43.759</v>
      </c>
      <c r="AJ31" s="94">
        <v>78.091999999999999</v>
      </c>
      <c r="AK31" s="94">
        <v>72.789000000000001</v>
      </c>
      <c r="AL31" s="94">
        <v>42.393999999999998</v>
      </c>
      <c r="AM31" s="94">
        <v>40.978999999999999</v>
      </c>
      <c r="AN31" s="94">
        <v>45.320999999999998</v>
      </c>
      <c r="AO31" s="94">
        <v>41.061</v>
      </c>
      <c r="AP31" s="94">
        <v>36.064</v>
      </c>
      <c r="AQ31" s="94">
        <v>35.765999999999998</v>
      </c>
      <c r="AR31" s="94">
        <v>32.378999999999998</v>
      </c>
      <c r="AS31" s="94">
        <v>34.619999999999997</v>
      </c>
      <c r="AT31" s="94">
        <v>46.432000000000002</v>
      </c>
      <c r="AU31" s="94">
        <v>48.991999999999997</v>
      </c>
      <c r="AV31" s="94">
        <v>41.682000000000002</v>
      </c>
      <c r="AW31" s="94">
        <v>30.529</v>
      </c>
      <c r="AX31" s="94">
        <v>35.134</v>
      </c>
      <c r="AY31" s="94">
        <v>33.862000000000002</v>
      </c>
      <c r="AZ31" s="94">
        <v>33.723999999999997</v>
      </c>
      <c r="BA31" s="94">
        <v>29.381</v>
      </c>
      <c r="BB31" s="94">
        <v>31.529</v>
      </c>
      <c r="BC31" s="94">
        <v>46.975000000000001</v>
      </c>
      <c r="BD31" s="94">
        <v>41.91</v>
      </c>
      <c r="BE31" s="94">
        <v>28.323</v>
      </c>
      <c r="BF31" s="94">
        <v>45.718000000000004</v>
      </c>
      <c r="BG31" s="94">
        <v>28.518000000000001</v>
      </c>
      <c r="BH31" s="94">
        <v>20.073</v>
      </c>
      <c r="BI31" s="94">
        <v>19.763000000000002</v>
      </c>
      <c r="BJ31" s="94">
        <v>24.282</v>
      </c>
      <c r="BK31" s="94">
        <v>27.009</v>
      </c>
      <c r="BL31" s="94">
        <v>33.335000000000001</v>
      </c>
      <c r="BM31" s="94">
        <v>27.195</v>
      </c>
      <c r="BN31" s="94">
        <v>12.946999999999999</v>
      </c>
      <c r="BO31" s="94">
        <v>4.5709999999999997</v>
      </c>
      <c r="BP31" s="94">
        <v>5.55</v>
      </c>
      <c r="BQ31" s="94">
        <v>18.146999999999998</v>
      </c>
      <c r="BR31" s="94">
        <v>66.406000000000006</v>
      </c>
      <c r="BS31" s="94">
        <v>53.555999999999997</v>
      </c>
      <c r="BT31" s="94">
        <v>54.051000000000002</v>
      </c>
      <c r="BU31" s="94">
        <v>52.817</v>
      </c>
      <c r="BV31" s="94">
        <v>59.430999999999997</v>
      </c>
      <c r="BW31" s="94">
        <v>60.834000000000003</v>
      </c>
      <c r="BX31" s="94">
        <v>72.873000000000005</v>
      </c>
      <c r="BY31" s="94">
        <v>58.9</v>
      </c>
      <c r="BZ31" s="94">
        <v>34.795000000000002</v>
      </c>
      <c r="CA31" s="94">
        <v>44.792000000000002</v>
      </c>
      <c r="CB31" s="94">
        <v>41.134</v>
      </c>
      <c r="CC31" s="94">
        <v>38.49</v>
      </c>
      <c r="CD31" s="94">
        <v>12.481999999999999</v>
      </c>
      <c r="CE31" s="94">
        <v>19.347000000000001</v>
      </c>
      <c r="CF31" s="94">
        <v>31.56</v>
      </c>
      <c r="CG31" s="94">
        <v>22.321000000000002</v>
      </c>
      <c r="CH31" s="94">
        <v>31.638000000000002</v>
      </c>
      <c r="CI31" s="94">
        <v>27.963000000000001</v>
      </c>
      <c r="CJ31" s="94">
        <v>15.972</v>
      </c>
      <c r="CK31" s="94">
        <v>32.585999999999999</v>
      </c>
      <c r="CL31" s="94">
        <v>18.763999999999999</v>
      </c>
      <c r="CM31" s="94">
        <v>11.304</v>
      </c>
      <c r="CN31" s="94">
        <v>16.818999999999999</v>
      </c>
      <c r="CO31" s="94">
        <v>24.067</v>
      </c>
      <c r="CP31" s="94">
        <v>20.41</v>
      </c>
      <c r="CQ31" s="94">
        <v>21.123999999999999</v>
      </c>
      <c r="CR31" s="94">
        <v>20.658999999999999</v>
      </c>
      <c r="CS31" s="94">
        <v>15.291</v>
      </c>
      <c r="CT31" s="95"/>
      <c r="CU31" s="95"/>
      <c r="CV31" s="95"/>
      <c r="CW31" s="96"/>
      <c r="CX31" s="97">
        <f t="array" ref="CX31">SUMPRODUCT(B31:CW31*0.25)</f>
        <v>1108.9769999999999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54.209000000000003</v>
      </c>
      <c r="C33" s="77">
        <f t="shared" ref="C33:BN33" si="4">SUM(C30:C32)</f>
        <v>68.058000000000007</v>
      </c>
      <c r="D33" s="77">
        <f t="shared" si="4"/>
        <v>70.3</v>
      </c>
      <c r="E33" s="77">
        <f t="shared" si="4"/>
        <v>71.531999999999996</v>
      </c>
      <c r="F33" s="77">
        <f t="shared" si="4"/>
        <v>70.528000000000006</v>
      </c>
      <c r="G33" s="77">
        <f t="shared" si="4"/>
        <v>73.819999999999993</v>
      </c>
      <c r="H33" s="77">
        <f t="shared" si="4"/>
        <v>76.241</v>
      </c>
      <c r="I33" s="77">
        <f t="shared" si="4"/>
        <v>74.085999999999999</v>
      </c>
      <c r="J33" s="77">
        <f t="shared" si="4"/>
        <v>66.513000000000005</v>
      </c>
      <c r="K33" s="77">
        <f t="shared" si="4"/>
        <v>65.090999999999994</v>
      </c>
      <c r="L33" s="77">
        <f t="shared" si="4"/>
        <v>63.511000000000003</v>
      </c>
      <c r="M33" s="77">
        <f t="shared" si="4"/>
        <v>60.189</v>
      </c>
      <c r="N33" s="77">
        <f t="shared" si="4"/>
        <v>57.406999999999996</v>
      </c>
      <c r="O33" s="77">
        <f t="shared" si="4"/>
        <v>53.938000000000002</v>
      </c>
      <c r="P33" s="77">
        <f t="shared" si="4"/>
        <v>51.762999999999998</v>
      </c>
      <c r="Q33" s="77">
        <f t="shared" si="4"/>
        <v>50.134999999999998</v>
      </c>
      <c r="R33" s="77">
        <f t="shared" si="4"/>
        <v>45.948</v>
      </c>
      <c r="S33" s="77">
        <f t="shared" si="4"/>
        <v>52.091000000000001</v>
      </c>
      <c r="T33" s="77">
        <f t="shared" si="4"/>
        <v>49.801000000000002</v>
      </c>
      <c r="U33" s="77">
        <f t="shared" si="4"/>
        <v>47.667999999999999</v>
      </c>
      <c r="V33" s="77">
        <f t="shared" si="4"/>
        <v>63.24</v>
      </c>
      <c r="W33" s="77">
        <f t="shared" si="4"/>
        <v>76.954999999999998</v>
      </c>
      <c r="X33" s="77">
        <f t="shared" si="4"/>
        <v>84.093999999999994</v>
      </c>
      <c r="Y33" s="77">
        <f t="shared" si="4"/>
        <v>91.43</v>
      </c>
      <c r="Z33" s="77">
        <f t="shared" si="4"/>
        <v>91.188000000000002</v>
      </c>
      <c r="AA33" s="77">
        <f t="shared" si="4"/>
        <v>92.341999999999999</v>
      </c>
      <c r="AB33" s="77">
        <f t="shared" si="4"/>
        <v>90.376999999999995</v>
      </c>
      <c r="AC33" s="77">
        <f t="shared" si="4"/>
        <v>95.278000000000006</v>
      </c>
      <c r="AD33" s="77">
        <f t="shared" si="4"/>
        <v>58.817999999999998</v>
      </c>
      <c r="AE33" s="77">
        <f t="shared" si="4"/>
        <v>39.368000000000002</v>
      </c>
      <c r="AF33" s="77">
        <f t="shared" si="4"/>
        <v>108.52</v>
      </c>
      <c r="AG33" s="77">
        <f t="shared" si="4"/>
        <v>109.577</v>
      </c>
      <c r="AH33" s="77">
        <f t="shared" si="4"/>
        <v>12.701000000000001</v>
      </c>
      <c r="AI33" s="77">
        <f t="shared" si="4"/>
        <v>43.759</v>
      </c>
      <c r="AJ33" s="77">
        <f t="shared" si="4"/>
        <v>78.091999999999999</v>
      </c>
      <c r="AK33" s="77">
        <f t="shared" si="4"/>
        <v>72.789000000000001</v>
      </c>
      <c r="AL33" s="77">
        <f t="shared" si="4"/>
        <v>42.393999999999998</v>
      </c>
      <c r="AM33" s="77">
        <f t="shared" si="4"/>
        <v>40.978999999999999</v>
      </c>
      <c r="AN33" s="77">
        <f t="shared" si="4"/>
        <v>45.320999999999998</v>
      </c>
      <c r="AO33" s="77">
        <f t="shared" si="4"/>
        <v>41.061</v>
      </c>
      <c r="AP33" s="77">
        <f t="shared" si="4"/>
        <v>36.064</v>
      </c>
      <c r="AQ33" s="77">
        <f t="shared" si="4"/>
        <v>35.765999999999998</v>
      </c>
      <c r="AR33" s="77">
        <f t="shared" si="4"/>
        <v>32.378999999999998</v>
      </c>
      <c r="AS33" s="77">
        <f t="shared" si="4"/>
        <v>34.619999999999997</v>
      </c>
      <c r="AT33" s="77">
        <f t="shared" si="4"/>
        <v>46.432000000000002</v>
      </c>
      <c r="AU33" s="77">
        <f t="shared" si="4"/>
        <v>48.991999999999997</v>
      </c>
      <c r="AV33" s="77">
        <f t="shared" si="4"/>
        <v>41.682000000000002</v>
      </c>
      <c r="AW33" s="77">
        <f t="shared" si="4"/>
        <v>30.529</v>
      </c>
      <c r="AX33" s="77">
        <f t="shared" si="4"/>
        <v>35.134</v>
      </c>
      <c r="AY33" s="77">
        <f t="shared" si="4"/>
        <v>33.862000000000002</v>
      </c>
      <c r="AZ33" s="77">
        <f t="shared" si="4"/>
        <v>33.723999999999997</v>
      </c>
      <c r="BA33" s="77">
        <f t="shared" si="4"/>
        <v>29.381</v>
      </c>
      <c r="BB33" s="77">
        <f t="shared" si="4"/>
        <v>31.529</v>
      </c>
      <c r="BC33" s="77">
        <f t="shared" si="4"/>
        <v>46.975000000000001</v>
      </c>
      <c r="BD33" s="77">
        <f t="shared" si="4"/>
        <v>41.91</v>
      </c>
      <c r="BE33" s="77">
        <f t="shared" si="4"/>
        <v>28.323</v>
      </c>
      <c r="BF33" s="77">
        <f t="shared" si="4"/>
        <v>45.718000000000004</v>
      </c>
      <c r="BG33" s="77">
        <f t="shared" si="4"/>
        <v>28.518000000000001</v>
      </c>
      <c r="BH33" s="77">
        <f t="shared" si="4"/>
        <v>20.073</v>
      </c>
      <c r="BI33" s="77">
        <f t="shared" si="4"/>
        <v>19.763000000000002</v>
      </c>
      <c r="BJ33" s="77">
        <f t="shared" si="4"/>
        <v>24.282</v>
      </c>
      <c r="BK33" s="77">
        <f t="shared" si="4"/>
        <v>27.009</v>
      </c>
      <c r="BL33" s="77">
        <f t="shared" si="4"/>
        <v>33.335000000000001</v>
      </c>
      <c r="BM33" s="77">
        <f t="shared" si="4"/>
        <v>27.195</v>
      </c>
      <c r="BN33" s="77">
        <f t="shared" si="4"/>
        <v>12.946999999999999</v>
      </c>
      <c r="BO33" s="77">
        <f t="shared" ref="BO33:CW33" si="5">SUM(BO30:BO32)</f>
        <v>4.5709999999999997</v>
      </c>
      <c r="BP33" s="77">
        <f t="shared" si="5"/>
        <v>5.55</v>
      </c>
      <c r="BQ33" s="77">
        <f t="shared" si="5"/>
        <v>18.146999999999998</v>
      </c>
      <c r="BR33" s="77">
        <f t="shared" si="5"/>
        <v>66.406000000000006</v>
      </c>
      <c r="BS33" s="77">
        <f t="shared" si="5"/>
        <v>53.555999999999997</v>
      </c>
      <c r="BT33" s="77">
        <f t="shared" si="5"/>
        <v>54.051000000000002</v>
      </c>
      <c r="BU33" s="77">
        <f t="shared" si="5"/>
        <v>52.817</v>
      </c>
      <c r="BV33" s="77">
        <f t="shared" si="5"/>
        <v>59.430999999999997</v>
      </c>
      <c r="BW33" s="77">
        <f t="shared" si="5"/>
        <v>60.834000000000003</v>
      </c>
      <c r="BX33" s="77">
        <f t="shared" si="5"/>
        <v>72.873000000000005</v>
      </c>
      <c r="BY33" s="77">
        <f t="shared" si="5"/>
        <v>58.9</v>
      </c>
      <c r="BZ33" s="77">
        <f t="shared" si="5"/>
        <v>34.795000000000002</v>
      </c>
      <c r="CA33" s="77">
        <f t="shared" si="5"/>
        <v>44.792000000000002</v>
      </c>
      <c r="CB33" s="77">
        <f t="shared" si="5"/>
        <v>41.134</v>
      </c>
      <c r="CC33" s="77">
        <f t="shared" si="5"/>
        <v>38.49</v>
      </c>
      <c r="CD33" s="77">
        <f t="shared" si="5"/>
        <v>12.481999999999999</v>
      </c>
      <c r="CE33" s="77">
        <f t="shared" si="5"/>
        <v>19.347000000000001</v>
      </c>
      <c r="CF33" s="77">
        <f t="shared" si="5"/>
        <v>31.56</v>
      </c>
      <c r="CG33" s="77">
        <f t="shared" si="5"/>
        <v>22.321000000000002</v>
      </c>
      <c r="CH33" s="77">
        <f t="shared" si="5"/>
        <v>31.638000000000002</v>
      </c>
      <c r="CI33" s="77">
        <f t="shared" si="5"/>
        <v>27.963000000000001</v>
      </c>
      <c r="CJ33" s="77">
        <f t="shared" si="5"/>
        <v>15.972</v>
      </c>
      <c r="CK33" s="77">
        <f t="shared" si="5"/>
        <v>32.585999999999999</v>
      </c>
      <c r="CL33" s="77">
        <f t="shared" si="5"/>
        <v>18.763999999999999</v>
      </c>
      <c r="CM33" s="77">
        <f t="shared" si="5"/>
        <v>11.304</v>
      </c>
      <c r="CN33" s="77">
        <f t="shared" si="5"/>
        <v>16.818999999999999</v>
      </c>
      <c r="CO33" s="77">
        <f t="shared" si="5"/>
        <v>24.067</v>
      </c>
      <c r="CP33" s="77">
        <f t="shared" si="5"/>
        <v>20.41</v>
      </c>
      <c r="CQ33" s="77">
        <f t="shared" si="5"/>
        <v>21.123999999999999</v>
      </c>
      <c r="CR33" s="77">
        <f t="shared" si="5"/>
        <v>20.658999999999999</v>
      </c>
      <c r="CS33" s="77">
        <f t="shared" si="5"/>
        <v>15.291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1108.9769999999999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>
        <v>34.299999999999997</v>
      </c>
      <c r="C38" s="120">
        <v>35.299999999999997</v>
      </c>
      <c r="D38" s="120">
        <v>41</v>
      </c>
      <c r="E38" s="120">
        <v>36.200000000000003</v>
      </c>
      <c r="F38" s="120">
        <v>40.200000000000003</v>
      </c>
      <c r="G38" s="120">
        <v>35.200000000000003</v>
      </c>
      <c r="H38" s="120">
        <v>35.200000000000003</v>
      </c>
      <c r="I38" s="120">
        <v>48.8</v>
      </c>
      <c r="J38" s="120">
        <v>46.2</v>
      </c>
      <c r="K38" s="120">
        <v>49.9</v>
      </c>
      <c r="L38" s="120">
        <v>50</v>
      </c>
      <c r="M38" s="120">
        <v>54.8</v>
      </c>
      <c r="N38" s="120">
        <v>56</v>
      </c>
      <c r="O38" s="120">
        <v>56</v>
      </c>
      <c r="P38" s="120">
        <v>56</v>
      </c>
      <c r="Q38" s="120">
        <v>45.6</v>
      </c>
      <c r="R38" s="120">
        <v>14.6</v>
      </c>
      <c r="S38" s="120"/>
      <c r="T38" s="120"/>
      <c r="U38" s="120"/>
      <c r="V38" s="120">
        <v>147.80000000000001</v>
      </c>
      <c r="W38" s="120"/>
      <c r="X38" s="120"/>
      <c r="Y38" s="120"/>
      <c r="Z38" s="120">
        <v>37.9</v>
      </c>
      <c r="AA38" s="120"/>
      <c r="AB38" s="120">
        <v>8.6</v>
      </c>
      <c r="AC38" s="120"/>
      <c r="AD38" s="120">
        <v>74.900000000000006</v>
      </c>
      <c r="AE38" s="120">
        <v>74.8</v>
      </c>
      <c r="AF38" s="120"/>
      <c r="AG38" s="120"/>
      <c r="AH38" s="120">
        <v>28</v>
      </c>
      <c r="AI38" s="120">
        <v>12</v>
      </c>
      <c r="AJ38" s="120"/>
      <c r="AK38" s="120"/>
      <c r="AL38" s="120">
        <v>11.2</v>
      </c>
      <c r="AM38" s="120">
        <v>0.2</v>
      </c>
      <c r="AN38" s="120">
        <v>2.1</v>
      </c>
      <c r="AO38" s="120"/>
      <c r="AP38" s="120">
        <v>18.2</v>
      </c>
      <c r="AQ38" s="120">
        <v>2.2999999999999998</v>
      </c>
      <c r="AR38" s="120">
        <v>2.6</v>
      </c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>
        <v>12</v>
      </c>
      <c r="BE38" s="120">
        <v>31.7</v>
      </c>
      <c r="BF38" s="120"/>
      <c r="BG38" s="120"/>
      <c r="BH38" s="120"/>
      <c r="BI38" s="120">
        <v>2</v>
      </c>
      <c r="BJ38" s="120">
        <v>3.5</v>
      </c>
      <c r="BK38" s="120"/>
      <c r="BL38" s="120">
        <v>4.5999999999999996</v>
      </c>
      <c r="BM38" s="120"/>
      <c r="BN38" s="120"/>
      <c r="BO38" s="120"/>
      <c r="BP38" s="120"/>
      <c r="BQ38" s="120"/>
      <c r="BR38" s="120"/>
      <c r="BS38" s="120">
        <v>11.8</v>
      </c>
      <c r="BT38" s="120"/>
      <c r="BU38" s="120"/>
      <c r="BV38" s="120">
        <v>18.100000000000001</v>
      </c>
      <c r="BW38" s="120">
        <v>17.600000000000001</v>
      </c>
      <c r="BX38" s="120"/>
      <c r="BY38" s="120"/>
      <c r="BZ38" s="120">
        <v>9.9</v>
      </c>
      <c r="CA38" s="120">
        <v>1</v>
      </c>
      <c r="CB38" s="120">
        <v>4.9000000000000004</v>
      </c>
      <c r="CC38" s="120">
        <v>6</v>
      </c>
      <c r="CD38" s="120"/>
      <c r="CE38" s="120"/>
      <c r="CF38" s="120"/>
      <c r="CG38" s="120"/>
      <c r="CH38" s="120">
        <v>62.9</v>
      </c>
      <c r="CI38" s="120">
        <v>41.6</v>
      </c>
      <c r="CJ38" s="120">
        <v>47.2</v>
      </c>
      <c r="CK38" s="120">
        <v>44.6</v>
      </c>
      <c r="CL38" s="120">
        <v>17.7</v>
      </c>
      <c r="CM38" s="120">
        <v>22.9</v>
      </c>
      <c r="CN38" s="120">
        <v>25.1</v>
      </c>
      <c r="CO38" s="120">
        <v>23.1</v>
      </c>
      <c r="CP38" s="120"/>
      <c r="CQ38" s="120"/>
      <c r="CR38" s="120"/>
      <c r="CS38" s="120">
        <v>49.2</v>
      </c>
      <c r="CT38" s="122"/>
      <c r="CU38" s="122"/>
      <c r="CV38" s="122"/>
      <c r="CW38" s="121"/>
      <c r="CX38" s="97">
        <f t="array" ref="CX38">SUMPRODUCT(B38:CW38*0.25)</f>
        <v>403.32499999999993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>
        <v>29.6</v>
      </c>
      <c r="AI40" s="120">
        <v>29.6</v>
      </c>
      <c r="AJ40" s="120">
        <v>29.6</v>
      </c>
      <c r="AK40" s="120">
        <v>29.6</v>
      </c>
      <c r="AL40" s="120">
        <v>12.8</v>
      </c>
      <c r="AM40" s="120">
        <v>12.8</v>
      </c>
      <c r="AN40" s="120">
        <v>12.8</v>
      </c>
      <c r="AO40" s="120">
        <v>12.8</v>
      </c>
      <c r="AP40" s="120"/>
      <c r="AQ40" s="120"/>
      <c r="AR40" s="120"/>
      <c r="AS40" s="120"/>
      <c r="AT40" s="120">
        <v>2.1</v>
      </c>
      <c r="AU40" s="120">
        <v>2.1</v>
      </c>
      <c r="AV40" s="120">
        <v>2.1</v>
      </c>
      <c r="AW40" s="120">
        <v>2.1</v>
      </c>
      <c r="AX40" s="120">
        <v>0.7</v>
      </c>
      <c r="AY40" s="120">
        <v>0.7</v>
      </c>
      <c r="AZ40" s="120">
        <v>0.7</v>
      </c>
      <c r="BA40" s="120">
        <v>0.7</v>
      </c>
      <c r="BB40" s="120">
        <v>2.1</v>
      </c>
      <c r="BC40" s="120">
        <v>2.1</v>
      </c>
      <c r="BD40" s="120">
        <v>2.1</v>
      </c>
      <c r="BE40" s="120">
        <v>2.1</v>
      </c>
      <c r="BF40" s="120">
        <v>18.899999999999999</v>
      </c>
      <c r="BG40" s="120">
        <v>18.899999999999999</v>
      </c>
      <c r="BH40" s="120">
        <v>18.899999999999999</v>
      </c>
      <c r="BI40" s="120">
        <v>18.899999999999999</v>
      </c>
      <c r="BJ40" s="120"/>
      <c r="BK40" s="120"/>
      <c r="BL40" s="120"/>
      <c r="BM40" s="120"/>
      <c r="BN40" s="120">
        <v>26.1</v>
      </c>
      <c r="BO40" s="120">
        <v>26.1</v>
      </c>
      <c r="BP40" s="120">
        <v>26.1</v>
      </c>
      <c r="BQ40" s="120">
        <v>26.1</v>
      </c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>
        <v>26.5</v>
      </c>
      <c r="CE40" s="120">
        <v>26.5</v>
      </c>
      <c r="CF40" s="120">
        <v>26.5</v>
      </c>
      <c r="CG40" s="120">
        <v>26.5</v>
      </c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118.80000000000001</v>
      </c>
    </row>
    <row r="41" spans="1:102" ht="30" customHeight="1" thickBot="1" x14ac:dyDescent="0.25">
      <c r="A41" s="105" t="s">
        <v>48</v>
      </c>
      <c r="B41" s="106">
        <f>SUM(B36:B40)</f>
        <v>34.299999999999997</v>
      </c>
      <c r="C41" s="107">
        <f t="shared" ref="C41:BN41" si="6">SUM(C36:C40)</f>
        <v>35.299999999999997</v>
      </c>
      <c r="D41" s="107">
        <f t="shared" si="6"/>
        <v>41</v>
      </c>
      <c r="E41" s="107">
        <f t="shared" si="6"/>
        <v>36.200000000000003</v>
      </c>
      <c r="F41" s="107">
        <f t="shared" si="6"/>
        <v>40.200000000000003</v>
      </c>
      <c r="G41" s="107">
        <f t="shared" si="6"/>
        <v>35.200000000000003</v>
      </c>
      <c r="H41" s="107">
        <f t="shared" si="6"/>
        <v>35.200000000000003</v>
      </c>
      <c r="I41" s="107">
        <f t="shared" si="6"/>
        <v>48.8</v>
      </c>
      <c r="J41" s="107">
        <f t="shared" si="6"/>
        <v>46.2</v>
      </c>
      <c r="K41" s="107">
        <f t="shared" si="6"/>
        <v>49.9</v>
      </c>
      <c r="L41" s="107">
        <f t="shared" si="6"/>
        <v>50</v>
      </c>
      <c r="M41" s="107">
        <f t="shared" si="6"/>
        <v>54.8</v>
      </c>
      <c r="N41" s="107">
        <f t="shared" si="6"/>
        <v>56</v>
      </c>
      <c r="O41" s="107">
        <f t="shared" si="6"/>
        <v>56</v>
      </c>
      <c r="P41" s="107">
        <f t="shared" si="6"/>
        <v>56</v>
      </c>
      <c r="Q41" s="107">
        <f t="shared" si="6"/>
        <v>45.6</v>
      </c>
      <c r="R41" s="107">
        <f t="shared" si="6"/>
        <v>14.6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147.80000000000001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37.9</v>
      </c>
      <c r="AA41" s="107">
        <f t="shared" si="6"/>
        <v>0</v>
      </c>
      <c r="AB41" s="107">
        <f t="shared" si="6"/>
        <v>8.6</v>
      </c>
      <c r="AC41" s="107">
        <f t="shared" si="6"/>
        <v>0</v>
      </c>
      <c r="AD41" s="107">
        <f t="shared" si="6"/>
        <v>74.900000000000006</v>
      </c>
      <c r="AE41" s="107">
        <f t="shared" si="6"/>
        <v>74.8</v>
      </c>
      <c r="AF41" s="107">
        <f t="shared" si="6"/>
        <v>0</v>
      </c>
      <c r="AG41" s="107">
        <f t="shared" si="6"/>
        <v>0</v>
      </c>
      <c r="AH41" s="107">
        <f t="shared" si="6"/>
        <v>57.6</v>
      </c>
      <c r="AI41" s="107">
        <f t="shared" si="6"/>
        <v>41.6</v>
      </c>
      <c r="AJ41" s="107">
        <f t="shared" si="6"/>
        <v>29.6</v>
      </c>
      <c r="AK41" s="107">
        <f t="shared" si="6"/>
        <v>29.6</v>
      </c>
      <c r="AL41" s="107">
        <f t="shared" si="6"/>
        <v>24</v>
      </c>
      <c r="AM41" s="107">
        <f t="shared" si="6"/>
        <v>13</v>
      </c>
      <c r="AN41" s="107">
        <f t="shared" si="6"/>
        <v>14.9</v>
      </c>
      <c r="AO41" s="107">
        <f t="shared" si="6"/>
        <v>12.8</v>
      </c>
      <c r="AP41" s="107">
        <f t="shared" si="6"/>
        <v>18.2</v>
      </c>
      <c r="AQ41" s="107">
        <f t="shared" si="6"/>
        <v>2.2999999999999998</v>
      </c>
      <c r="AR41" s="107">
        <f t="shared" si="6"/>
        <v>2.6</v>
      </c>
      <c r="AS41" s="107">
        <f t="shared" si="6"/>
        <v>0</v>
      </c>
      <c r="AT41" s="107">
        <f t="shared" si="6"/>
        <v>2.1</v>
      </c>
      <c r="AU41" s="107">
        <f t="shared" si="6"/>
        <v>2.1</v>
      </c>
      <c r="AV41" s="107">
        <f t="shared" si="6"/>
        <v>2.1</v>
      </c>
      <c r="AW41" s="107">
        <f t="shared" si="6"/>
        <v>2.1</v>
      </c>
      <c r="AX41" s="107">
        <f t="shared" si="6"/>
        <v>0.7</v>
      </c>
      <c r="AY41" s="107">
        <f t="shared" si="6"/>
        <v>0.7</v>
      </c>
      <c r="AZ41" s="107">
        <f t="shared" si="6"/>
        <v>0.7</v>
      </c>
      <c r="BA41" s="107">
        <f t="shared" si="6"/>
        <v>0.7</v>
      </c>
      <c r="BB41" s="107">
        <f t="shared" si="6"/>
        <v>2.1</v>
      </c>
      <c r="BC41" s="107">
        <f t="shared" si="6"/>
        <v>2.1</v>
      </c>
      <c r="BD41" s="107">
        <f t="shared" si="6"/>
        <v>14.1</v>
      </c>
      <c r="BE41" s="107">
        <f t="shared" si="6"/>
        <v>33.799999999999997</v>
      </c>
      <c r="BF41" s="107">
        <f t="shared" si="6"/>
        <v>18.899999999999999</v>
      </c>
      <c r="BG41" s="107">
        <f t="shared" si="6"/>
        <v>18.899999999999999</v>
      </c>
      <c r="BH41" s="107">
        <f t="shared" si="6"/>
        <v>18.899999999999999</v>
      </c>
      <c r="BI41" s="107">
        <f t="shared" si="6"/>
        <v>20.9</v>
      </c>
      <c r="BJ41" s="107">
        <f t="shared" si="6"/>
        <v>3.5</v>
      </c>
      <c r="BK41" s="107">
        <f t="shared" si="6"/>
        <v>0</v>
      </c>
      <c r="BL41" s="107">
        <f t="shared" si="6"/>
        <v>4.5999999999999996</v>
      </c>
      <c r="BM41" s="107">
        <f t="shared" si="6"/>
        <v>0</v>
      </c>
      <c r="BN41" s="107">
        <f t="shared" si="6"/>
        <v>26.1</v>
      </c>
      <c r="BO41" s="107">
        <f t="shared" ref="BO41:CW41" si="7">SUM(BO36:BO40)</f>
        <v>26.1</v>
      </c>
      <c r="BP41" s="107">
        <f t="shared" si="7"/>
        <v>26.1</v>
      </c>
      <c r="BQ41" s="107">
        <f t="shared" si="7"/>
        <v>26.1</v>
      </c>
      <c r="BR41" s="107">
        <f t="shared" si="7"/>
        <v>0</v>
      </c>
      <c r="BS41" s="107">
        <f t="shared" si="7"/>
        <v>11.8</v>
      </c>
      <c r="BT41" s="107">
        <f t="shared" si="7"/>
        <v>0</v>
      </c>
      <c r="BU41" s="107">
        <f t="shared" si="7"/>
        <v>0</v>
      </c>
      <c r="BV41" s="107">
        <f t="shared" si="7"/>
        <v>18.100000000000001</v>
      </c>
      <c r="BW41" s="107">
        <f t="shared" si="7"/>
        <v>17.600000000000001</v>
      </c>
      <c r="BX41" s="107">
        <f t="shared" si="7"/>
        <v>0</v>
      </c>
      <c r="BY41" s="107">
        <f t="shared" si="7"/>
        <v>0</v>
      </c>
      <c r="BZ41" s="107">
        <f t="shared" si="7"/>
        <v>9.9</v>
      </c>
      <c r="CA41" s="107">
        <f t="shared" si="7"/>
        <v>1</v>
      </c>
      <c r="CB41" s="107">
        <f t="shared" si="7"/>
        <v>4.9000000000000004</v>
      </c>
      <c r="CC41" s="107">
        <f t="shared" si="7"/>
        <v>6</v>
      </c>
      <c r="CD41" s="107">
        <f t="shared" si="7"/>
        <v>26.5</v>
      </c>
      <c r="CE41" s="107">
        <f t="shared" si="7"/>
        <v>26.5</v>
      </c>
      <c r="CF41" s="107">
        <f t="shared" si="7"/>
        <v>26.5</v>
      </c>
      <c r="CG41" s="107">
        <f t="shared" si="7"/>
        <v>26.5</v>
      </c>
      <c r="CH41" s="107">
        <f t="shared" si="7"/>
        <v>62.9</v>
      </c>
      <c r="CI41" s="107">
        <f t="shared" si="7"/>
        <v>41.6</v>
      </c>
      <c r="CJ41" s="107">
        <f t="shared" si="7"/>
        <v>47.2</v>
      </c>
      <c r="CK41" s="107">
        <f t="shared" si="7"/>
        <v>44.6</v>
      </c>
      <c r="CL41" s="107">
        <f t="shared" si="7"/>
        <v>17.7</v>
      </c>
      <c r="CM41" s="107">
        <f t="shared" si="7"/>
        <v>22.9</v>
      </c>
      <c r="CN41" s="107">
        <f t="shared" si="7"/>
        <v>25.1</v>
      </c>
      <c r="CO41" s="107">
        <f t="shared" si="7"/>
        <v>23.1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49.2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522.125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34.299999999999997</v>
      </c>
      <c r="C46" s="120">
        <v>35.299999999999997</v>
      </c>
      <c r="D46" s="120">
        <v>41</v>
      </c>
      <c r="E46" s="120">
        <v>36.200000000000003</v>
      </c>
      <c r="F46" s="120">
        <v>40.200000000000003</v>
      </c>
      <c r="G46" s="120">
        <v>35.200000000000003</v>
      </c>
      <c r="H46" s="120">
        <v>35.200000000000003</v>
      </c>
      <c r="I46" s="120">
        <v>48.8</v>
      </c>
      <c r="J46" s="120">
        <v>46.2</v>
      </c>
      <c r="K46" s="120">
        <v>49.9</v>
      </c>
      <c r="L46" s="120">
        <v>50</v>
      </c>
      <c r="M46" s="120">
        <v>54.8</v>
      </c>
      <c r="N46" s="120">
        <v>56</v>
      </c>
      <c r="O46" s="120">
        <v>56</v>
      </c>
      <c r="P46" s="120">
        <v>56</v>
      </c>
      <c r="Q46" s="120">
        <v>45.6</v>
      </c>
      <c r="R46" s="120">
        <v>14.6</v>
      </c>
      <c r="S46" s="120"/>
      <c r="T46" s="120"/>
      <c r="U46" s="120"/>
      <c r="V46" s="120">
        <v>147.80000000000001</v>
      </c>
      <c r="W46" s="120"/>
      <c r="X46" s="120"/>
      <c r="Y46" s="120"/>
      <c r="Z46" s="120">
        <v>37.9</v>
      </c>
      <c r="AA46" s="120"/>
      <c r="AB46" s="120">
        <v>8.6</v>
      </c>
      <c r="AC46" s="120"/>
      <c r="AD46" s="120">
        <v>74.900000000000006</v>
      </c>
      <c r="AE46" s="120">
        <v>74.8</v>
      </c>
      <c r="AF46" s="120"/>
      <c r="AG46" s="120"/>
      <c r="AH46" s="120">
        <v>28</v>
      </c>
      <c r="AI46" s="120">
        <v>12</v>
      </c>
      <c r="AJ46" s="120"/>
      <c r="AK46" s="120"/>
      <c r="AL46" s="120">
        <v>11.2</v>
      </c>
      <c r="AM46" s="120">
        <v>0.2</v>
      </c>
      <c r="AN46" s="120">
        <v>2.1</v>
      </c>
      <c r="AO46" s="120"/>
      <c r="AP46" s="120">
        <v>18.2</v>
      </c>
      <c r="AQ46" s="120">
        <v>2.2999999999999998</v>
      </c>
      <c r="AR46" s="120">
        <v>2.6</v>
      </c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>
        <v>12</v>
      </c>
      <c r="BE46" s="120">
        <v>31.7</v>
      </c>
      <c r="BF46" s="120"/>
      <c r="BG46" s="120"/>
      <c r="BH46" s="120"/>
      <c r="BI46" s="120">
        <v>2</v>
      </c>
      <c r="BJ46" s="120">
        <v>3.5</v>
      </c>
      <c r="BK46" s="120"/>
      <c r="BL46" s="120">
        <v>4.5999999999999996</v>
      </c>
      <c r="BM46" s="120"/>
      <c r="BN46" s="120"/>
      <c r="BO46" s="120"/>
      <c r="BP46" s="120"/>
      <c r="BQ46" s="120"/>
      <c r="BR46" s="120"/>
      <c r="BS46" s="120">
        <v>11.8</v>
      </c>
      <c r="BT46" s="120"/>
      <c r="BU46" s="120"/>
      <c r="BV46" s="120">
        <v>18.100000000000001</v>
      </c>
      <c r="BW46" s="120">
        <v>17.600000000000001</v>
      </c>
      <c r="BX46" s="120"/>
      <c r="BY46" s="120"/>
      <c r="BZ46" s="120">
        <v>9.9</v>
      </c>
      <c r="CA46" s="120">
        <v>1</v>
      </c>
      <c r="CB46" s="120">
        <v>4.9000000000000004</v>
      </c>
      <c r="CC46" s="120">
        <v>6</v>
      </c>
      <c r="CD46" s="120"/>
      <c r="CE46" s="120"/>
      <c r="CF46" s="120"/>
      <c r="CG46" s="120"/>
      <c r="CH46" s="120">
        <v>62.9</v>
      </c>
      <c r="CI46" s="120">
        <v>41.6</v>
      </c>
      <c r="CJ46" s="120">
        <v>47.2</v>
      </c>
      <c r="CK46" s="120">
        <v>44.6</v>
      </c>
      <c r="CL46" s="120">
        <v>17.7</v>
      </c>
      <c r="CM46" s="120">
        <v>22.9</v>
      </c>
      <c r="CN46" s="120">
        <v>25.1</v>
      </c>
      <c r="CO46" s="120">
        <v>23.1</v>
      </c>
      <c r="CP46" s="120"/>
      <c r="CQ46" s="120"/>
      <c r="CR46" s="120"/>
      <c r="CS46" s="120">
        <v>49.2</v>
      </c>
      <c r="CT46" s="122"/>
      <c r="CU46" s="122"/>
      <c r="CV46" s="122"/>
      <c r="CW46" s="121"/>
      <c r="CX46" s="97">
        <f t="array" ref="CX46">SUMPRODUCT(B46:CW46*0.25)</f>
        <v>403.32499999999993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>
        <v>29.6</v>
      </c>
      <c r="AI48" s="120">
        <v>29.6</v>
      </c>
      <c r="AJ48" s="120">
        <v>29.6</v>
      </c>
      <c r="AK48" s="120">
        <v>29.6</v>
      </c>
      <c r="AL48" s="120">
        <v>12.8</v>
      </c>
      <c r="AM48" s="120">
        <v>12.8</v>
      </c>
      <c r="AN48" s="120">
        <v>12.8</v>
      </c>
      <c r="AO48" s="120">
        <v>12.8</v>
      </c>
      <c r="AP48" s="120"/>
      <c r="AQ48" s="120"/>
      <c r="AR48" s="120"/>
      <c r="AS48" s="120"/>
      <c r="AT48" s="120">
        <v>2.1</v>
      </c>
      <c r="AU48" s="120">
        <v>2.1</v>
      </c>
      <c r="AV48" s="120">
        <v>2.1</v>
      </c>
      <c r="AW48" s="120">
        <v>2.1</v>
      </c>
      <c r="AX48" s="120">
        <v>0.7</v>
      </c>
      <c r="AY48" s="120">
        <v>0.7</v>
      </c>
      <c r="AZ48" s="120">
        <v>0.7</v>
      </c>
      <c r="BA48" s="120">
        <v>0.7</v>
      </c>
      <c r="BB48" s="120">
        <v>2.1</v>
      </c>
      <c r="BC48" s="120">
        <v>2.1</v>
      </c>
      <c r="BD48" s="120">
        <v>2.1</v>
      </c>
      <c r="BE48" s="120">
        <v>2.1</v>
      </c>
      <c r="BF48" s="120">
        <v>18.899999999999999</v>
      </c>
      <c r="BG48" s="120">
        <v>18.899999999999999</v>
      </c>
      <c r="BH48" s="120">
        <v>18.899999999999999</v>
      </c>
      <c r="BI48" s="120">
        <v>18.899999999999999</v>
      </c>
      <c r="BJ48" s="120"/>
      <c r="BK48" s="120"/>
      <c r="BL48" s="120"/>
      <c r="BM48" s="120"/>
      <c r="BN48" s="120">
        <v>26.1</v>
      </c>
      <c r="BO48" s="120">
        <v>26.1</v>
      </c>
      <c r="BP48" s="120">
        <v>26.1</v>
      </c>
      <c r="BQ48" s="120">
        <v>26.1</v>
      </c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>
        <v>26.5</v>
      </c>
      <c r="CE48" s="120">
        <v>26.5</v>
      </c>
      <c r="CF48" s="120">
        <v>26.5</v>
      </c>
      <c r="CG48" s="120">
        <v>26.5</v>
      </c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118.80000000000001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34.299999999999997</v>
      </c>
      <c r="C50" s="107">
        <f t="shared" ref="C50:BN50" si="8">SUM(C44:C49)</f>
        <v>35.299999999999997</v>
      </c>
      <c r="D50" s="107">
        <f t="shared" si="8"/>
        <v>41</v>
      </c>
      <c r="E50" s="107">
        <f t="shared" si="8"/>
        <v>36.200000000000003</v>
      </c>
      <c r="F50" s="107">
        <f t="shared" si="8"/>
        <v>40.200000000000003</v>
      </c>
      <c r="G50" s="107">
        <f t="shared" si="8"/>
        <v>35.200000000000003</v>
      </c>
      <c r="H50" s="107">
        <f t="shared" si="8"/>
        <v>35.200000000000003</v>
      </c>
      <c r="I50" s="107">
        <f t="shared" si="8"/>
        <v>48.8</v>
      </c>
      <c r="J50" s="107">
        <f t="shared" si="8"/>
        <v>46.2</v>
      </c>
      <c r="K50" s="107">
        <f t="shared" si="8"/>
        <v>49.9</v>
      </c>
      <c r="L50" s="107">
        <f t="shared" si="8"/>
        <v>50</v>
      </c>
      <c r="M50" s="107">
        <f t="shared" si="8"/>
        <v>54.8</v>
      </c>
      <c r="N50" s="107">
        <f t="shared" si="8"/>
        <v>56</v>
      </c>
      <c r="O50" s="107">
        <f t="shared" si="8"/>
        <v>56</v>
      </c>
      <c r="P50" s="107">
        <f t="shared" si="8"/>
        <v>56</v>
      </c>
      <c r="Q50" s="107">
        <f t="shared" si="8"/>
        <v>45.6</v>
      </c>
      <c r="R50" s="107">
        <f t="shared" si="8"/>
        <v>14.6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147.80000000000001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37.9</v>
      </c>
      <c r="AA50" s="107">
        <f t="shared" si="8"/>
        <v>0</v>
      </c>
      <c r="AB50" s="107">
        <f t="shared" si="8"/>
        <v>8.6</v>
      </c>
      <c r="AC50" s="107">
        <f t="shared" si="8"/>
        <v>0</v>
      </c>
      <c r="AD50" s="107">
        <f t="shared" si="8"/>
        <v>74.900000000000006</v>
      </c>
      <c r="AE50" s="107">
        <f t="shared" si="8"/>
        <v>74.8</v>
      </c>
      <c r="AF50" s="107">
        <f t="shared" si="8"/>
        <v>0</v>
      </c>
      <c r="AG50" s="107">
        <f t="shared" si="8"/>
        <v>0</v>
      </c>
      <c r="AH50" s="107">
        <f t="shared" si="8"/>
        <v>57.6</v>
      </c>
      <c r="AI50" s="107">
        <f t="shared" si="8"/>
        <v>41.6</v>
      </c>
      <c r="AJ50" s="107">
        <f t="shared" si="8"/>
        <v>29.6</v>
      </c>
      <c r="AK50" s="107">
        <f t="shared" si="8"/>
        <v>29.6</v>
      </c>
      <c r="AL50" s="107">
        <f t="shared" si="8"/>
        <v>24</v>
      </c>
      <c r="AM50" s="107">
        <f t="shared" si="8"/>
        <v>13</v>
      </c>
      <c r="AN50" s="107">
        <f t="shared" si="8"/>
        <v>14.9</v>
      </c>
      <c r="AO50" s="107">
        <f t="shared" si="8"/>
        <v>12.8</v>
      </c>
      <c r="AP50" s="107">
        <f t="shared" si="8"/>
        <v>18.2</v>
      </c>
      <c r="AQ50" s="107">
        <f t="shared" si="8"/>
        <v>2.2999999999999998</v>
      </c>
      <c r="AR50" s="107">
        <f t="shared" si="8"/>
        <v>2.6</v>
      </c>
      <c r="AS50" s="107">
        <f t="shared" si="8"/>
        <v>0</v>
      </c>
      <c r="AT50" s="107">
        <f t="shared" si="8"/>
        <v>2.1</v>
      </c>
      <c r="AU50" s="107">
        <f t="shared" si="8"/>
        <v>2.1</v>
      </c>
      <c r="AV50" s="107">
        <f t="shared" si="8"/>
        <v>2.1</v>
      </c>
      <c r="AW50" s="107">
        <f t="shared" si="8"/>
        <v>2.1</v>
      </c>
      <c r="AX50" s="107">
        <f t="shared" si="8"/>
        <v>0.7</v>
      </c>
      <c r="AY50" s="107">
        <f t="shared" si="8"/>
        <v>0.7</v>
      </c>
      <c r="AZ50" s="107">
        <f t="shared" si="8"/>
        <v>0.7</v>
      </c>
      <c r="BA50" s="107">
        <f t="shared" si="8"/>
        <v>0.7</v>
      </c>
      <c r="BB50" s="107">
        <f t="shared" si="8"/>
        <v>2.1</v>
      </c>
      <c r="BC50" s="107">
        <f t="shared" si="8"/>
        <v>2.1</v>
      </c>
      <c r="BD50" s="107">
        <f t="shared" si="8"/>
        <v>14.1</v>
      </c>
      <c r="BE50" s="107">
        <f t="shared" si="8"/>
        <v>33.799999999999997</v>
      </c>
      <c r="BF50" s="107">
        <f t="shared" si="8"/>
        <v>18.899999999999999</v>
      </c>
      <c r="BG50" s="107">
        <f t="shared" si="8"/>
        <v>18.899999999999999</v>
      </c>
      <c r="BH50" s="107">
        <f t="shared" si="8"/>
        <v>18.899999999999999</v>
      </c>
      <c r="BI50" s="107">
        <f t="shared" si="8"/>
        <v>20.9</v>
      </c>
      <c r="BJ50" s="107">
        <f t="shared" si="8"/>
        <v>3.5</v>
      </c>
      <c r="BK50" s="107">
        <f t="shared" si="8"/>
        <v>0</v>
      </c>
      <c r="BL50" s="107">
        <f t="shared" si="8"/>
        <v>4.5999999999999996</v>
      </c>
      <c r="BM50" s="107">
        <f t="shared" si="8"/>
        <v>0</v>
      </c>
      <c r="BN50" s="107">
        <f t="shared" si="8"/>
        <v>26.1</v>
      </c>
      <c r="BO50" s="107">
        <f t="shared" ref="BO50:CW50" si="9">SUM(BO44:BO49)</f>
        <v>26.1</v>
      </c>
      <c r="BP50" s="107">
        <f t="shared" si="9"/>
        <v>26.1</v>
      </c>
      <c r="BQ50" s="107">
        <f t="shared" si="9"/>
        <v>26.1</v>
      </c>
      <c r="BR50" s="107">
        <f t="shared" si="9"/>
        <v>0</v>
      </c>
      <c r="BS50" s="107">
        <f t="shared" si="9"/>
        <v>11.8</v>
      </c>
      <c r="BT50" s="107">
        <f t="shared" si="9"/>
        <v>0</v>
      </c>
      <c r="BU50" s="107">
        <f t="shared" si="9"/>
        <v>0</v>
      </c>
      <c r="BV50" s="107">
        <f t="shared" si="9"/>
        <v>18.100000000000001</v>
      </c>
      <c r="BW50" s="107">
        <f t="shared" si="9"/>
        <v>17.600000000000001</v>
      </c>
      <c r="BX50" s="107">
        <f t="shared" si="9"/>
        <v>0</v>
      </c>
      <c r="BY50" s="107">
        <f t="shared" si="9"/>
        <v>0</v>
      </c>
      <c r="BZ50" s="107">
        <f t="shared" si="9"/>
        <v>9.9</v>
      </c>
      <c r="CA50" s="107">
        <f t="shared" si="9"/>
        <v>1</v>
      </c>
      <c r="CB50" s="107">
        <f t="shared" si="9"/>
        <v>4.9000000000000004</v>
      </c>
      <c r="CC50" s="107">
        <f t="shared" si="9"/>
        <v>6</v>
      </c>
      <c r="CD50" s="107">
        <f t="shared" si="9"/>
        <v>26.5</v>
      </c>
      <c r="CE50" s="107">
        <f t="shared" si="9"/>
        <v>26.5</v>
      </c>
      <c r="CF50" s="107">
        <f t="shared" si="9"/>
        <v>26.5</v>
      </c>
      <c r="CG50" s="107">
        <f t="shared" si="9"/>
        <v>26.5</v>
      </c>
      <c r="CH50" s="107">
        <f t="shared" si="9"/>
        <v>62.9</v>
      </c>
      <c r="CI50" s="107">
        <f t="shared" si="9"/>
        <v>41.6</v>
      </c>
      <c r="CJ50" s="107">
        <f t="shared" si="9"/>
        <v>47.2</v>
      </c>
      <c r="CK50" s="107">
        <f t="shared" si="9"/>
        <v>44.6</v>
      </c>
      <c r="CL50" s="107">
        <f t="shared" si="9"/>
        <v>17.7</v>
      </c>
      <c r="CM50" s="107">
        <f t="shared" si="9"/>
        <v>22.9</v>
      </c>
      <c r="CN50" s="107">
        <f t="shared" si="9"/>
        <v>25.1</v>
      </c>
      <c r="CO50" s="107">
        <f t="shared" si="9"/>
        <v>23.1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49.2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522.125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88.508999999999986</v>
      </c>
      <c r="C53" s="107">
        <f t="shared" ref="C53:BN53" si="12">C17+C27+C41</f>
        <v>103.35799999999999</v>
      </c>
      <c r="D53" s="107">
        <f t="shared" si="12"/>
        <v>111.3</v>
      </c>
      <c r="E53" s="107">
        <f t="shared" si="12"/>
        <v>107.732</v>
      </c>
      <c r="F53" s="107">
        <f t="shared" si="12"/>
        <v>110.72800000000001</v>
      </c>
      <c r="G53" s="107">
        <f t="shared" si="12"/>
        <v>109.02</v>
      </c>
      <c r="H53" s="107">
        <f t="shared" si="12"/>
        <v>111.441</v>
      </c>
      <c r="I53" s="107">
        <f t="shared" si="12"/>
        <v>122.886</v>
      </c>
      <c r="J53" s="107">
        <f t="shared" si="12"/>
        <v>112.71300000000001</v>
      </c>
      <c r="K53" s="107">
        <f t="shared" si="12"/>
        <v>114.99100000000001</v>
      </c>
      <c r="L53" s="107">
        <f t="shared" si="12"/>
        <v>113.511</v>
      </c>
      <c r="M53" s="107">
        <f t="shared" si="12"/>
        <v>114.989</v>
      </c>
      <c r="N53" s="107">
        <f t="shared" si="12"/>
        <v>113.407</v>
      </c>
      <c r="O53" s="107">
        <f t="shared" si="12"/>
        <v>109.938</v>
      </c>
      <c r="P53" s="107">
        <f t="shared" si="12"/>
        <v>107.76300000000001</v>
      </c>
      <c r="Q53" s="107">
        <f t="shared" si="12"/>
        <v>95.734999999999999</v>
      </c>
      <c r="R53" s="107">
        <f t="shared" si="12"/>
        <v>60.548000000000002</v>
      </c>
      <c r="S53" s="107">
        <f t="shared" si="12"/>
        <v>52.090999999999994</v>
      </c>
      <c r="T53" s="107">
        <f t="shared" si="12"/>
        <v>49.800999999999995</v>
      </c>
      <c r="U53" s="107">
        <f t="shared" si="12"/>
        <v>47.667999999999999</v>
      </c>
      <c r="V53" s="107">
        <f t="shared" si="12"/>
        <v>211.04000000000002</v>
      </c>
      <c r="W53" s="107">
        <f t="shared" si="12"/>
        <v>76.954999999999998</v>
      </c>
      <c r="X53" s="107">
        <f t="shared" si="12"/>
        <v>84.093999999999994</v>
      </c>
      <c r="Y53" s="107">
        <f t="shared" si="12"/>
        <v>91.429999999999993</v>
      </c>
      <c r="Z53" s="107">
        <f t="shared" si="12"/>
        <v>129.08799999999999</v>
      </c>
      <c r="AA53" s="107">
        <f t="shared" si="12"/>
        <v>92.341999999999985</v>
      </c>
      <c r="AB53" s="107">
        <f t="shared" si="12"/>
        <v>98.97699999999999</v>
      </c>
      <c r="AC53" s="107">
        <f t="shared" si="12"/>
        <v>95.277999999999992</v>
      </c>
      <c r="AD53" s="107">
        <f t="shared" si="12"/>
        <v>133.71800000000002</v>
      </c>
      <c r="AE53" s="107">
        <f t="shared" si="12"/>
        <v>114.16800000000001</v>
      </c>
      <c r="AF53" s="107">
        <f t="shared" si="12"/>
        <v>108.52</v>
      </c>
      <c r="AG53" s="107">
        <f t="shared" si="12"/>
        <v>109.577</v>
      </c>
      <c r="AH53" s="107">
        <f t="shared" si="12"/>
        <v>70.301000000000002</v>
      </c>
      <c r="AI53" s="107">
        <f t="shared" si="12"/>
        <v>85.359000000000009</v>
      </c>
      <c r="AJ53" s="107">
        <f t="shared" si="12"/>
        <v>107.69200000000001</v>
      </c>
      <c r="AK53" s="107">
        <f t="shared" si="12"/>
        <v>102.38899999999998</v>
      </c>
      <c r="AL53" s="107">
        <f t="shared" si="12"/>
        <v>66.394000000000005</v>
      </c>
      <c r="AM53" s="107">
        <f t="shared" si="12"/>
        <v>53.978999999999999</v>
      </c>
      <c r="AN53" s="107">
        <f t="shared" si="12"/>
        <v>60.220999999999997</v>
      </c>
      <c r="AO53" s="107">
        <f t="shared" si="12"/>
        <v>53.861000000000004</v>
      </c>
      <c r="AP53" s="107">
        <f t="shared" si="12"/>
        <v>54.263999999999996</v>
      </c>
      <c r="AQ53" s="107">
        <f t="shared" si="12"/>
        <v>38.065999999999995</v>
      </c>
      <c r="AR53" s="107">
        <f t="shared" si="12"/>
        <v>34.978999999999999</v>
      </c>
      <c r="AS53" s="107">
        <f t="shared" si="12"/>
        <v>34.620000000000005</v>
      </c>
      <c r="AT53" s="107">
        <f t="shared" si="12"/>
        <v>48.531999999999996</v>
      </c>
      <c r="AU53" s="107">
        <f t="shared" si="12"/>
        <v>51.091999999999999</v>
      </c>
      <c r="AV53" s="107">
        <f t="shared" si="12"/>
        <v>43.781999999999996</v>
      </c>
      <c r="AW53" s="107">
        <f t="shared" si="12"/>
        <v>32.628999999999998</v>
      </c>
      <c r="AX53" s="107">
        <f t="shared" si="12"/>
        <v>35.834000000000003</v>
      </c>
      <c r="AY53" s="107">
        <f t="shared" si="12"/>
        <v>34.561999999999998</v>
      </c>
      <c r="AZ53" s="107">
        <f t="shared" si="12"/>
        <v>34.424000000000007</v>
      </c>
      <c r="BA53" s="107">
        <f t="shared" si="12"/>
        <v>30.081</v>
      </c>
      <c r="BB53" s="107">
        <f t="shared" si="12"/>
        <v>33.628999999999998</v>
      </c>
      <c r="BC53" s="107">
        <f t="shared" si="12"/>
        <v>49.075000000000003</v>
      </c>
      <c r="BD53" s="107">
        <f t="shared" si="12"/>
        <v>56.01</v>
      </c>
      <c r="BE53" s="107">
        <f t="shared" si="12"/>
        <v>62.122999999999998</v>
      </c>
      <c r="BF53" s="107">
        <f t="shared" si="12"/>
        <v>64.617999999999995</v>
      </c>
      <c r="BG53" s="107">
        <f t="shared" si="12"/>
        <v>47.417999999999999</v>
      </c>
      <c r="BH53" s="107">
        <f t="shared" si="12"/>
        <v>38.972999999999999</v>
      </c>
      <c r="BI53" s="107">
        <f t="shared" si="12"/>
        <v>40.662999999999997</v>
      </c>
      <c r="BJ53" s="107">
        <f t="shared" si="12"/>
        <v>27.782</v>
      </c>
      <c r="BK53" s="107">
        <f t="shared" si="12"/>
        <v>27.009</v>
      </c>
      <c r="BL53" s="107">
        <f t="shared" si="12"/>
        <v>37.935000000000002</v>
      </c>
      <c r="BM53" s="107">
        <f t="shared" si="12"/>
        <v>27.195</v>
      </c>
      <c r="BN53" s="107">
        <f t="shared" si="12"/>
        <v>39.046999999999997</v>
      </c>
      <c r="BO53" s="107">
        <f t="shared" ref="BO53:CX53" si="13">BO17+BO27+BO41</f>
        <v>30.670999999999999</v>
      </c>
      <c r="BP53" s="107">
        <f t="shared" si="13"/>
        <v>31.650000000000002</v>
      </c>
      <c r="BQ53" s="107">
        <f t="shared" si="13"/>
        <v>44.247</v>
      </c>
      <c r="BR53" s="107">
        <f t="shared" si="13"/>
        <v>66.406000000000006</v>
      </c>
      <c r="BS53" s="107">
        <f t="shared" si="13"/>
        <v>65.356000000000009</v>
      </c>
      <c r="BT53" s="107">
        <f t="shared" si="13"/>
        <v>54.051000000000002</v>
      </c>
      <c r="BU53" s="107">
        <f t="shared" si="13"/>
        <v>52.817</v>
      </c>
      <c r="BV53" s="107">
        <f t="shared" si="13"/>
        <v>77.531000000000006</v>
      </c>
      <c r="BW53" s="107">
        <f t="shared" si="13"/>
        <v>78.433999999999997</v>
      </c>
      <c r="BX53" s="107">
        <f t="shared" si="13"/>
        <v>72.873000000000005</v>
      </c>
      <c r="BY53" s="107">
        <f t="shared" si="13"/>
        <v>58.900000000000006</v>
      </c>
      <c r="BZ53" s="107">
        <f t="shared" si="13"/>
        <v>44.695</v>
      </c>
      <c r="CA53" s="107">
        <f t="shared" si="13"/>
        <v>45.792000000000002</v>
      </c>
      <c r="CB53" s="107">
        <f t="shared" si="13"/>
        <v>46.033999999999999</v>
      </c>
      <c r="CC53" s="107">
        <f t="shared" si="13"/>
        <v>44.49</v>
      </c>
      <c r="CD53" s="107">
        <f t="shared" si="13"/>
        <v>38.981999999999999</v>
      </c>
      <c r="CE53" s="107">
        <f t="shared" si="13"/>
        <v>45.847000000000001</v>
      </c>
      <c r="CF53" s="107">
        <f t="shared" si="13"/>
        <v>58.06</v>
      </c>
      <c r="CG53" s="107">
        <f t="shared" si="13"/>
        <v>48.820999999999998</v>
      </c>
      <c r="CH53" s="107">
        <f t="shared" si="13"/>
        <v>94.537999999999997</v>
      </c>
      <c r="CI53" s="107">
        <f t="shared" si="13"/>
        <v>69.563000000000002</v>
      </c>
      <c r="CJ53" s="107">
        <f t="shared" si="13"/>
        <v>63.172000000000004</v>
      </c>
      <c r="CK53" s="107">
        <f t="shared" si="13"/>
        <v>77.186000000000007</v>
      </c>
      <c r="CL53" s="107">
        <f t="shared" si="13"/>
        <v>36.463999999999999</v>
      </c>
      <c r="CM53" s="107">
        <f t="shared" si="13"/>
        <v>34.204000000000001</v>
      </c>
      <c r="CN53" s="107">
        <f t="shared" si="13"/>
        <v>41.918999999999997</v>
      </c>
      <c r="CO53" s="107">
        <f t="shared" si="13"/>
        <v>47.167000000000002</v>
      </c>
      <c r="CP53" s="107">
        <f t="shared" si="13"/>
        <v>20.41</v>
      </c>
      <c r="CQ53" s="107">
        <f t="shared" si="13"/>
        <v>21.124000000000002</v>
      </c>
      <c r="CR53" s="107">
        <f t="shared" si="13"/>
        <v>20.658999999999999</v>
      </c>
      <c r="CS53" s="107">
        <f t="shared" si="13"/>
        <v>64.491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1631.1019999999999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34.299999999999997</v>
      </c>
      <c r="C5" s="25">
        <v>35.299999999999997</v>
      </c>
      <c r="D5" s="25">
        <v>41</v>
      </c>
      <c r="E5" s="25">
        <v>36.200000000000003</v>
      </c>
      <c r="F5" s="25">
        <v>40.200000000000003</v>
      </c>
      <c r="G5" s="25">
        <v>35.200000000000003</v>
      </c>
      <c r="H5" s="25">
        <v>35.200000000000003</v>
      </c>
      <c r="I5" s="25">
        <v>48.8</v>
      </c>
      <c r="J5" s="25">
        <v>46.2</v>
      </c>
      <c r="K5" s="25">
        <v>49.9</v>
      </c>
      <c r="L5" s="25">
        <v>50</v>
      </c>
      <c r="M5" s="25">
        <v>54.8</v>
      </c>
      <c r="N5" s="25">
        <v>56</v>
      </c>
      <c r="O5" s="25">
        <v>56</v>
      </c>
      <c r="P5" s="25">
        <v>56</v>
      </c>
      <c r="Q5" s="25">
        <v>45.6</v>
      </c>
      <c r="R5" s="25">
        <v>14.6</v>
      </c>
      <c r="S5" s="25">
        <v>-46.5</v>
      </c>
      <c r="T5" s="25">
        <v>-43.3</v>
      </c>
      <c r="U5" s="25">
        <v>-38.1</v>
      </c>
      <c r="V5" s="25">
        <v>147.80000000000001</v>
      </c>
      <c r="W5" s="25">
        <v>-27.2</v>
      </c>
      <c r="X5" s="25">
        <v>-65.8</v>
      </c>
      <c r="Y5" s="25">
        <v>-80.400000000000006</v>
      </c>
      <c r="Z5" s="25">
        <v>-31.1</v>
      </c>
      <c r="AA5" s="25">
        <v>-77.5</v>
      </c>
      <c r="AB5" s="25">
        <v>-60.4</v>
      </c>
      <c r="AC5" s="25">
        <v>-69</v>
      </c>
      <c r="AD5" s="25">
        <v>4</v>
      </c>
      <c r="AE5" s="25">
        <v>3.8999999999999915</v>
      </c>
      <c r="AF5" s="25">
        <v>-70.900000000000006</v>
      </c>
      <c r="AG5" s="25">
        <v>-70.900000000000006</v>
      </c>
      <c r="AH5" s="25">
        <v>57.6</v>
      </c>
      <c r="AI5" s="25">
        <v>41.6</v>
      </c>
      <c r="AJ5" s="25">
        <v>29.6</v>
      </c>
      <c r="AK5" s="25">
        <v>29.6</v>
      </c>
      <c r="AL5" s="25">
        <v>24</v>
      </c>
      <c r="AM5" s="25">
        <v>13</v>
      </c>
      <c r="AN5" s="25">
        <v>14.9</v>
      </c>
      <c r="AO5" s="25">
        <v>12.8</v>
      </c>
      <c r="AP5" s="25">
        <v>18.2</v>
      </c>
      <c r="AQ5" s="25">
        <v>2.2999999999999998</v>
      </c>
      <c r="AR5" s="25">
        <v>2.6</v>
      </c>
      <c r="AS5" s="25"/>
      <c r="AT5" s="25">
        <v>2.1</v>
      </c>
      <c r="AU5" s="25">
        <v>2.1</v>
      </c>
      <c r="AV5" s="25">
        <v>2.1</v>
      </c>
      <c r="AW5" s="25">
        <v>2.1</v>
      </c>
      <c r="AX5" s="25">
        <v>0.7</v>
      </c>
      <c r="AY5" s="25">
        <v>0.7</v>
      </c>
      <c r="AZ5" s="25">
        <v>0.7</v>
      </c>
      <c r="BA5" s="25">
        <v>0.7</v>
      </c>
      <c r="BB5" s="25">
        <v>2.1</v>
      </c>
      <c r="BC5" s="25">
        <v>2.1</v>
      </c>
      <c r="BD5" s="25">
        <v>14.1</v>
      </c>
      <c r="BE5" s="25">
        <v>33.799999999999997</v>
      </c>
      <c r="BF5" s="25">
        <v>18.899999999999999</v>
      </c>
      <c r="BG5" s="25">
        <v>18.899999999999999</v>
      </c>
      <c r="BH5" s="25">
        <v>18.899999999999999</v>
      </c>
      <c r="BI5" s="25">
        <v>20.9</v>
      </c>
      <c r="BJ5" s="25">
        <v>-0.70000000000000018</v>
      </c>
      <c r="BK5" s="25">
        <v>-4.2</v>
      </c>
      <c r="BL5" s="25">
        <v>0.39999999999999947</v>
      </c>
      <c r="BM5" s="25">
        <v>-4.2</v>
      </c>
      <c r="BN5" s="25">
        <v>26.1</v>
      </c>
      <c r="BO5" s="25">
        <v>26.1</v>
      </c>
      <c r="BP5" s="25">
        <v>26.1</v>
      </c>
      <c r="BQ5" s="25">
        <v>26.1</v>
      </c>
      <c r="BR5" s="25">
        <v>-46.6</v>
      </c>
      <c r="BS5" s="25">
        <v>-34.799999999999997</v>
      </c>
      <c r="BT5" s="25">
        <v>-46.6</v>
      </c>
      <c r="BU5" s="25">
        <v>-46.6</v>
      </c>
      <c r="BV5" s="25">
        <v>-36.799999999999997</v>
      </c>
      <c r="BW5" s="25">
        <v>-37.299999999999997</v>
      </c>
      <c r="BX5" s="25">
        <v>-54.9</v>
      </c>
      <c r="BY5" s="25">
        <v>-54.9</v>
      </c>
      <c r="BZ5" s="25">
        <v>-11.4</v>
      </c>
      <c r="CA5" s="25">
        <v>-20.3</v>
      </c>
      <c r="CB5" s="25">
        <v>-16.399999999999999</v>
      </c>
      <c r="CC5" s="25">
        <v>-15.3</v>
      </c>
      <c r="CD5" s="25">
        <v>12.5</v>
      </c>
      <c r="CE5" s="25">
        <v>26.5</v>
      </c>
      <c r="CF5" s="25">
        <v>2.1000000000000014</v>
      </c>
      <c r="CG5" s="25">
        <v>17.7</v>
      </c>
      <c r="CH5" s="25">
        <v>26.6</v>
      </c>
      <c r="CI5" s="25">
        <v>5.3000000000000043</v>
      </c>
      <c r="CJ5" s="25">
        <v>10.900000000000006</v>
      </c>
      <c r="CK5" s="25">
        <v>8.3000000000000043</v>
      </c>
      <c r="CL5" s="25">
        <v>17.7</v>
      </c>
      <c r="CM5" s="25">
        <v>22.9</v>
      </c>
      <c r="CN5" s="25">
        <v>25.1</v>
      </c>
      <c r="CO5" s="25">
        <v>23.1</v>
      </c>
      <c r="CP5" s="25"/>
      <c r="CQ5" s="25"/>
      <c r="CR5" s="25"/>
      <c r="CS5" s="25">
        <v>49.2</v>
      </c>
      <c r="CT5" s="26"/>
      <c r="CU5" s="26"/>
      <c r="CV5" s="26"/>
      <c r="CW5" s="27"/>
      <c r="CX5" s="132">
        <f t="array" ref="CX5">SUMPRODUCT(B5:CW5*0.25)</f>
        <v>129.67500000000004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90.09</v>
      </c>
      <c r="C8" s="138">
        <v>81.17</v>
      </c>
      <c r="D8" s="138">
        <v>81.42</v>
      </c>
      <c r="E8" s="138">
        <v>80.67</v>
      </c>
      <c r="F8" s="138">
        <v>80.78</v>
      </c>
      <c r="G8" s="138">
        <v>78.650000000000006</v>
      </c>
      <c r="H8" s="138">
        <v>78.239999999999995</v>
      </c>
      <c r="I8" s="138">
        <v>79.22</v>
      </c>
      <c r="J8" s="138">
        <v>80</v>
      </c>
      <c r="K8" s="138">
        <v>78.8</v>
      </c>
      <c r="L8" s="138">
        <v>78</v>
      </c>
      <c r="M8" s="138">
        <v>78.010000000000005</v>
      </c>
      <c r="N8" s="138">
        <v>78.39</v>
      </c>
      <c r="O8" s="138">
        <v>79.319999999999993</v>
      </c>
      <c r="P8" s="138">
        <v>80</v>
      </c>
      <c r="Q8" s="138">
        <v>81.83</v>
      </c>
      <c r="R8" s="138">
        <v>84.89</v>
      </c>
      <c r="S8" s="138">
        <v>81.5</v>
      </c>
      <c r="T8" s="138">
        <v>83.48</v>
      </c>
      <c r="U8" s="138">
        <v>84.92</v>
      </c>
      <c r="V8" s="138">
        <v>83.67</v>
      </c>
      <c r="W8" s="138">
        <v>90.77</v>
      </c>
      <c r="X8" s="138">
        <v>109</v>
      </c>
      <c r="Y8" s="138">
        <v>114.61</v>
      </c>
      <c r="Z8" s="138">
        <v>106.72</v>
      </c>
      <c r="AA8" s="138">
        <v>119.31</v>
      </c>
      <c r="AB8" s="138">
        <v>134.44999999999999</v>
      </c>
      <c r="AC8" s="138">
        <v>130.94</v>
      </c>
      <c r="AD8" s="138">
        <v>149.29</v>
      </c>
      <c r="AE8" s="138">
        <v>154.47999999999999</v>
      </c>
      <c r="AF8" s="138">
        <v>126.6</v>
      </c>
      <c r="AG8" s="138">
        <v>112.94</v>
      </c>
      <c r="AH8" s="138">
        <v>160.04</v>
      </c>
      <c r="AI8" s="138">
        <v>139.30000000000001</v>
      </c>
      <c r="AJ8" s="138">
        <v>99.27</v>
      </c>
      <c r="AK8" s="138">
        <v>85.77</v>
      </c>
      <c r="AL8" s="138">
        <v>90.1</v>
      </c>
      <c r="AM8" s="138">
        <v>76.91</v>
      </c>
      <c r="AN8" s="138">
        <v>74.900000000000006</v>
      </c>
      <c r="AO8" s="138">
        <v>1.95</v>
      </c>
      <c r="AP8" s="138">
        <v>60.01</v>
      </c>
      <c r="AQ8" s="138">
        <v>0.01</v>
      </c>
      <c r="AR8" s="138">
        <v>-5</v>
      </c>
      <c r="AS8" s="138">
        <v>-5</v>
      </c>
      <c r="AT8" s="138">
        <v>-5</v>
      </c>
      <c r="AU8" s="138">
        <v>-5</v>
      </c>
      <c r="AV8" s="138">
        <v>-5</v>
      </c>
      <c r="AW8" s="138">
        <v>-9.4700000000000006</v>
      </c>
      <c r="AX8" s="138">
        <v>-15</v>
      </c>
      <c r="AY8" s="138">
        <v>-15.79</v>
      </c>
      <c r="AZ8" s="138">
        <v>-10.01</v>
      </c>
      <c r="BA8" s="138">
        <v>0.01</v>
      </c>
      <c r="BB8" s="138">
        <v>-7</v>
      </c>
      <c r="BC8" s="138">
        <v>77.17</v>
      </c>
      <c r="BD8" s="138">
        <v>85</v>
      </c>
      <c r="BE8" s="138">
        <v>105.07</v>
      </c>
      <c r="BF8" s="138">
        <v>83.95</v>
      </c>
      <c r="BG8" s="138">
        <v>89.3</v>
      </c>
      <c r="BH8" s="138">
        <v>98.02</v>
      </c>
      <c r="BI8" s="138">
        <v>149.74</v>
      </c>
      <c r="BJ8" s="138">
        <v>84.83</v>
      </c>
      <c r="BK8" s="138">
        <v>95.08</v>
      </c>
      <c r="BL8" s="138">
        <v>126.36</v>
      </c>
      <c r="BM8" s="138">
        <v>202.61</v>
      </c>
      <c r="BN8" s="138">
        <v>120.36</v>
      </c>
      <c r="BO8" s="138">
        <v>164.6</v>
      </c>
      <c r="BP8" s="138">
        <v>163</v>
      </c>
      <c r="BQ8" s="138">
        <v>173.28</v>
      </c>
      <c r="BR8" s="138">
        <v>142</v>
      </c>
      <c r="BS8" s="138">
        <v>160.83000000000001</v>
      </c>
      <c r="BT8" s="138">
        <v>130.91</v>
      </c>
      <c r="BU8" s="138">
        <v>126.37</v>
      </c>
      <c r="BV8" s="138">
        <v>156</v>
      </c>
      <c r="BW8" s="138">
        <v>147.72</v>
      </c>
      <c r="BX8" s="138">
        <v>127.83</v>
      </c>
      <c r="BY8" s="138">
        <v>106.39</v>
      </c>
      <c r="BZ8" s="138">
        <v>158.72</v>
      </c>
      <c r="CA8" s="138">
        <v>146.80000000000001</v>
      </c>
      <c r="CB8" s="138">
        <v>146.06</v>
      </c>
      <c r="CC8" s="138">
        <v>135.28</v>
      </c>
      <c r="CD8" s="138">
        <v>146.03</v>
      </c>
      <c r="CE8" s="138">
        <v>124.01</v>
      </c>
      <c r="CF8" s="138">
        <v>129</v>
      </c>
      <c r="CG8" s="138">
        <v>115.73</v>
      </c>
      <c r="CH8" s="138">
        <v>135.94</v>
      </c>
      <c r="CI8" s="138">
        <v>124.62</v>
      </c>
      <c r="CJ8" s="138">
        <v>113.44</v>
      </c>
      <c r="CK8" s="138">
        <v>95.47</v>
      </c>
      <c r="CL8" s="138">
        <v>108.5</v>
      </c>
      <c r="CM8" s="138">
        <v>103.54</v>
      </c>
      <c r="CN8" s="138">
        <v>94.48</v>
      </c>
      <c r="CO8" s="138">
        <v>85.55</v>
      </c>
      <c r="CP8" s="138">
        <v>77.489999999999995</v>
      </c>
      <c r="CQ8" s="138">
        <v>75.19</v>
      </c>
      <c r="CR8" s="138">
        <v>74.459999999999994</v>
      </c>
      <c r="CS8" s="138">
        <v>77.900000000000006</v>
      </c>
      <c r="CT8" s="139"/>
      <c r="CU8" s="139"/>
      <c r="CV8" s="139"/>
      <c r="CW8" s="140"/>
      <c r="CX8" s="141">
        <f>IF(SUM(B8:CW8)&lt;&gt;0,AVERAGEIF(B8:CW8,"&lt;&gt;"""),"")</f>
        <v>93.154062499999966</v>
      </c>
    </row>
    <row r="9" spans="1:102" ht="24.95" customHeight="1" thickBot="1" x14ac:dyDescent="0.25">
      <c r="A9" s="133" t="s">
        <v>6</v>
      </c>
      <c r="B9" s="42">
        <v>83.337500000000006</v>
      </c>
      <c r="C9" s="43">
        <v>83.337500000000006</v>
      </c>
      <c r="D9" s="43">
        <v>83.337500000000006</v>
      </c>
      <c r="E9" s="43">
        <v>83.337500000000006</v>
      </c>
      <c r="F9" s="43">
        <v>79.222499999999997</v>
      </c>
      <c r="G9" s="43">
        <v>79.222499999999997</v>
      </c>
      <c r="H9" s="43">
        <v>79.222499999999997</v>
      </c>
      <c r="I9" s="43">
        <v>79.222499999999997</v>
      </c>
      <c r="J9" s="43">
        <v>78.702500000000001</v>
      </c>
      <c r="K9" s="43">
        <v>78.702500000000001</v>
      </c>
      <c r="L9" s="43">
        <v>78.702500000000001</v>
      </c>
      <c r="M9" s="43">
        <v>78.702500000000001</v>
      </c>
      <c r="N9" s="43">
        <v>79.885000000000005</v>
      </c>
      <c r="O9" s="43">
        <v>79.885000000000005</v>
      </c>
      <c r="P9" s="43">
        <v>79.885000000000005</v>
      </c>
      <c r="Q9" s="43">
        <v>79.885000000000005</v>
      </c>
      <c r="R9" s="43">
        <v>83.697500000000005</v>
      </c>
      <c r="S9" s="43">
        <v>83.697500000000005</v>
      </c>
      <c r="T9" s="43">
        <v>83.697500000000005</v>
      </c>
      <c r="U9" s="43">
        <v>83.697500000000005</v>
      </c>
      <c r="V9" s="43">
        <v>99.512500000000003</v>
      </c>
      <c r="W9" s="43">
        <v>99.512500000000003</v>
      </c>
      <c r="X9" s="43">
        <v>99.512500000000003</v>
      </c>
      <c r="Y9" s="43">
        <v>99.512500000000003</v>
      </c>
      <c r="Z9" s="43">
        <v>122.855</v>
      </c>
      <c r="AA9" s="43">
        <v>122.855</v>
      </c>
      <c r="AB9" s="43">
        <v>122.855</v>
      </c>
      <c r="AC9" s="43">
        <v>122.855</v>
      </c>
      <c r="AD9" s="43">
        <v>135.82749999999999</v>
      </c>
      <c r="AE9" s="43">
        <v>135.82749999999999</v>
      </c>
      <c r="AF9" s="43">
        <v>135.82749999999999</v>
      </c>
      <c r="AG9" s="43">
        <v>135.82749999999999</v>
      </c>
      <c r="AH9" s="43">
        <v>121.095</v>
      </c>
      <c r="AI9" s="43">
        <v>121.095</v>
      </c>
      <c r="AJ9" s="43">
        <v>121.095</v>
      </c>
      <c r="AK9" s="43">
        <v>121.095</v>
      </c>
      <c r="AL9" s="43">
        <v>60.965000000000003</v>
      </c>
      <c r="AM9" s="43">
        <v>60.965000000000003</v>
      </c>
      <c r="AN9" s="43">
        <v>60.965000000000003</v>
      </c>
      <c r="AO9" s="43">
        <v>60.965000000000003</v>
      </c>
      <c r="AP9" s="43">
        <v>12.505000000000001</v>
      </c>
      <c r="AQ9" s="43">
        <v>12.505000000000001</v>
      </c>
      <c r="AR9" s="43">
        <v>12.505000000000001</v>
      </c>
      <c r="AS9" s="43">
        <v>12.505000000000001</v>
      </c>
      <c r="AT9" s="43">
        <v>-6.1174999999999997</v>
      </c>
      <c r="AU9" s="43">
        <v>-6.1174999999999997</v>
      </c>
      <c r="AV9" s="43">
        <v>-6.1174999999999997</v>
      </c>
      <c r="AW9" s="43">
        <v>-6.1174999999999997</v>
      </c>
      <c r="AX9" s="43">
        <v>-10.1975</v>
      </c>
      <c r="AY9" s="43">
        <v>-10.1975</v>
      </c>
      <c r="AZ9" s="43">
        <v>-10.1975</v>
      </c>
      <c r="BA9" s="43">
        <v>-10.1975</v>
      </c>
      <c r="BB9" s="43">
        <v>65.06</v>
      </c>
      <c r="BC9" s="43">
        <v>65.06</v>
      </c>
      <c r="BD9" s="43">
        <v>65.06</v>
      </c>
      <c r="BE9" s="43">
        <v>65.06</v>
      </c>
      <c r="BF9" s="43">
        <v>105.2525</v>
      </c>
      <c r="BG9" s="43">
        <v>105.2525</v>
      </c>
      <c r="BH9" s="43">
        <v>105.2525</v>
      </c>
      <c r="BI9" s="43">
        <v>105.2525</v>
      </c>
      <c r="BJ9" s="43">
        <v>127.22</v>
      </c>
      <c r="BK9" s="43">
        <v>127.22</v>
      </c>
      <c r="BL9" s="43">
        <v>127.22</v>
      </c>
      <c r="BM9" s="43">
        <v>127.22</v>
      </c>
      <c r="BN9" s="43">
        <v>155.31</v>
      </c>
      <c r="BO9" s="43">
        <v>155.31</v>
      </c>
      <c r="BP9" s="43">
        <v>155.31</v>
      </c>
      <c r="BQ9" s="43">
        <v>155.31</v>
      </c>
      <c r="BR9" s="43">
        <v>140.0275</v>
      </c>
      <c r="BS9" s="43">
        <v>140.0275</v>
      </c>
      <c r="BT9" s="43">
        <v>140.0275</v>
      </c>
      <c r="BU9" s="43">
        <v>140.0275</v>
      </c>
      <c r="BV9" s="43">
        <v>134.48500000000001</v>
      </c>
      <c r="BW9" s="43">
        <v>134.48500000000001</v>
      </c>
      <c r="BX9" s="43">
        <v>134.48500000000001</v>
      </c>
      <c r="BY9" s="43">
        <v>134.48500000000001</v>
      </c>
      <c r="BZ9" s="43">
        <v>146.715</v>
      </c>
      <c r="CA9" s="43">
        <v>146.715</v>
      </c>
      <c r="CB9" s="43">
        <v>146.715</v>
      </c>
      <c r="CC9" s="43">
        <v>146.715</v>
      </c>
      <c r="CD9" s="43">
        <v>128.6925</v>
      </c>
      <c r="CE9" s="43">
        <v>128.6925</v>
      </c>
      <c r="CF9" s="43">
        <v>128.6925</v>
      </c>
      <c r="CG9" s="43">
        <v>128.6925</v>
      </c>
      <c r="CH9" s="43">
        <v>117.36750000000001</v>
      </c>
      <c r="CI9" s="43">
        <v>117.36750000000001</v>
      </c>
      <c r="CJ9" s="43">
        <v>117.36750000000001</v>
      </c>
      <c r="CK9" s="43">
        <v>117.36750000000001</v>
      </c>
      <c r="CL9" s="43">
        <v>98.017499999999998</v>
      </c>
      <c r="CM9" s="43">
        <v>98.017499999999998</v>
      </c>
      <c r="CN9" s="43">
        <v>98.017499999999998</v>
      </c>
      <c r="CO9" s="43">
        <v>98.017499999999998</v>
      </c>
      <c r="CP9" s="43">
        <v>76.260000000000005</v>
      </c>
      <c r="CQ9" s="43">
        <v>76.260000000000005</v>
      </c>
      <c r="CR9" s="43">
        <v>76.260000000000005</v>
      </c>
      <c r="CS9" s="43">
        <v>76.260000000000005</v>
      </c>
      <c r="CT9" s="44"/>
      <c r="CU9" s="44"/>
      <c r="CV9" s="44"/>
      <c r="CW9" s="45"/>
      <c r="CX9" s="142">
        <f>IF(SUM(B9:CW9)&lt;&gt;0,AVERAGEIF(B9:CW9,"&lt;&gt;"""),"")</f>
        <v>93.154062500000023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>
        <v>46.5</v>
      </c>
      <c r="T14" s="149">
        <v>43.3</v>
      </c>
      <c r="U14" s="149">
        <v>38.1</v>
      </c>
      <c r="V14" s="149"/>
      <c r="W14" s="149">
        <v>27.2</v>
      </c>
      <c r="X14" s="149">
        <v>65.8</v>
      </c>
      <c r="Y14" s="149">
        <v>80.400000000000006</v>
      </c>
      <c r="Z14" s="149"/>
      <c r="AA14" s="149">
        <v>8.5</v>
      </c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>
        <v>14</v>
      </c>
      <c r="CE14" s="149"/>
      <c r="CF14" s="149">
        <v>24.4</v>
      </c>
      <c r="CG14" s="149">
        <v>8.8000000000000007</v>
      </c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89.249999999999986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>
        <v>69</v>
      </c>
      <c r="AA16" s="155">
        <v>69</v>
      </c>
      <c r="AB16" s="155">
        <v>69</v>
      </c>
      <c r="AC16" s="155">
        <v>69</v>
      </c>
      <c r="AD16" s="155">
        <v>70.900000000000006</v>
      </c>
      <c r="AE16" s="155">
        <v>70.900000000000006</v>
      </c>
      <c r="AF16" s="155">
        <v>70.900000000000006</v>
      </c>
      <c r="AG16" s="155">
        <v>70.900000000000006</v>
      </c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4.2</v>
      </c>
      <c r="BK16" s="155">
        <v>4.2</v>
      </c>
      <c r="BL16" s="155">
        <v>4.2</v>
      </c>
      <c r="BM16" s="155">
        <v>4.2</v>
      </c>
      <c r="BN16" s="155"/>
      <c r="BO16" s="155"/>
      <c r="BP16" s="155"/>
      <c r="BQ16" s="155"/>
      <c r="BR16" s="155">
        <v>46.6</v>
      </c>
      <c r="BS16" s="155">
        <v>46.6</v>
      </c>
      <c r="BT16" s="155">
        <v>46.6</v>
      </c>
      <c r="BU16" s="155">
        <v>46.6</v>
      </c>
      <c r="BV16" s="155">
        <v>54.9</v>
      </c>
      <c r="BW16" s="155">
        <v>54.9</v>
      </c>
      <c r="BX16" s="155">
        <v>54.9</v>
      </c>
      <c r="BY16" s="155">
        <v>54.9</v>
      </c>
      <c r="BZ16" s="155">
        <v>21.3</v>
      </c>
      <c r="CA16" s="155">
        <v>21.3</v>
      </c>
      <c r="CB16" s="155">
        <v>21.3</v>
      </c>
      <c r="CC16" s="155">
        <v>21.3</v>
      </c>
      <c r="CD16" s="155"/>
      <c r="CE16" s="155"/>
      <c r="CF16" s="155"/>
      <c r="CG16" s="155"/>
      <c r="CH16" s="155">
        <v>36.299999999999997</v>
      </c>
      <c r="CI16" s="155">
        <v>36.299999999999997</v>
      </c>
      <c r="CJ16" s="155">
        <v>36.299999999999997</v>
      </c>
      <c r="CK16" s="155">
        <v>36.299999999999997</v>
      </c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303.19999999999993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46.5</v>
      </c>
      <c r="T17" s="160">
        <f t="shared" si="0"/>
        <v>43.3</v>
      </c>
      <c r="U17" s="160">
        <f t="shared" si="0"/>
        <v>38.1</v>
      </c>
      <c r="V17" s="160">
        <f t="shared" si="0"/>
        <v>0</v>
      </c>
      <c r="W17" s="160">
        <f t="shared" si="0"/>
        <v>27.2</v>
      </c>
      <c r="X17" s="160">
        <f t="shared" si="0"/>
        <v>65.8</v>
      </c>
      <c r="Y17" s="160">
        <f t="shared" si="0"/>
        <v>80.400000000000006</v>
      </c>
      <c r="Z17" s="160">
        <f t="shared" si="0"/>
        <v>69</v>
      </c>
      <c r="AA17" s="160">
        <f t="shared" si="0"/>
        <v>77.5</v>
      </c>
      <c r="AB17" s="160">
        <f t="shared" si="0"/>
        <v>69</v>
      </c>
      <c r="AC17" s="160">
        <f t="shared" si="0"/>
        <v>69</v>
      </c>
      <c r="AD17" s="160">
        <f t="shared" si="0"/>
        <v>70.900000000000006</v>
      </c>
      <c r="AE17" s="160">
        <f t="shared" si="0"/>
        <v>70.900000000000006</v>
      </c>
      <c r="AF17" s="160">
        <f t="shared" si="0"/>
        <v>70.900000000000006</v>
      </c>
      <c r="AG17" s="160">
        <f t="shared" si="0"/>
        <v>70.900000000000006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4.2</v>
      </c>
      <c r="BK17" s="160">
        <f t="shared" si="0"/>
        <v>4.2</v>
      </c>
      <c r="BL17" s="160">
        <f t="shared" si="0"/>
        <v>4.2</v>
      </c>
      <c r="BM17" s="160">
        <f t="shared" si="0"/>
        <v>4.2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46.6</v>
      </c>
      <c r="BS17" s="160">
        <f t="shared" si="1"/>
        <v>46.6</v>
      </c>
      <c r="BT17" s="160">
        <f t="shared" si="1"/>
        <v>46.6</v>
      </c>
      <c r="BU17" s="160">
        <f t="shared" si="1"/>
        <v>46.6</v>
      </c>
      <c r="BV17" s="160">
        <f t="shared" si="1"/>
        <v>54.9</v>
      </c>
      <c r="BW17" s="160">
        <f t="shared" si="1"/>
        <v>54.9</v>
      </c>
      <c r="BX17" s="160">
        <f t="shared" si="1"/>
        <v>54.9</v>
      </c>
      <c r="BY17" s="160">
        <f t="shared" si="1"/>
        <v>54.9</v>
      </c>
      <c r="BZ17" s="160">
        <f t="shared" si="1"/>
        <v>21.3</v>
      </c>
      <c r="CA17" s="160">
        <f t="shared" si="1"/>
        <v>21.3</v>
      </c>
      <c r="CB17" s="160">
        <f t="shared" si="1"/>
        <v>21.3</v>
      </c>
      <c r="CC17" s="160">
        <f t="shared" si="1"/>
        <v>21.3</v>
      </c>
      <c r="CD17" s="160">
        <f t="shared" si="1"/>
        <v>14</v>
      </c>
      <c r="CE17" s="160">
        <f t="shared" si="1"/>
        <v>0</v>
      </c>
      <c r="CF17" s="160">
        <f t="shared" si="1"/>
        <v>24.4</v>
      </c>
      <c r="CG17" s="160">
        <f t="shared" si="1"/>
        <v>8.8000000000000007</v>
      </c>
      <c r="CH17" s="160">
        <f t="shared" si="1"/>
        <v>36.299999999999997</v>
      </c>
      <c r="CI17" s="160">
        <f t="shared" si="1"/>
        <v>36.299999999999997</v>
      </c>
      <c r="CJ17" s="160">
        <f t="shared" si="1"/>
        <v>36.299999999999997</v>
      </c>
      <c r="CK17" s="160">
        <f t="shared" si="1"/>
        <v>36.299999999999997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392.44999999999993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34.299999999999997</v>
      </c>
      <c r="C22" s="149">
        <v>35.299999999999997</v>
      </c>
      <c r="D22" s="149">
        <v>41</v>
      </c>
      <c r="E22" s="149">
        <v>36.200000000000003</v>
      </c>
      <c r="F22" s="149">
        <v>40.200000000000003</v>
      </c>
      <c r="G22" s="149">
        <v>35.200000000000003</v>
      </c>
      <c r="H22" s="149">
        <v>35.200000000000003</v>
      </c>
      <c r="I22" s="149">
        <v>48.8</v>
      </c>
      <c r="J22" s="149">
        <v>46.2</v>
      </c>
      <c r="K22" s="149">
        <v>49.9</v>
      </c>
      <c r="L22" s="149">
        <v>50</v>
      </c>
      <c r="M22" s="149">
        <v>54.8</v>
      </c>
      <c r="N22" s="149">
        <v>56</v>
      </c>
      <c r="O22" s="149">
        <v>56</v>
      </c>
      <c r="P22" s="149">
        <v>56</v>
      </c>
      <c r="Q22" s="149">
        <v>45.6</v>
      </c>
      <c r="R22" s="149">
        <v>14.6</v>
      </c>
      <c r="S22" s="149"/>
      <c r="T22" s="149"/>
      <c r="U22" s="149"/>
      <c r="V22" s="149">
        <v>147.80000000000001</v>
      </c>
      <c r="W22" s="149"/>
      <c r="X22" s="149"/>
      <c r="Y22" s="149"/>
      <c r="Z22" s="149">
        <v>37.9</v>
      </c>
      <c r="AA22" s="149"/>
      <c r="AB22" s="149">
        <v>8.6</v>
      </c>
      <c r="AC22" s="149"/>
      <c r="AD22" s="149">
        <v>74.900000000000006</v>
      </c>
      <c r="AE22" s="149">
        <v>74.8</v>
      </c>
      <c r="AF22" s="149"/>
      <c r="AG22" s="149"/>
      <c r="AH22" s="149">
        <v>28</v>
      </c>
      <c r="AI22" s="149">
        <v>12</v>
      </c>
      <c r="AJ22" s="149"/>
      <c r="AK22" s="149"/>
      <c r="AL22" s="149">
        <v>11.2</v>
      </c>
      <c r="AM22" s="149">
        <v>0.2</v>
      </c>
      <c r="AN22" s="149">
        <v>2.1</v>
      </c>
      <c r="AO22" s="149"/>
      <c r="AP22" s="149">
        <v>18.2</v>
      </c>
      <c r="AQ22" s="149">
        <v>2.2999999999999998</v>
      </c>
      <c r="AR22" s="149">
        <v>2.6</v>
      </c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>
        <v>12</v>
      </c>
      <c r="BE22" s="149">
        <v>31.7</v>
      </c>
      <c r="BF22" s="149"/>
      <c r="BG22" s="149"/>
      <c r="BH22" s="149"/>
      <c r="BI22" s="149">
        <v>2</v>
      </c>
      <c r="BJ22" s="149">
        <v>3.5</v>
      </c>
      <c r="BK22" s="149"/>
      <c r="BL22" s="149">
        <v>4.5999999999999996</v>
      </c>
      <c r="BM22" s="149"/>
      <c r="BN22" s="149"/>
      <c r="BO22" s="149"/>
      <c r="BP22" s="149"/>
      <c r="BQ22" s="149"/>
      <c r="BR22" s="149"/>
      <c r="BS22" s="149">
        <v>11.8</v>
      </c>
      <c r="BT22" s="149"/>
      <c r="BU22" s="149"/>
      <c r="BV22" s="149">
        <v>18.100000000000001</v>
      </c>
      <c r="BW22" s="149">
        <v>17.600000000000001</v>
      </c>
      <c r="BX22" s="149"/>
      <c r="BY22" s="149"/>
      <c r="BZ22" s="149">
        <v>9.9</v>
      </c>
      <c r="CA22" s="149">
        <v>1</v>
      </c>
      <c r="CB22" s="149">
        <v>4.9000000000000004</v>
      </c>
      <c r="CC22" s="149">
        <v>6</v>
      </c>
      <c r="CD22" s="149"/>
      <c r="CE22" s="149"/>
      <c r="CF22" s="149"/>
      <c r="CG22" s="149"/>
      <c r="CH22" s="149">
        <v>62.9</v>
      </c>
      <c r="CI22" s="149">
        <v>41.6</v>
      </c>
      <c r="CJ22" s="149">
        <v>47.2</v>
      </c>
      <c r="CK22" s="149">
        <v>44.6</v>
      </c>
      <c r="CL22" s="149">
        <v>17.7</v>
      </c>
      <c r="CM22" s="149">
        <v>22.9</v>
      </c>
      <c r="CN22" s="149">
        <v>25.1</v>
      </c>
      <c r="CO22" s="149">
        <v>23.1</v>
      </c>
      <c r="CP22" s="149"/>
      <c r="CQ22" s="149"/>
      <c r="CR22" s="149"/>
      <c r="CS22" s="149">
        <v>49.2</v>
      </c>
      <c r="CT22" s="150"/>
      <c r="CU22" s="150"/>
      <c r="CV22" s="150"/>
      <c r="CW22" s="151"/>
      <c r="CX22" s="152">
        <f t="array" ref="CX22">SUMPRODUCT(B22:CW22*0.25)</f>
        <v>403.32499999999993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>
        <v>29.6</v>
      </c>
      <c r="AI24" s="155">
        <v>29.6</v>
      </c>
      <c r="AJ24" s="155">
        <v>29.6</v>
      </c>
      <c r="AK24" s="155">
        <v>29.6</v>
      </c>
      <c r="AL24" s="155">
        <v>12.8</v>
      </c>
      <c r="AM24" s="155">
        <v>12.8</v>
      </c>
      <c r="AN24" s="155">
        <v>12.8</v>
      </c>
      <c r="AO24" s="155">
        <v>12.8</v>
      </c>
      <c r="AP24" s="155"/>
      <c r="AQ24" s="155"/>
      <c r="AR24" s="155"/>
      <c r="AS24" s="155"/>
      <c r="AT24" s="155">
        <v>2.1</v>
      </c>
      <c r="AU24" s="155">
        <v>2.1</v>
      </c>
      <c r="AV24" s="155">
        <v>2.1</v>
      </c>
      <c r="AW24" s="155">
        <v>2.1</v>
      </c>
      <c r="AX24" s="155">
        <v>0.7</v>
      </c>
      <c r="AY24" s="155">
        <v>0.7</v>
      </c>
      <c r="AZ24" s="155">
        <v>0.7</v>
      </c>
      <c r="BA24" s="155">
        <v>0.7</v>
      </c>
      <c r="BB24" s="155">
        <v>2.1</v>
      </c>
      <c r="BC24" s="155">
        <v>2.1</v>
      </c>
      <c r="BD24" s="155">
        <v>2.1</v>
      </c>
      <c r="BE24" s="155">
        <v>2.1</v>
      </c>
      <c r="BF24" s="155">
        <v>18.899999999999999</v>
      </c>
      <c r="BG24" s="155">
        <v>18.899999999999999</v>
      </c>
      <c r="BH24" s="155">
        <v>18.899999999999999</v>
      </c>
      <c r="BI24" s="155">
        <v>18.899999999999999</v>
      </c>
      <c r="BJ24" s="155"/>
      <c r="BK24" s="155"/>
      <c r="BL24" s="155"/>
      <c r="BM24" s="155"/>
      <c r="BN24" s="155">
        <v>26.1</v>
      </c>
      <c r="BO24" s="155">
        <v>26.1</v>
      </c>
      <c r="BP24" s="155">
        <v>26.1</v>
      </c>
      <c r="BQ24" s="155">
        <v>26.1</v>
      </c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>
        <v>26.5</v>
      </c>
      <c r="CE24" s="155">
        <v>26.5</v>
      </c>
      <c r="CF24" s="155">
        <v>26.5</v>
      </c>
      <c r="CG24" s="155">
        <v>26.5</v>
      </c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118.80000000000001</v>
      </c>
    </row>
    <row r="25" spans="1:102" ht="30" customHeight="1" thickBot="1" x14ac:dyDescent="0.25">
      <c r="A25" s="105" t="s">
        <v>51</v>
      </c>
      <c r="B25" s="159">
        <f>SUM(B20:B24)</f>
        <v>34.299999999999997</v>
      </c>
      <c r="C25" s="160">
        <f t="shared" ref="C25:BN25" si="2">SUM(C20:C24)</f>
        <v>35.299999999999997</v>
      </c>
      <c r="D25" s="160">
        <f t="shared" si="2"/>
        <v>41</v>
      </c>
      <c r="E25" s="160">
        <f t="shared" si="2"/>
        <v>36.200000000000003</v>
      </c>
      <c r="F25" s="160">
        <f t="shared" si="2"/>
        <v>40.200000000000003</v>
      </c>
      <c r="G25" s="160">
        <f t="shared" si="2"/>
        <v>35.200000000000003</v>
      </c>
      <c r="H25" s="160">
        <f t="shared" si="2"/>
        <v>35.200000000000003</v>
      </c>
      <c r="I25" s="160">
        <f t="shared" si="2"/>
        <v>48.8</v>
      </c>
      <c r="J25" s="160">
        <f t="shared" si="2"/>
        <v>46.2</v>
      </c>
      <c r="K25" s="160">
        <f t="shared" si="2"/>
        <v>49.9</v>
      </c>
      <c r="L25" s="160">
        <f t="shared" si="2"/>
        <v>50</v>
      </c>
      <c r="M25" s="160">
        <f t="shared" si="2"/>
        <v>54.8</v>
      </c>
      <c r="N25" s="160">
        <f t="shared" si="2"/>
        <v>56</v>
      </c>
      <c r="O25" s="160">
        <f t="shared" si="2"/>
        <v>56</v>
      </c>
      <c r="P25" s="160">
        <f t="shared" si="2"/>
        <v>56</v>
      </c>
      <c r="Q25" s="160">
        <f t="shared" si="2"/>
        <v>45.6</v>
      </c>
      <c r="R25" s="160">
        <f t="shared" si="2"/>
        <v>14.6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147.80000000000001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37.9</v>
      </c>
      <c r="AA25" s="160">
        <f t="shared" si="2"/>
        <v>0</v>
      </c>
      <c r="AB25" s="160">
        <f t="shared" si="2"/>
        <v>8.6</v>
      </c>
      <c r="AC25" s="160">
        <f t="shared" si="2"/>
        <v>0</v>
      </c>
      <c r="AD25" s="160">
        <f t="shared" si="2"/>
        <v>74.900000000000006</v>
      </c>
      <c r="AE25" s="160">
        <f t="shared" si="2"/>
        <v>74.8</v>
      </c>
      <c r="AF25" s="160">
        <f t="shared" si="2"/>
        <v>0</v>
      </c>
      <c r="AG25" s="160">
        <f t="shared" si="2"/>
        <v>0</v>
      </c>
      <c r="AH25" s="160">
        <f t="shared" si="2"/>
        <v>57.6</v>
      </c>
      <c r="AI25" s="160">
        <f t="shared" si="2"/>
        <v>41.6</v>
      </c>
      <c r="AJ25" s="160">
        <f t="shared" si="2"/>
        <v>29.6</v>
      </c>
      <c r="AK25" s="160">
        <f t="shared" si="2"/>
        <v>29.6</v>
      </c>
      <c r="AL25" s="160">
        <f t="shared" si="2"/>
        <v>24</v>
      </c>
      <c r="AM25" s="160">
        <f t="shared" si="2"/>
        <v>13</v>
      </c>
      <c r="AN25" s="160">
        <f t="shared" si="2"/>
        <v>14.9</v>
      </c>
      <c r="AO25" s="160">
        <f t="shared" si="2"/>
        <v>12.8</v>
      </c>
      <c r="AP25" s="160">
        <f t="shared" si="2"/>
        <v>18.2</v>
      </c>
      <c r="AQ25" s="160">
        <f t="shared" si="2"/>
        <v>2.2999999999999998</v>
      </c>
      <c r="AR25" s="160">
        <f t="shared" si="2"/>
        <v>2.6</v>
      </c>
      <c r="AS25" s="160">
        <f t="shared" si="2"/>
        <v>0</v>
      </c>
      <c r="AT25" s="160">
        <f t="shared" si="2"/>
        <v>2.1</v>
      </c>
      <c r="AU25" s="160">
        <f t="shared" si="2"/>
        <v>2.1</v>
      </c>
      <c r="AV25" s="160">
        <f t="shared" si="2"/>
        <v>2.1</v>
      </c>
      <c r="AW25" s="160">
        <f t="shared" si="2"/>
        <v>2.1</v>
      </c>
      <c r="AX25" s="160">
        <f t="shared" si="2"/>
        <v>0.7</v>
      </c>
      <c r="AY25" s="160">
        <f t="shared" si="2"/>
        <v>0.7</v>
      </c>
      <c r="AZ25" s="160">
        <f t="shared" si="2"/>
        <v>0.7</v>
      </c>
      <c r="BA25" s="160">
        <f t="shared" si="2"/>
        <v>0.7</v>
      </c>
      <c r="BB25" s="160">
        <f t="shared" si="2"/>
        <v>2.1</v>
      </c>
      <c r="BC25" s="160">
        <f t="shared" si="2"/>
        <v>2.1</v>
      </c>
      <c r="BD25" s="160">
        <f t="shared" si="2"/>
        <v>14.1</v>
      </c>
      <c r="BE25" s="160">
        <f t="shared" si="2"/>
        <v>33.799999999999997</v>
      </c>
      <c r="BF25" s="160">
        <f t="shared" si="2"/>
        <v>18.899999999999999</v>
      </c>
      <c r="BG25" s="160">
        <f t="shared" si="2"/>
        <v>18.899999999999999</v>
      </c>
      <c r="BH25" s="160">
        <f t="shared" si="2"/>
        <v>18.899999999999999</v>
      </c>
      <c r="BI25" s="160">
        <f t="shared" si="2"/>
        <v>20.9</v>
      </c>
      <c r="BJ25" s="160">
        <f t="shared" si="2"/>
        <v>3.5</v>
      </c>
      <c r="BK25" s="160">
        <f t="shared" si="2"/>
        <v>0</v>
      </c>
      <c r="BL25" s="160">
        <f t="shared" si="2"/>
        <v>4.5999999999999996</v>
      </c>
      <c r="BM25" s="160">
        <f t="shared" si="2"/>
        <v>0</v>
      </c>
      <c r="BN25" s="160">
        <f t="shared" si="2"/>
        <v>26.1</v>
      </c>
      <c r="BO25" s="160">
        <f t="shared" ref="BO25:CW25" si="3">SUM(BO20:BO24)</f>
        <v>26.1</v>
      </c>
      <c r="BP25" s="160">
        <f t="shared" si="3"/>
        <v>26.1</v>
      </c>
      <c r="BQ25" s="160">
        <f t="shared" si="3"/>
        <v>26.1</v>
      </c>
      <c r="BR25" s="160">
        <f t="shared" si="3"/>
        <v>0</v>
      </c>
      <c r="BS25" s="160">
        <f t="shared" si="3"/>
        <v>11.8</v>
      </c>
      <c r="BT25" s="160">
        <f t="shared" si="3"/>
        <v>0</v>
      </c>
      <c r="BU25" s="160">
        <f t="shared" si="3"/>
        <v>0</v>
      </c>
      <c r="BV25" s="160">
        <f t="shared" si="3"/>
        <v>18.100000000000001</v>
      </c>
      <c r="BW25" s="160">
        <f t="shared" si="3"/>
        <v>17.600000000000001</v>
      </c>
      <c r="BX25" s="160">
        <f t="shared" si="3"/>
        <v>0</v>
      </c>
      <c r="BY25" s="160">
        <f t="shared" si="3"/>
        <v>0</v>
      </c>
      <c r="BZ25" s="160">
        <f t="shared" si="3"/>
        <v>9.9</v>
      </c>
      <c r="CA25" s="160">
        <f t="shared" si="3"/>
        <v>1</v>
      </c>
      <c r="CB25" s="160">
        <f t="shared" si="3"/>
        <v>4.9000000000000004</v>
      </c>
      <c r="CC25" s="160">
        <f t="shared" si="3"/>
        <v>6</v>
      </c>
      <c r="CD25" s="160">
        <f t="shared" si="3"/>
        <v>26.5</v>
      </c>
      <c r="CE25" s="160">
        <f t="shared" si="3"/>
        <v>26.5</v>
      </c>
      <c r="CF25" s="160">
        <f t="shared" si="3"/>
        <v>26.5</v>
      </c>
      <c r="CG25" s="160">
        <f t="shared" si="3"/>
        <v>26.5</v>
      </c>
      <c r="CH25" s="160">
        <f t="shared" si="3"/>
        <v>62.9</v>
      </c>
      <c r="CI25" s="160">
        <f t="shared" si="3"/>
        <v>41.6</v>
      </c>
      <c r="CJ25" s="160">
        <f t="shared" si="3"/>
        <v>47.2</v>
      </c>
      <c r="CK25" s="160">
        <f t="shared" si="3"/>
        <v>44.6</v>
      </c>
      <c r="CL25" s="160">
        <f t="shared" si="3"/>
        <v>17.7</v>
      </c>
      <c r="CM25" s="160">
        <f t="shared" si="3"/>
        <v>22.9</v>
      </c>
      <c r="CN25" s="160">
        <f t="shared" si="3"/>
        <v>25.1</v>
      </c>
      <c r="CO25" s="160">
        <f t="shared" si="3"/>
        <v>23.1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49.2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522.125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2025-11-19T21:27:36Z</dcterms:created>
  <dcterms:modified xsi:type="dcterms:W3CDTF">2025-11-19T21:27:38Z</dcterms:modified>
</cp:coreProperties>
</file>