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/>
  <c r="CX21" i="4" a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50" i="5"/>
  <c r="CX17" i="4"/>
  <c r="CX53" i="4" s="1"/>
  <c r="CX50" i="4"/>
</calcChain>
</file>

<file path=xl/sharedStrings.xml><?xml version="1.0" encoding="utf-8"?>
<sst xmlns="http://schemas.openxmlformats.org/spreadsheetml/2006/main" count="122" uniqueCount="56">
  <si>
    <t>Publication on: 30/10/2025 23:24:53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</si>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</sst>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228-4F11-A739-F26B582FC4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3">
                  <c:v>33.628</c:v>
                </c:pt>
                <c:pt idx="4">
                  <c:v>25</c:v>
                </c:pt>
                <c:pt idx="8">
                  <c:v>41.54</c:v>
                </c:pt>
                <c:pt idx="9">
                  <c:v>25</c:v>
                </c:pt>
                <c:pt idx="13">
                  <c:v>34.942999999999998</c:v>
                </c:pt>
                <c:pt idx="14">
                  <c:v>25</c:v>
                </c:pt>
                <c:pt idx="18">
                  <c:v>50</c:v>
                </c:pt>
                <c:pt idx="19">
                  <c:v>25</c:v>
                </c:pt>
                <c:pt idx="23">
                  <c:v>50</c:v>
                </c:pt>
                <c:pt idx="24">
                  <c:v>25</c:v>
                </c:pt>
                <c:pt idx="28">
                  <c:v>42.435000000000002</c:v>
                </c:pt>
                <c:pt idx="29">
                  <c:v>25</c:v>
                </c:pt>
                <c:pt idx="33">
                  <c:v>50</c:v>
                </c:pt>
                <c:pt idx="34">
                  <c:v>25</c:v>
                </c:pt>
                <c:pt idx="38">
                  <c:v>50</c:v>
                </c:pt>
                <c:pt idx="39">
                  <c:v>25</c:v>
                </c:pt>
                <c:pt idx="43">
                  <c:v>50</c:v>
                </c:pt>
                <c:pt idx="44">
                  <c:v>25</c:v>
                </c:pt>
                <c:pt idx="48">
                  <c:v>50</c:v>
                </c:pt>
                <c:pt idx="49">
                  <c:v>25</c:v>
                </c:pt>
                <c:pt idx="53">
                  <c:v>50</c:v>
                </c:pt>
                <c:pt idx="54">
                  <c:v>25</c:v>
                </c:pt>
                <c:pt idx="58">
                  <c:v>50</c:v>
                </c:pt>
                <c:pt idx="59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28-4F11-A739-F26B582FC4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1.9</c:v>
                </c:pt>
                <c:pt idx="64">
                  <c:v>3.2000000000000001E-2</c:v>
                </c:pt>
                <c:pt idx="68">
                  <c:v>1.2E-2</c:v>
                </c:pt>
                <c:pt idx="73">
                  <c:v>2.4E-2</c:v>
                </c:pt>
                <c:pt idx="77">
                  <c:v>3.5999999999999997E-2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28-4F11-A739-F26B582FC4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10.831</c:v>
                </c:pt>
                <c:pt idx="1">
                  <c:v>17.100000000000001</c:v>
                </c:pt>
                <c:pt idx="2">
                  <c:v>2.19</c:v>
                </c:pt>
                <c:pt idx="19">
                  <c:v>1.3220000000000001</c:v>
                </c:pt>
                <c:pt idx="21">
                  <c:v>62.987000000000002</c:v>
                </c:pt>
                <c:pt idx="22">
                  <c:v>4.7290000000000001</c:v>
                </c:pt>
                <c:pt idx="25">
                  <c:v>14.956</c:v>
                </c:pt>
                <c:pt idx="26">
                  <c:v>54.802999999999997</c:v>
                </c:pt>
                <c:pt idx="31">
                  <c:v>2.4</c:v>
                </c:pt>
                <c:pt idx="35">
                  <c:v>2.4</c:v>
                </c:pt>
                <c:pt idx="37">
                  <c:v>21.443999999999999</c:v>
                </c:pt>
                <c:pt idx="38">
                  <c:v>39.935000000000002</c:v>
                </c:pt>
                <c:pt idx="39">
                  <c:v>40.295999999999999</c:v>
                </c:pt>
                <c:pt idx="40">
                  <c:v>20.337</c:v>
                </c:pt>
                <c:pt idx="41">
                  <c:v>41.225999999999999</c:v>
                </c:pt>
                <c:pt idx="42">
                  <c:v>40.030999999999999</c:v>
                </c:pt>
                <c:pt idx="43">
                  <c:v>13.904</c:v>
                </c:pt>
                <c:pt idx="44">
                  <c:v>30.812000000000001</c:v>
                </c:pt>
                <c:pt idx="45">
                  <c:v>40.476999999999997</c:v>
                </c:pt>
                <c:pt idx="46">
                  <c:v>45.826999999999998</c:v>
                </c:pt>
                <c:pt idx="47">
                  <c:v>6</c:v>
                </c:pt>
                <c:pt idx="48">
                  <c:v>6</c:v>
                </c:pt>
                <c:pt idx="49">
                  <c:v>10.701000000000001</c:v>
                </c:pt>
                <c:pt idx="50">
                  <c:v>45.390999999999998</c:v>
                </c:pt>
                <c:pt idx="51">
                  <c:v>42.76</c:v>
                </c:pt>
                <c:pt idx="54">
                  <c:v>51.256</c:v>
                </c:pt>
                <c:pt idx="58">
                  <c:v>66.063000000000002</c:v>
                </c:pt>
                <c:pt idx="62">
                  <c:v>4.8000000000000001E-2</c:v>
                </c:pt>
                <c:pt idx="65">
                  <c:v>3.5999999999999997E-2</c:v>
                </c:pt>
                <c:pt idx="66">
                  <c:v>8.0000000000000002E-3</c:v>
                </c:pt>
                <c:pt idx="67">
                  <c:v>2.8000000000000001E-2</c:v>
                </c:pt>
                <c:pt idx="68">
                  <c:v>2.4E-2</c:v>
                </c:pt>
                <c:pt idx="73">
                  <c:v>1.2E-2</c:v>
                </c:pt>
                <c:pt idx="74">
                  <c:v>3.5999999999999997E-2</c:v>
                </c:pt>
                <c:pt idx="75">
                  <c:v>0.6</c:v>
                </c:pt>
                <c:pt idx="76">
                  <c:v>3.7</c:v>
                </c:pt>
                <c:pt idx="77">
                  <c:v>4.0000000000000001E-3</c:v>
                </c:pt>
                <c:pt idx="78">
                  <c:v>5.18</c:v>
                </c:pt>
                <c:pt idx="79">
                  <c:v>10.6</c:v>
                </c:pt>
                <c:pt idx="80">
                  <c:v>15.36</c:v>
                </c:pt>
                <c:pt idx="81">
                  <c:v>26.495999999999999</c:v>
                </c:pt>
                <c:pt idx="82">
                  <c:v>17.032</c:v>
                </c:pt>
                <c:pt idx="84">
                  <c:v>17.3</c:v>
                </c:pt>
                <c:pt idx="85">
                  <c:v>20.007999999999999</c:v>
                </c:pt>
                <c:pt idx="86">
                  <c:v>21.251999999999999</c:v>
                </c:pt>
                <c:pt idx="87">
                  <c:v>6.9189999999999996</c:v>
                </c:pt>
                <c:pt idx="88">
                  <c:v>12.134</c:v>
                </c:pt>
                <c:pt idx="89">
                  <c:v>11.202</c:v>
                </c:pt>
                <c:pt idx="90">
                  <c:v>11.4</c:v>
                </c:pt>
                <c:pt idx="91">
                  <c:v>27.998000000000001</c:v>
                </c:pt>
                <c:pt idx="92">
                  <c:v>7.4530000000000003</c:v>
                </c:pt>
                <c:pt idx="93">
                  <c:v>11.946999999999999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28-4F11-A739-F26B582FC4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228-4F11-A739-F26B582FC4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228-4F11-A739-F26B582FC4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8228-4F11-A739-F26B582FC4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228-4F11-A739-F26B582FC4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228-4F11-A739-F26B582FC4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">
                  <c:v>51.393000000000001</c:v>
                </c:pt>
                <c:pt idx="7">
                  <c:v>7.6769999999999996</c:v>
                </c:pt>
                <c:pt idx="10">
                  <c:v>2.31</c:v>
                </c:pt>
                <c:pt idx="11">
                  <c:v>77.61</c:v>
                </c:pt>
                <c:pt idx="12">
                  <c:v>6.6210000000000004</c:v>
                </c:pt>
                <c:pt idx="15">
                  <c:v>0.01</c:v>
                </c:pt>
                <c:pt idx="16">
                  <c:v>55.2</c:v>
                </c:pt>
                <c:pt idx="17">
                  <c:v>2.9119999999999999</c:v>
                </c:pt>
                <c:pt idx="20">
                  <c:v>9.1110000000000007</c:v>
                </c:pt>
                <c:pt idx="32">
                  <c:v>5</c:v>
                </c:pt>
                <c:pt idx="34">
                  <c:v>6</c:v>
                </c:pt>
                <c:pt idx="35">
                  <c:v>53.626000000000005</c:v>
                </c:pt>
                <c:pt idx="36">
                  <c:v>15</c:v>
                </c:pt>
                <c:pt idx="37">
                  <c:v>4</c:v>
                </c:pt>
                <c:pt idx="39">
                  <c:v>9.6000000000000002E-2</c:v>
                </c:pt>
                <c:pt idx="40">
                  <c:v>4</c:v>
                </c:pt>
                <c:pt idx="41">
                  <c:v>20.553000000000001</c:v>
                </c:pt>
                <c:pt idx="42">
                  <c:v>13.092000000000001</c:v>
                </c:pt>
                <c:pt idx="43">
                  <c:v>3.7999999999999999E-2</c:v>
                </c:pt>
                <c:pt idx="44">
                  <c:v>8.3000000000000007</c:v>
                </c:pt>
                <c:pt idx="47">
                  <c:v>1.4E-2</c:v>
                </c:pt>
                <c:pt idx="48">
                  <c:v>7.5999999999999998E-2</c:v>
                </c:pt>
                <c:pt idx="50">
                  <c:v>14</c:v>
                </c:pt>
                <c:pt idx="52">
                  <c:v>9.1170000000000009</c:v>
                </c:pt>
                <c:pt idx="53">
                  <c:v>11.989000000000001</c:v>
                </c:pt>
                <c:pt idx="54">
                  <c:v>8.423</c:v>
                </c:pt>
                <c:pt idx="56">
                  <c:v>69.436999999999998</c:v>
                </c:pt>
                <c:pt idx="60">
                  <c:v>0.45500000000000002</c:v>
                </c:pt>
                <c:pt idx="68">
                  <c:v>2</c:v>
                </c:pt>
                <c:pt idx="69">
                  <c:v>2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9">
                  <c:v>3</c:v>
                </c:pt>
                <c:pt idx="81">
                  <c:v>3</c:v>
                </c:pt>
                <c:pt idx="82">
                  <c:v>4</c:v>
                </c:pt>
                <c:pt idx="83">
                  <c:v>17.009</c:v>
                </c:pt>
                <c:pt idx="86">
                  <c:v>3</c:v>
                </c:pt>
                <c:pt idx="87">
                  <c:v>7</c:v>
                </c:pt>
                <c:pt idx="90">
                  <c:v>2</c:v>
                </c:pt>
                <c:pt idx="92">
                  <c:v>5</c:v>
                </c:pt>
                <c:pt idx="94">
                  <c:v>7.0960000000000001</c:v>
                </c:pt>
                <c:pt idx="95">
                  <c:v>5.95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28-4F11-A739-F26B582FC4C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7.6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15.7</c:v>
                </c:pt>
                <c:pt idx="27">
                  <c:v>25.8</c:v>
                </c:pt>
                <c:pt idx="28">
                  <c:v>0</c:v>
                </c:pt>
                <c:pt idx="29">
                  <c:v>0</c:v>
                </c:pt>
                <c:pt idx="30">
                  <c:v>7.6</c:v>
                </c:pt>
                <c:pt idx="31">
                  <c:v>22.1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8.6999999999999993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2.5</c:v>
                </c:pt>
                <c:pt idx="58">
                  <c:v>0</c:v>
                </c:pt>
                <c:pt idx="59">
                  <c:v>0</c:v>
                </c:pt>
                <c:pt idx="60">
                  <c:v>24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28-4F11-A739-F26B582FC4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25.869</c:v>
                </c:pt>
                <c:pt idx="1">
                  <c:v>30.030999999999999</c:v>
                </c:pt>
                <c:pt idx="2">
                  <c:v>27.861000000000001</c:v>
                </c:pt>
                <c:pt idx="4">
                  <c:v>6.1840000000000002</c:v>
                </c:pt>
                <c:pt idx="5">
                  <c:v>3.03</c:v>
                </c:pt>
                <c:pt idx="6">
                  <c:v>27.731000000000002</c:v>
                </c:pt>
                <c:pt idx="7">
                  <c:v>2.5459999999999998</c:v>
                </c:pt>
                <c:pt idx="9">
                  <c:v>1E-3</c:v>
                </c:pt>
                <c:pt idx="10">
                  <c:v>1.6479999999999999</c:v>
                </c:pt>
                <c:pt idx="11">
                  <c:v>1.2410000000000001</c:v>
                </c:pt>
                <c:pt idx="12">
                  <c:v>1.0129999999999999</c:v>
                </c:pt>
                <c:pt idx="14">
                  <c:v>1E-3</c:v>
                </c:pt>
                <c:pt idx="15">
                  <c:v>7.9710000000000001</c:v>
                </c:pt>
                <c:pt idx="16">
                  <c:v>9.83</c:v>
                </c:pt>
                <c:pt idx="17">
                  <c:v>0.95</c:v>
                </c:pt>
                <c:pt idx="18">
                  <c:v>0.13500000000000001</c:v>
                </c:pt>
                <c:pt idx="19">
                  <c:v>7.43</c:v>
                </c:pt>
                <c:pt idx="20">
                  <c:v>1E-3</c:v>
                </c:pt>
                <c:pt idx="21">
                  <c:v>8.1739999999999995</c:v>
                </c:pt>
                <c:pt idx="22">
                  <c:v>6.95</c:v>
                </c:pt>
                <c:pt idx="23">
                  <c:v>1E-3</c:v>
                </c:pt>
                <c:pt idx="24">
                  <c:v>1.375</c:v>
                </c:pt>
                <c:pt idx="25">
                  <c:v>7.5380000000000003</c:v>
                </c:pt>
                <c:pt idx="26">
                  <c:v>7.9580000000000002</c:v>
                </c:pt>
                <c:pt idx="27">
                  <c:v>2.597</c:v>
                </c:pt>
                <c:pt idx="29">
                  <c:v>2.355</c:v>
                </c:pt>
                <c:pt idx="30">
                  <c:v>0.81599999999999995</c:v>
                </c:pt>
                <c:pt idx="31">
                  <c:v>51.94</c:v>
                </c:pt>
                <c:pt idx="32">
                  <c:v>2.149</c:v>
                </c:pt>
                <c:pt idx="33">
                  <c:v>16.420000000000002</c:v>
                </c:pt>
                <c:pt idx="34">
                  <c:v>90.370999999999995</c:v>
                </c:pt>
                <c:pt idx="35">
                  <c:v>15.746</c:v>
                </c:pt>
                <c:pt idx="36">
                  <c:v>127.16</c:v>
                </c:pt>
                <c:pt idx="37">
                  <c:v>125.008</c:v>
                </c:pt>
                <c:pt idx="38">
                  <c:v>108.21899999999999</c:v>
                </c:pt>
                <c:pt idx="39">
                  <c:v>100.854</c:v>
                </c:pt>
                <c:pt idx="40">
                  <c:v>85.346999999999994</c:v>
                </c:pt>
                <c:pt idx="41">
                  <c:v>82.626000000000005</c:v>
                </c:pt>
                <c:pt idx="42">
                  <c:v>73.596000000000004</c:v>
                </c:pt>
                <c:pt idx="43">
                  <c:v>65.948999999999998</c:v>
                </c:pt>
                <c:pt idx="44">
                  <c:v>66.506</c:v>
                </c:pt>
                <c:pt idx="45">
                  <c:v>63.362000000000002</c:v>
                </c:pt>
                <c:pt idx="46">
                  <c:v>59.073</c:v>
                </c:pt>
                <c:pt idx="47">
                  <c:v>47.685000000000002</c:v>
                </c:pt>
                <c:pt idx="48">
                  <c:v>52.677999999999997</c:v>
                </c:pt>
                <c:pt idx="49">
                  <c:v>50.555999999999997</c:v>
                </c:pt>
                <c:pt idx="50">
                  <c:v>49.188000000000002</c:v>
                </c:pt>
                <c:pt idx="51">
                  <c:v>47.198</c:v>
                </c:pt>
                <c:pt idx="52">
                  <c:v>45.908000000000001</c:v>
                </c:pt>
                <c:pt idx="53">
                  <c:v>44.408000000000001</c:v>
                </c:pt>
                <c:pt idx="54">
                  <c:v>44.271000000000001</c:v>
                </c:pt>
                <c:pt idx="55">
                  <c:v>49.107999999999997</c:v>
                </c:pt>
                <c:pt idx="56">
                  <c:v>54.588999999999999</c:v>
                </c:pt>
                <c:pt idx="57">
                  <c:v>2.1379999999999999</c:v>
                </c:pt>
                <c:pt idx="58">
                  <c:v>77.536000000000001</c:v>
                </c:pt>
                <c:pt idx="59">
                  <c:v>65.02</c:v>
                </c:pt>
                <c:pt idx="60">
                  <c:v>1.6020000000000001</c:v>
                </c:pt>
                <c:pt idx="61">
                  <c:v>35.720999999999997</c:v>
                </c:pt>
                <c:pt idx="62">
                  <c:v>17.738</c:v>
                </c:pt>
                <c:pt idx="63">
                  <c:v>14.526</c:v>
                </c:pt>
                <c:pt idx="64">
                  <c:v>5</c:v>
                </c:pt>
                <c:pt idx="65">
                  <c:v>5.0039999999999996</c:v>
                </c:pt>
                <c:pt idx="66">
                  <c:v>5.8310000000000004</c:v>
                </c:pt>
                <c:pt idx="67">
                  <c:v>6.5810000000000004</c:v>
                </c:pt>
                <c:pt idx="68">
                  <c:v>7.952</c:v>
                </c:pt>
                <c:pt idx="69">
                  <c:v>7.99</c:v>
                </c:pt>
                <c:pt idx="70">
                  <c:v>9.5839999999999996</c:v>
                </c:pt>
                <c:pt idx="71">
                  <c:v>10.406000000000001</c:v>
                </c:pt>
                <c:pt idx="72">
                  <c:v>17</c:v>
                </c:pt>
                <c:pt idx="73">
                  <c:v>6.64</c:v>
                </c:pt>
                <c:pt idx="74">
                  <c:v>6.6</c:v>
                </c:pt>
                <c:pt idx="75">
                  <c:v>6.38</c:v>
                </c:pt>
                <c:pt idx="76">
                  <c:v>7.1420000000000003</c:v>
                </c:pt>
                <c:pt idx="77">
                  <c:v>2.4380000000000002</c:v>
                </c:pt>
                <c:pt idx="78">
                  <c:v>7.76</c:v>
                </c:pt>
                <c:pt idx="79">
                  <c:v>7.77</c:v>
                </c:pt>
                <c:pt idx="80">
                  <c:v>4.7649999999999997</c:v>
                </c:pt>
                <c:pt idx="81">
                  <c:v>3.98</c:v>
                </c:pt>
                <c:pt idx="82">
                  <c:v>4.3760000000000003</c:v>
                </c:pt>
                <c:pt idx="84">
                  <c:v>11.323</c:v>
                </c:pt>
                <c:pt idx="85">
                  <c:v>4.609</c:v>
                </c:pt>
                <c:pt idx="86">
                  <c:v>4.2649999999999997</c:v>
                </c:pt>
                <c:pt idx="87">
                  <c:v>4.2789999999999999</c:v>
                </c:pt>
                <c:pt idx="88">
                  <c:v>5.6529999999999996</c:v>
                </c:pt>
                <c:pt idx="89">
                  <c:v>3.67</c:v>
                </c:pt>
                <c:pt idx="90">
                  <c:v>3.68</c:v>
                </c:pt>
                <c:pt idx="91">
                  <c:v>3.69</c:v>
                </c:pt>
                <c:pt idx="92">
                  <c:v>3.53</c:v>
                </c:pt>
                <c:pt idx="93">
                  <c:v>2.4529999999999998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28-4F11-A739-F26B582FC4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228-4F11-A739-F26B582FC4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59">
                  <c:v>3.2629999999999999</c:v>
                </c:pt>
                <c:pt idx="61">
                  <c:v>4.2000000000000003E-2</c:v>
                </c:pt>
                <c:pt idx="73">
                  <c:v>21.169</c:v>
                </c:pt>
                <c:pt idx="74">
                  <c:v>45.78</c:v>
                </c:pt>
                <c:pt idx="75">
                  <c:v>20.318999999999999</c:v>
                </c:pt>
                <c:pt idx="76">
                  <c:v>24.440999999999999</c:v>
                </c:pt>
                <c:pt idx="77">
                  <c:v>47.424999999999997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228-4F11-A739-F26B582FC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110.19</c:v>
                </c:pt>
                <c:pt idx="1">
                  <c:v>124.03</c:v>
                </c:pt>
                <c:pt idx="2">
                  <c:v>103.96</c:v>
                </c:pt>
                <c:pt idx="3">
                  <c:v>69.91</c:v>
                </c:pt>
                <c:pt idx="4">
                  <c:v>95.78</c:v>
                </c:pt>
                <c:pt idx="5">
                  <c:v>93.04</c:v>
                </c:pt>
                <c:pt idx="6">
                  <c:v>83.98</c:v>
                </c:pt>
                <c:pt idx="7">
                  <c:v>80.06</c:v>
                </c:pt>
                <c:pt idx="8">
                  <c:v>70.06</c:v>
                </c:pt>
                <c:pt idx="9">
                  <c:v>68.94</c:v>
                </c:pt>
                <c:pt idx="10">
                  <c:v>82.5</c:v>
                </c:pt>
                <c:pt idx="11">
                  <c:v>80.459999999999994</c:v>
                </c:pt>
                <c:pt idx="12">
                  <c:v>80.760000000000005</c:v>
                </c:pt>
                <c:pt idx="13">
                  <c:v>60.3</c:v>
                </c:pt>
                <c:pt idx="14">
                  <c:v>76.33</c:v>
                </c:pt>
                <c:pt idx="15">
                  <c:v>89.21</c:v>
                </c:pt>
                <c:pt idx="16">
                  <c:v>82.49</c:v>
                </c:pt>
                <c:pt idx="17">
                  <c:v>84.31</c:v>
                </c:pt>
                <c:pt idx="18">
                  <c:v>87.75</c:v>
                </c:pt>
                <c:pt idx="19">
                  <c:v>105.23</c:v>
                </c:pt>
                <c:pt idx="20">
                  <c:v>91.28</c:v>
                </c:pt>
                <c:pt idx="21">
                  <c:v>110.65</c:v>
                </c:pt>
                <c:pt idx="22">
                  <c:v>110.85</c:v>
                </c:pt>
                <c:pt idx="23">
                  <c:v>131.83000000000001</c:v>
                </c:pt>
                <c:pt idx="24">
                  <c:v>132.13999999999999</c:v>
                </c:pt>
                <c:pt idx="25">
                  <c:v>149.84</c:v>
                </c:pt>
                <c:pt idx="26">
                  <c:v>126.22</c:v>
                </c:pt>
                <c:pt idx="27">
                  <c:v>126</c:v>
                </c:pt>
                <c:pt idx="28">
                  <c:v>122.63</c:v>
                </c:pt>
                <c:pt idx="29">
                  <c:v>118.54</c:v>
                </c:pt>
                <c:pt idx="30">
                  <c:v>109.96</c:v>
                </c:pt>
                <c:pt idx="31">
                  <c:v>110.42</c:v>
                </c:pt>
                <c:pt idx="32">
                  <c:v>129</c:v>
                </c:pt>
                <c:pt idx="33">
                  <c:v>118.35</c:v>
                </c:pt>
                <c:pt idx="34">
                  <c:v>102.22</c:v>
                </c:pt>
                <c:pt idx="35">
                  <c:v>84.47</c:v>
                </c:pt>
                <c:pt idx="36">
                  <c:v>111.95</c:v>
                </c:pt>
                <c:pt idx="37">
                  <c:v>96.78</c:v>
                </c:pt>
                <c:pt idx="38">
                  <c:v>78</c:v>
                </c:pt>
                <c:pt idx="39">
                  <c:v>73.989999999999995</c:v>
                </c:pt>
                <c:pt idx="40">
                  <c:v>86.24</c:v>
                </c:pt>
                <c:pt idx="41">
                  <c:v>84.62</c:v>
                </c:pt>
                <c:pt idx="42">
                  <c:v>82.52</c:v>
                </c:pt>
                <c:pt idx="43">
                  <c:v>76.45</c:v>
                </c:pt>
                <c:pt idx="44">
                  <c:v>83.3</c:v>
                </c:pt>
                <c:pt idx="45">
                  <c:v>81.99</c:v>
                </c:pt>
                <c:pt idx="46">
                  <c:v>78.53</c:v>
                </c:pt>
                <c:pt idx="47">
                  <c:v>76.180000000000007</c:v>
                </c:pt>
                <c:pt idx="48">
                  <c:v>74.63</c:v>
                </c:pt>
                <c:pt idx="49">
                  <c:v>76.540000000000006</c:v>
                </c:pt>
                <c:pt idx="50">
                  <c:v>84</c:v>
                </c:pt>
                <c:pt idx="51">
                  <c:v>88.5</c:v>
                </c:pt>
                <c:pt idx="52">
                  <c:v>78.3</c:v>
                </c:pt>
                <c:pt idx="53">
                  <c:v>81.69</c:v>
                </c:pt>
                <c:pt idx="54">
                  <c:v>90</c:v>
                </c:pt>
                <c:pt idx="55">
                  <c:v>100.39</c:v>
                </c:pt>
                <c:pt idx="56">
                  <c:v>83.08</c:v>
                </c:pt>
                <c:pt idx="57">
                  <c:v>99.98</c:v>
                </c:pt>
                <c:pt idx="58">
                  <c:v>126.21</c:v>
                </c:pt>
                <c:pt idx="59">
                  <c:v>165.23</c:v>
                </c:pt>
                <c:pt idx="60">
                  <c:v>111.47</c:v>
                </c:pt>
                <c:pt idx="61">
                  <c:v>181.73</c:v>
                </c:pt>
                <c:pt idx="62">
                  <c:v>210.09</c:v>
                </c:pt>
                <c:pt idx="63">
                  <c:v>259.36</c:v>
                </c:pt>
                <c:pt idx="64">
                  <c:v>225.02</c:v>
                </c:pt>
                <c:pt idx="65">
                  <c:v>239.43</c:v>
                </c:pt>
                <c:pt idx="66">
                  <c:v>268.93</c:v>
                </c:pt>
                <c:pt idx="67">
                  <c:v>297.18</c:v>
                </c:pt>
                <c:pt idx="68">
                  <c:v>270.27</c:v>
                </c:pt>
                <c:pt idx="69">
                  <c:v>284.77</c:v>
                </c:pt>
                <c:pt idx="70">
                  <c:v>306.75</c:v>
                </c:pt>
                <c:pt idx="71">
                  <c:v>315.76</c:v>
                </c:pt>
                <c:pt idx="72">
                  <c:v>294.54000000000002</c:v>
                </c:pt>
                <c:pt idx="73">
                  <c:v>271.83</c:v>
                </c:pt>
                <c:pt idx="74">
                  <c:v>270.83</c:v>
                </c:pt>
                <c:pt idx="75">
                  <c:v>288.77</c:v>
                </c:pt>
                <c:pt idx="76">
                  <c:v>288</c:v>
                </c:pt>
                <c:pt idx="77">
                  <c:v>261.37</c:v>
                </c:pt>
                <c:pt idx="78">
                  <c:v>236.82</c:v>
                </c:pt>
                <c:pt idx="79">
                  <c:v>222.04</c:v>
                </c:pt>
                <c:pt idx="80">
                  <c:v>242.74</c:v>
                </c:pt>
                <c:pt idx="81">
                  <c:v>187.75</c:v>
                </c:pt>
                <c:pt idx="82">
                  <c:v>172.82</c:v>
                </c:pt>
                <c:pt idx="83">
                  <c:v>135.99</c:v>
                </c:pt>
                <c:pt idx="84">
                  <c:v>177.68</c:v>
                </c:pt>
                <c:pt idx="85">
                  <c:v>159.9</c:v>
                </c:pt>
                <c:pt idx="86">
                  <c:v>129.47999999999999</c:v>
                </c:pt>
                <c:pt idx="87">
                  <c:v>121.15</c:v>
                </c:pt>
                <c:pt idx="88">
                  <c:v>159.88</c:v>
                </c:pt>
                <c:pt idx="89">
                  <c:v>153.29</c:v>
                </c:pt>
                <c:pt idx="90">
                  <c:v>129.22999999999999</c:v>
                </c:pt>
                <c:pt idx="91">
                  <c:v>114.26</c:v>
                </c:pt>
                <c:pt idx="92">
                  <c:v>120.52</c:v>
                </c:pt>
                <c:pt idx="93">
                  <c:v>98.78</c:v>
                </c:pt>
                <c:pt idx="94">
                  <c:v>91.8</c:v>
                </c:pt>
                <c:pt idx="95">
                  <c:v>83.76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28-4F11-A739-F26B582FC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98AD-4950-ADC0-802DB4CF1C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1">
                  <c:v>45.131</c:v>
                </c:pt>
                <c:pt idx="6">
                  <c:v>75</c:v>
                </c:pt>
                <c:pt idx="11">
                  <c:v>75</c:v>
                </c:pt>
                <c:pt idx="16">
                  <c:v>75</c:v>
                </c:pt>
                <c:pt idx="21">
                  <c:v>75</c:v>
                </c:pt>
                <c:pt idx="26">
                  <c:v>75</c:v>
                </c:pt>
                <c:pt idx="31">
                  <c:v>75</c:v>
                </c:pt>
                <c:pt idx="36">
                  <c:v>75</c:v>
                </c:pt>
                <c:pt idx="41">
                  <c:v>75</c:v>
                </c:pt>
                <c:pt idx="46">
                  <c:v>75</c:v>
                </c:pt>
                <c:pt idx="51">
                  <c:v>75</c:v>
                </c:pt>
                <c:pt idx="56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D-4950-ADC0-802DB4CF1C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3">
                  <c:v>2.8</c:v>
                </c:pt>
                <c:pt idx="8">
                  <c:v>1.4</c:v>
                </c:pt>
                <c:pt idx="9">
                  <c:v>2.8</c:v>
                </c:pt>
                <c:pt idx="13">
                  <c:v>2.8</c:v>
                </c:pt>
                <c:pt idx="23">
                  <c:v>10.4</c:v>
                </c:pt>
                <c:pt idx="24">
                  <c:v>3.6</c:v>
                </c:pt>
                <c:pt idx="25">
                  <c:v>3.6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7">
                  <c:v>4.3999999999999997E-2</c:v>
                </c:pt>
                <c:pt idx="40">
                  <c:v>2.4E-2</c:v>
                </c:pt>
                <c:pt idx="59">
                  <c:v>3.6959999999999997</c:v>
                </c:pt>
                <c:pt idx="61">
                  <c:v>2.2719999999999998</c:v>
                </c:pt>
                <c:pt idx="62">
                  <c:v>0.88400000000000001</c:v>
                </c:pt>
                <c:pt idx="65">
                  <c:v>0.04</c:v>
                </c:pt>
                <c:pt idx="66">
                  <c:v>2.4E-2</c:v>
                </c:pt>
                <c:pt idx="67">
                  <c:v>3.2000000000000001E-2</c:v>
                </c:pt>
                <c:pt idx="69">
                  <c:v>0.56799999999999995</c:v>
                </c:pt>
                <c:pt idx="70">
                  <c:v>2.3119999999999998</c:v>
                </c:pt>
                <c:pt idx="71">
                  <c:v>2.42</c:v>
                </c:pt>
                <c:pt idx="74">
                  <c:v>1.6E-2</c:v>
                </c:pt>
                <c:pt idx="76">
                  <c:v>3.5999999999999997E-2</c:v>
                </c:pt>
                <c:pt idx="77">
                  <c:v>5.6859999999999999</c:v>
                </c:pt>
                <c:pt idx="80">
                  <c:v>1.2E-2</c:v>
                </c:pt>
                <c:pt idx="81">
                  <c:v>1.0720000000000001</c:v>
                </c:pt>
                <c:pt idx="86">
                  <c:v>5.5179999999999998</c:v>
                </c:pt>
                <c:pt idx="90">
                  <c:v>1.149</c:v>
                </c:pt>
                <c:pt idx="91">
                  <c:v>5.423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D-4950-ADC0-802DB4CF1C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0.76600000000000001</c:v>
                </c:pt>
                <c:pt idx="19">
                  <c:v>2</c:v>
                </c:pt>
                <c:pt idx="21">
                  <c:v>2.9180000000000001</c:v>
                </c:pt>
                <c:pt idx="22">
                  <c:v>2.9180000000000001</c:v>
                </c:pt>
                <c:pt idx="23">
                  <c:v>14.696</c:v>
                </c:pt>
                <c:pt idx="24">
                  <c:v>9.5190000000000001</c:v>
                </c:pt>
                <c:pt idx="25">
                  <c:v>9.0380000000000003</c:v>
                </c:pt>
                <c:pt idx="26">
                  <c:v>0.91900000000000004</c:v>
                </c:pt>
                <c:pt idx="27">
                  <c:v>2.8</c:v>
                </c:pt>
                <c:pt idx="28">
                  <c:v>7.8</c:v>
                </c:pt>
                <c:pt idx="29">
                  <c:v>7.4</c:v>
                </c:pt>
                <c:pt idx="37">
                  <c:v>4.6279999999999992</c:v>
                </c:pt>
                <c:pt idx="38">
                  <c:v>1.6160000000000001</c:v>
                </c:pt>
                <c:pt idx="39">
                  <c:v>2.617</c:v>
                </c:pt>
                <c:pt idx="40">
                  <c:v>0.61299999999999999</c:v>
                </c:pt>
                <c:pt idx="41">
                  <c:v>2.383</c:v>
                </c:pt>
                <c:pt idx="44">
                  <c:v>4.0000000000000001E-3</c:v>
                </c:pt>
                <c:pt idx="59">
                  <c:v>11.661</c:v>
                </c:pt>
                <c:pt idx="61">
                  <c:v>1.06</c:v>
                </c:pt>
                <c:pt idx="64">
                  <c:v>3.2000000000000001E-2</c:v>
                </c:pt>
                <c:pt idx="69">
                  <c:v>3.5999999999999997E-2</c:v>
                </c:pt>
                <c:pt idx="70">
                  <c:v>0.97199999999999998</c:v>
                </c:pt>
                <c:pt idx="71">
                  <c:v>0.98</c:v>
                </c:pt>
                <c:pt idx="73">
                  <c:v>8</c:v>
                </c:pt>
                <c:pt idx="74">
                  <c:v>10.712</c:v>
                </c:pt>
                <c:pt idx="75">
                  <c:v>1.1970000000000001</c:v>
                </c:pt>
                <c:pt idx="76">
                  <c:v>1.2E-2</c:v>
                </c:pt>
                <c:pt idx="77">
                  <c:v>16.77</c:v>
                </c:pt>
                <c:pt idx="78">
                  <c:v>2.7869999999999999</c:v>
                </c:pt>
                <c:pt idx="79">
                  <c:v>3.9620000000000002</c:v>
                </c:pt>
                <c:pt idx="80">
                  <c:v>0.04</c:v>
                </c:pt>
                <c:pt idx="81">
                  <c:v>3.5</c:v>
                </c:pt>
                <c:pt idx="82">
                  <c:v>2</c:v>
                </c:pt>
                <c:pt idx="86">
                  <c:v>7.492</c:v>
                </c:pt>
                <c:pt idx="87">
                  <c:v>1</c:v>
                </c:pt>
                <c:pt idx="89">
                  <c:v>4.4240000000000004</c:v>
                </c:pt>
                <c:pt idx="90">
                  <c:v>7.7629999999999999</c:v>
                </c:pt>
                <c:pt idx="91">
                  <c:v>8.1419999999999995</c:v>
                </c:pt>
                <c:pt idx="92">
                  <c:v>4.46</c:v>
                </c:pt>
                <c:pt idx="93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AD-4950-ADC0-802DB4CF1C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98AD-4950-ADC0-802DB4CF1C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8AD-4950-ADC0-802DB4CF1C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37">
                  <c:v>9.6000000000000002E-2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8AD-4950-ADC0-802DB4CF1C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8AD-4950-ADC0-802DB4CF1C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8AD-4950-ADC0-802DB4CF1C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8AD-4950-ADC0-802DB4CF1C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34.700000000000003</c:v>
                </c:pt>
                <c:pt idx="1">
                  <c:v>0</c:v>
                </c:pt>
                <c:pt idx="2">
                  <c:v>22.5</c:v>
                </c:pt>
                <c:pt idx="3">
                  <c:v>0</c:v>
                </c:pt>
                <c:pt idx="4">
                  <c:v>30.9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19.399999999999999</c:v>
                </c:pt>
                <c:pt idx="9">
                  <c:v>3.3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</c:v>
                </c:pt>
                <c:pt idx="14">
                  <c:v>7.3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32</c:v>
                </c:pt>
                <c:pt idx="19">
                  <c:v>19.399999999999999</c:v>
                </c:pt>
                <c:pt idx="20">
                  <c:v>4.7</c:v>
                </c:pt>
                <c:pt idx="21">
                  <c:v>0</c:v>
                </c:pt>
                <c:pt idx="22">
                  <c:v>4.5999999999999996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61.9</c:v>
                </c:pt>
                <c:pt idx="34">
                  <c:v>120.2</c:v>
                </c:pt>
                <c:pt idx="35">
                  <c:v>68.400000000000006</c:v>
                </c:pt>
                <c:pt idx="36">
                  <c:v>67.2</c:v>
                </c:pt>
                <c:pt idx="37">
                  <c:v>144.19999999999999</c:v>
                </c:pt>
                <c:pt idx="38">
                  <c:v>194.5</c:v>
                </c:pt>
                <c:pt idx="39">
                  <c:v>158.1</c:v>
                </c:pt>
                <c:pt idx="40">
                  <c:v>100.4</c:v>
                </c:pt>
                <c:pt idx="41">
                  <c:v>52.6</c:v>
                </c:pt>
                <c:pt idx="42">
                  <c:v>108.9</c:v>
                </c:pt>
                <c:pt idx="43">
                  <c:v>107.8</c:v>
                </c:pt>
                <c:pt idx="44">
                  <c:v>112.3</c:v>
                </c:pt>
                <c:pt idx="45">
                  <c:v>79.5</c:v>
                </c:pt>
                <c:pt idx="46">
                  <c:v>9.3000000000000007</c:v>
                </c:pt>
                <c:pt idx="47">
                  <c:v>31.7</c:v>
                </c:pt>
                <c:pt idx="48">
                  <c:v>86.4</c:v>
                </c:pt>
                <c:pt idx="49">
                  <c:v>63.4</c:v>
                </c:pt>
                <c:pt idx="50">
                  <c:v>80.599999999999994</c:v>
                </c:pt>
                <c:pt idx="51">
                  <c:v>0</c:v>
                </c:pt>
                <c:pt idx="52">
                  <c:v>27.2</c:v>
                </c:pt>
                <c:pt idx="53">
                  <c:v>78</c:v>
                </c:pt>
                <c:pt idx="54">
                  <c:v>104.4</c:v>
                </c:pt>
                <c:pt idx="55">
                  <c:v>27.5</c:v>
                </c:pt>
                <c:pt idx="56">
                  <c:v>49</c:v>
                </c:pt>
                <c:pt idx="57">
                  <c:v>0</c:v>
                </c:pt>
                <c:pt idx="58">
                  <c:v>192.1</c:v>
                </c:pt>
                <c:pt idx="59">
                  <c:v>5</c:v>
                </c:pt>
                <c:pt idx="60">
                  <c:v>0</c:v>
                </c:pt>
                <c:pt idx="61">
                  <c:v>5</c:v>
                </c:pt>
                <c:pt idx="62">
                  <c:v>5</c:v>
                </c:pt>
                <c:pt idx="63">
                  <c:v>5</c:v>
                </c:pt>
                <c:pt idx="64">
                  <c:v>5</c:v>
                </c:pt>
                <c:pt idx="65">
                  <c:v>5</c:v>
                </c:pt>
                <c:pt idx="66">
                  <c:v>5</c:v>
                </c:pt>
                <c:pt idx="67">
                  <c:v>5</c:v>
                </c:pt>
                <c:pt idx="68">
                  <c:v>0</c:v>
                </c:pt>
                <c:pt idx="69">
                  <c:v>5</c:v>
                </c:pt>
                <c:pt idx="70">
                  <c:v>5</c:v>
                </c:pt>
                <c:pt idx="71">
                  <c:v>5</c:v>
                </c:pt>
                <c:pt idx="72">
                  <c:v>20</c:v>
                </c:pt>
                <c:pt idx="73">
                  <c:v>20</c:v>
                </c:pt>
                <c:pt idx="74">
                  <c:v>30.4</c:v>
                </c:pt>
                <c:pt idx="75">
                  <c:v>29</c:v>
                </c:pt>
                <c:pt idx="76">
                  <c:v>35.1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19</c:v>
                </c:pt>
                <c:pt idx="81">
                  <c:v>18</c:v>
                </c:pt>
                <c:pt idx="82">
                  <c:v>23.3</c:v>
                </c:pt>
                <c:pt idx="83">
                  <c:v>10</c:v>
                </c:pt>
                <c:pt idx="84">
                  <c:v>28.5</c:v>
                </c:pt>
                <c:pt idx="85">
                  <c:v>24.5</c:v>
                </c:pt>
                <c:pt idx="86">
                  <c:v>14.4</c:v>
                </c:pt>
                <c:pt idx="87">
                  <c:v>16.600000000000001</c:v>
                </c:pt>
                <c:pt idx="88">
                  <c:v>17.7</c:v>
                </c:pt>
                <c:pt idx="89">
                  <c:v>6</c:v>
                </c:pt>
                <c:pt idx="90">
                  <c:v>4.2</c:v>
                </c:pt>
                <c:pt idx="91">
                  <c:v>18</c:v>
                </c:pt>
                <c:pt idx="92">
                  <c:v>5.4</c:v>
                </c:pt>
                <c:pt idx="93">
                  <c:v>9.9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8AD-4950-ADC0-802DB4CF1C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2">
                  <c:v>5.5510000000000002</c:v>
                </c:pt>
                <c:pt idx="3">
                  <c:v>30.062000000000001</c:v>
                </c:pt>
                <c:pt idx="4">
                  <c:v>0.28399999999999997</c:v>
                </c:pt>
                <c:pt idx="5">
                  <c:v>3.03</c:v>
                </c:pt>
                <c:pt idx="6">
                  <c:v>4.1239999999999997</c:v>
                </c:pt>
                <c:pt idx="7">
                  <c:v>10.223000000000001</c:v>
                </c:pt>
                <c:pt idx="8">
                  <c:v>20.74</c:v>
                </c:pt>
                <c:pt idx="9">
                  <c:v>18.890999999999998</c:v>
                </c:pt>
                <c:pt idx="10">
                  <c:v>3.9580000000000002</c:v>
                </c:pt>
                <c:pt idx="11">
                  <c:v>3.97</c:v>
                </c:pt>
                <c:pt idx="12">
                  <c:v>7.6340000000000003</c:v>
                </c:pt>
                <c:pt idx="13">
                  <c:v>21.143000000000001</c:v>
                </c:pt>
                <c:pt idx="14">
                  <c:v>17.669</c:v>
                </c:pt>
                <c:pt idx="15">
                  <c:v>7.9809999999999999</c:v>
                </c:pt>
                <c:pt idx="16">
                  <c:v>4.218</c:v>
                </c:pt>
                <c:pt idx="17">
                  <c:v>3.8620000000000001</c:v>
                </c:pt>
                <c:pt idx="18">
                  <c:v>18.138999999999999</c:v>
                </c:pt>
                <c:pt idx="19">
                  <c:v>12.352</c:v>
                </c:pt>
                <c:pt idx="20">
                  <c:v>4.431</c:v>
                </c:pt>
                <c:pt idx="21">
                  <c:v>0.81699999999999995</c:v>
                </c:pt>
                <c:pt idx="22">
                  <c:v>4.1900000000000004</c:v>
                </c:pt>
                <c:pt idx="23">
                  <c:v>24.905000000000001</c:v>
                </c:pt>
                <c:pt idx="24">
                  <c:v>13.256</c:v>
                </c:pt>
                <c:pt idx="25">
                  <c:v>9.8559999999999999</c:v>
                </c:pt>
                <c:pt idx="26">
                  <c:v>2.5720000000000001</c:v>
                </c:pt>
                <c:pt idx="27">
                  <c:v>21.547999999999998</c:v>
                </c:pt>
                <c:pt idx="28">
                  <c:v>32.534999999999997</c:v>
                </c:pt>
                <c:pt idx="29">
                  <c:v>15.955</c:v>
                </c:pt>
                <c:pt idx="30">
                  <c:v>8.3840000000000003</c:v>
                </c:pt>
                <c:pt idx="31">
                  <c:v>1.4</c:v>
                </c:pt>
                <c:pt idx="32">
                  <c:v>7.149</c:v>
                </c:pt>
                <c:pt idx="33">
                  <c:v>4.5199999999999996</c:v>
                </c:pt>
                <c:pt idx="34">
                  <c:v>1.2</c:v>
                </c:pt>
                <c:pt idx="35">
                  <c:v>3.3410000000000002</c:v>
                </c:pt>
                <c:pt idx="37">
                  <c:v>1.448</c:v>
                </c:pt>
                <c:pt idx="38">
                  <c:v>2.077</c:v>
                </c:pt>
                <c:pt idx="39">
                  <c:v>5.5039999999999996</c:v>
                </c:pt>
                <c:pt idx="40">
                  <c:v>8.6270000000000007</c:v>
                </c:pt>
                <c:pt idx="41">
                  <c:v>14.462</c:v>
                </c:pt>
                <c:pt idx="42">
                  <c:v>17.837</c:v>
                </c:pt>
                <c:pt idx="43">
                  <c:v>22.11</c:v>
                </c:pt>
                <c:pt idx="44">
                  <c:v>18.3</c:v>
                </c:pt>
                <c:pt idx="45">
                  <c:v>24.332999999999998</c:v>
                </c:pt>
                <c:pt idx="46">
                  <c:v>20.577999999999999</c:v>
                </c:pt>
                <c:pt idx="47">
                  <c:v>21.968</c:v>
                </c:pt>
                <c:pt idx="48">
                  <c:v>22.352</c:v>
                </c:pt>
                <c:pt idx="49">
                  <c:v>22.849</c:v>
                </c:pt>
                <c:pt idx="50">
                  <c:v>28.013000000000002</c:v>
                </c:pt>
                <c:pt idx="51">
                  <c:v>23.64</c:v>
                </c:pt>
                <c:pt idx="52">
                  <c:v>27.827000000000002</c:v>
                </c:pt>
                <c:pt idx="53">
                  <c:v>28.437999999999999</c:v>
                </c:pt>
                <c:pt idx="54">
                  <c:v>24.57</c:v>
                </c:pt>
                <c:pt idx="55">
                  <c:v>21.597999999999999</c:v>
                </c:pt>
                <c:pt idx="56">
                  <c:v>1.2E-2</c:v>
                </c:pt>
                <c:pt idx="57">
                  <c:v>4.6820000000000004</c:v>
                </c:pt>
                <c:pt idx="58">
                  <c:v>1.504</c:v>
                </c:pt>
                <c:pt idx="59">
                  <c:v>3.0259999999999998</c:v>
                </c:pt>
                <c:pt idx="60">
                  <c:v>26.056999999999999</c:v>
                </c:pt>
                <c:pt idx="61">
                  <c:v>9.8279999999999994</c:v>
                </c:pt>
                <c:pt idx="62">
                  <c:v>4.335</c:v>
                </c:pt>
                <c:pt idx="63">
                  <c:v>4.2000000000000003E-2</c:v>
                </c:pt>
                <c:pt idx="70">
                  <c:v>1.3</c:v>
                </c:pt>
                <c:pt idx="71">
                  <c:v>2.0059999999999998</c:v>
                </c:pt>
                <c:pt idx="73">
                  <c:v>2.8450000000000002</c:v>
                </c:pt>
                <c:pt idx="74">
                  <c:v>14.288</c:v>
                </c:pt>
                <c:pt idx="75">
                  <c:v>0.10199999999999999</c:v>
                </c:pt>
                <c:pt idx="76">
                  <c:v>0.12</c:v>
                </c:pt>
                <c:pt idx="77">
                  <c:v>17.446999999999999</c:v>
                </c:pt>
                <c:pt idx="78">
                  <c:v>0.153</c:v>
                </c:pt>
                <c:pt idx="79">
                  <c:v>7.4080000000000004</c:v>
                </c:pt>
                <c:pt idx="80">
                  <c:v>0.17199999999999999</c:v>
                </c:pt>
                <c:pt idx="81">
                  <c:v>10.904</c:v>
                </c:pt>
                <c:pt idx="82">
                  <c:v>0.14599999999999999</c:v>
                </c:pt>
                <c:pt idx="83">
                  <c:v>7.0090000000000003</c:v>
                </c:pt>
                <c:pt idx="84">
                  <c:v>0.123</c:v>
                </c:pt>
                <c:pt idx="85">
                  <c:v>0.11700000000000001</c:v>
                </c:pt>
                <c:pt idx="86">
                  <c:v>1.107</c:v>
                </c:pt>
                <c:pt idx="87">
                  <c:v>0.59799999999999998</c:v>
                </c:pt>
                <c:pt idx="88">
                  <c:v>8.6999999999999994E-2</c:v>
                </c:pt>
                <c:pt idx="89">
                  <c:v>4.4480000000000004</c:v>
                </c:pt>
                <c:pt idx="90">
                  <c:v>3.968</c:v>
                </c:pt>
                <c:pt idx="91">
                  <c:v>0.123</c:v>
                </c:pt>
                <c:pt idx="92">
                  <c:v>6.1230000000000002</c:v>
                </c:pt>
                <c:pt idx="94">
                  <c:v>7.0960000000000001</c:v>
                </c:pt>
                <c:pt idx="95">
                  <c:v>5.95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8AD-4950-ADC0-802DB4CF1C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8AD-4950-ADC0-802DB4CF1C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  <c:pt idx="59">
                  <c:v>69.900000000000006</c:v>
                </c:pt>
                <c:pt idx="61">
                  <c:v>17.603000000000002</c:v>
                </c:pt>
                <c:pt idx="62">
                  <c:v>7.5670000000000002</c:v>
                </c:pt>
                <c:pt idx="63">
                  <c:v>9.484</c:v>
                </c:pt>
                <c:pt idx="66">
                  <c:v>0.81500000000000006</c:v>
                </c:pt>
                <c:pt idx="67">
                  <c:v>1.577</c:v>
                </c:pt>
                <c:pt idx="68">
                  <c:v>9.9879999999999995</c:v>
                </c:pt>
                <c:pt idx="69">
                  <c:v>4.3860000000000001</c:v>
                </c:pt>
                <c:pt idx="80">
                  <c:v>0.90100000000000002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8AD-4950-ADC0-802DB4CF1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110.19</c:v>
                </c:pt>
                <c:pt idx="1">
                  <c:v>124.03</c:v>
                </c:pt>
                <c:pt idx="2">
                  <c:v>103.96</c:v>
                </c:pt>
                <c:pt idx="3">
                  <c:v>69.91</c:v>
                </c:pt>
                <c:pt idx="4">
                  <c:v>95.78</c:v>
                </c:pt>
                <c:pt idx="5">
                  <c:v>93.04</c:v>
                </c:pt>
                <c:pt idx="6">
                  <c:v>83.98</c:v>
                </c:pt>
                <c:pt idx="7">
                  <c:v>80.06</c:v>
                </c:pt>
                <c:pt idx="8">
                  <c:v>70.06</c:v>
                </c:pt>
                <c:pt idx="9">
                  <c:v>68.94</c:v>
                </c:pt>
                <c:pt idx="10">
                  <c:v>82.5</c:v>
                </c:pt>
                <c:pt idx="11">
                  <c:v>80.459999999999994</c:v>
                </c:pt>
                <c:pt idx="12">
                  <c:v>80.760000000000005</c:v>
                </c:pt>
                <c:pt idx="13">
                  <c:v>60.3</c:v>
                </c:pt>
                <c:pt idx="14">
                  <c:v>76.33</c:v>
                </c:pt>
                <c:pt idx="15">
                  <c:v>89.21</c:v>
                </c:pt>
                <c:pt idx="16">
                  <c:v>82.49</c:v>
                </c:pt>
                <c:pt idx="17">
                  <c:v>84.31</c:v>
                </c:pt>
                <c:pt idx="18">
                  <c:v>87.75</c:v>
                </c:pt>
                <c:pt idx="19">
                  <c:v>105.23</c:v>
                </c:pt>
                <c:pt idx="20">
                  <c:v>91.28</c:v>
                </c:pt>
                <c:pt idx="21">
                  <c:v>110.65</c:v>
                </c:pt>
                <c:pt idx="22">
                  <c:v>110.85</c:v>
                </c:pt>
                <c:pt idx="23">
                  <c:v>131.83000000000001</c:v>
                </c:pt>
                <c:pt idx="24">
                  <c:v>132.13999999999999</c:v>
                </c:pt>
                <c:pt idx="25">
                  <c:v>149.84</c:v>
                </c:pt>
                <c:pt idx="26">
                  <c:v>126.22</c:v>
                </c:pt>
                <c:pt idx="27">
                  <c:v>126</c:v>
                </c:pt>
                <c:pt idx="28">
                  <c:v>122.63</c:v>
                </c:pt>
                <c:pt idx="29">
                  <c:v>118.54</c:v>
                </c:pt>
                <c:pt idx="30">
                  <c:v>109.96</c:v>
                </c:pt>
                <c:pt idx="31">
                  <c:v>110.42</c:v>
                </c:pt>
                <c:pt idx="32">
                  <c:v>129</c:v>
                </c:pt>
                <c:pt idx="33">
                  <c:v>118.35</c:v>
                </c:pt>
                <c:pt idx="34">
                  <c:v>102.22</c:v>
                </c:pt>
                <c:pt idx="35">
                  <c:v>84.47</c:v>
                </c:pt>
                <c:pt idx="36">
                  <c:v>111.95</c:v>
                </c:pt>
                <c:pt idx="37">
                  <c:v>96.78</c:v>
                </c:pt>
                <c:pt idx="38">
                  <c:v>78</c:v>
                </c:pt>
                <c:pt idx="39">
                  <c:v>73.989999999999995</c:v>
                </c:pt>
                <c:pt idx="40">
                  <c:v>86.24</c:v>
                </c:pt>
                <c:pt idx="41">
                  <c:v>84.62</c:v>
                </c:pt>
                <c:pt idx="42">
                  <c:v>82.52</c:v>
                </c:pt>
                <c:pt idx="43">
                  <c:v>76.45</c:v>
                </c:pt>
                <c:pt idx="44">
                  <c:v>83.3</c:v>
                </c:pt>
                <c:pt idx="45">
                  <c:v>81.99</c:v>
                </c:pt>
                <c:pt idx="46">
                  <c:v>78.53</c:v>
                </c:pt>
                <c:pt idx="47">
                  <c:v>76.180000000000007</c:v>
                </c:pt>
                <c:pt idx="48">
                  <c:v>74.63</c:v>
                </c:pt>
                <c:pt idx="49">
                  <c:v>76.540000000000006</c:v>
                </c:pt>
                <c:pt idx="50">
                  <c:v>84</c:v>
                </c:pt>
                <c:pt idx="51">
                  <c:v>88.5</c:v>
                </c:pt>
                <c:pt idx="52">
                  <c:v>78.3</c:v>
                </c:pt>
                <c:pt idx="53">
                  <c:v>81.69</c:v>
                </c:pt>
                <c:pt idx="54">
                  <c:v>90</c:v>
                </c:pt>
                <c:pt idx="55">
                  <c:v>100.39</c:v>
                </c:pt>
                <c:pt idx="56">
                  <c:v>83.08</c:v>
                </c:pt>
                <c:pt idx="57">
                  <c:v>99.98</c:v>
                </c:pt>
                <c:pt idx="58">
                  <c:v>126.21</c:v>
                </c:pt>
                <c:pt idx="59">
                  <c:v>165.23</c:v>
                </c:pt>
                <c:pt idx="60">
                  <c:v>111.47</c:v>
                </c:pt>
                <c:pt idx="61">
                  <c:v>181.73</c:v>
                </c:pt>
                <c:pt idx="62">
                  <c:v>210.09</c:v>
                </c:pt>
                <c:pt idx="63">
                  <c:v>259.36</c:v>
                </c:pt>
                <c:pt idx="64">
                  <c:v>225.02</c:v>
                </c:pt>
                <c:pt idx="65">
                  <c:v>239.43</c:v>
                </c:pt>
                <c:pt idx="66">
                  <c:v>268.93</c:v>
                </c:pt>
                <c:pt idx="67">
                  <c:v>297.18</c:v>
                </c:pt>
                <c:pt idx="68">
                  <c:v>270.27</c:v>
                </c:pt>
                <c:pt idx="69">
                  <c:v>284.77</c:v>
                </c:pt>
                <c:pt idx="70">
                  <c:v>306.75</c:v>
                </c:pt>
                <c:pt idx="71">
                  <c:v>315.76</c:v>
                </c:pt>
                <c:pt idx="72">
                  <c:v>294.54000000000002</c:v>
                </c:pt>
                <c:pt idx="73">
                  <c:v>271.83</c:v>
                </c:pt>
                <c:pt idx="74">
                  <c:v>270.83</c:v>
                </c:pt>
                <c:pt idx="75">
                  <c:v>288.77</c:v>
                </c:pt>
                <c:pt idx="76">
                  <c:v>288</c:v>
                </c:pt>
                <c:pt idx="77">
                  <c:v>261.37</c:v>
                </c:pt>
                <c:pt idx="78">
                  <c:v>236.82</c:v>
                </c:pt>
                <c:pt idx="79">
                  <c:v>222.04</c:v>
                </c:pt>
                <c:pt idx="80">
                  <c:v>242.74</c:v>
                </c:pt>
                <c:pt idx="81">
                  <c:v>187.75</c:v>
                </c:pt>
                <c:pt idx="82">
                  <c:v>172.82</c:v>
                </c:pt>
                <c:pt idx="83">
                  <c:v>135.99</c:v>
                </c:pt>
                <c:pt idx="84">
                  <c:v>177.68</c:v>
                </c:pt>
                <c:pt idx="85">
                  <c:v>159.9</c:v>
                </c:pt>
                <c:pt idx="86">
                  <c:v>129.47999999999999</c:v>
                </c:pt>
                <c:pt idx="87">
                  <c:v>121.15</c:v>
                </c:pt>
                <c:pt idx="88">
                  <c:v>159.88</c:v>
                </c:pt>
                <c:pt idx="89">
                  <c:v>153.29</c:v>
                </c:pt>
                <c:pt idx="90">
                  <c:v>129.22999999999999</c:v>
                </c:pt>
                <c:pt idx="91">
                  <c:v>114.26</c:v>
                </c:pt>
                <c:pt idx="92">
                  <c:v>120.52</c:v>
                </c:pt>
                <c:pt idx="93">
                  <c:v>98.78</c:v>
                </c:pt>
                <c:pt idx="94">
                  <c:v>91.8</c:v>
                </c:pt>
                <c:pt idx="95">
                  <c:v>83.76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8AD-4950-ADC0-802DB4CF1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09375" defaultRowHeight="15.9" customHeight="1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3">
      <c r="A3" s="10">
        <v>45961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36.700000000000003</v>
      </c>
      <c r="C5" s="25">
        <v>47.131</v>
      </c>
      <c r="D5" s="25">
        <v>30.050999999999998</v>
      </c>
      <c r="E5" s="25">
        <v>33.628</v>
      </c>
      <c r="F5" s="25">
        <v>31.184000000000001</v>
      </c>
      <c r="G5" s="25">
        <v>3.03</v>
      </c>
      <c r="H5" s="25">
        <v>79.123999999999995</v>
      </c>
      <c r="I5" s="25">
        <v>10.223000000000001</v>
      </c>
      <c r="J5" s="25">
        <v>41.54</v>
      </c>
      <c r="K5" s="25">
        <v>25.001000000000001</v>
      </c>
      <c r="L5" s="25">
        <v>3.9580000000000002</v>
      </c>
      <c r="M5" s="25">
        <v>78.950999999999993</v>
      </c>
      <c r="N5" s="25">
        <v>7.6340000000000003</v>
      </c>
      <c r="O5" s="25">
        <v>34.942999999999998</v>
      </c>
      <c r="P5" s="25">
        <v>25.001000000000001</v>
      </c>
      <c r="Q5" s="25">
        <v>7.9809999999999999</v>
      </c>
      <c r="R5" s="25">
        <v>79.23</v>
      </c>
      <c r="S5" s="25">
        <v>3.8620000000000001</v>
      </c>
      <c r="T5" s="25">
        <v>50.134999999999998</v>
      </c>
      <c r="U5" s="25">
        <v>33.752000000000002</v>
      </c>
      <c r="V5" s="25">
        <v>9.1120000000000001</v>
      </c>
      <c r="W5" s="25">
        <v>78.760999999999996</v>
      </c>
      <c r="X5" s="25">
        <v>11.679</v>
      </c>
      <c r="Y5" s="25">
        <v>50.000999999999998</v>
      </c>
      <c r="Z5" s="25">
        <v>26.375</v>
      </c>
      <c r="AA5" s="25">
        <v>22.494</v>
      </c>
      <c r="AB5" s="25">
        <v>78.460999999999999</v>
      </c>
      <c r="AC5" s="25">
        <v>28.396999999999998</v>
      </c>
      <c r="AD5" s="25">
        <v>44.335000000000001</v>
      </c>
      <c r="AE5" s="25">
        <v>27.355</v>
      </c>
      <c r="AF5" s="25">
        <v>8.4160000000000004</v>
      </c>
      <c r="AG5" s="25">
        <v>76.44</v>
      </c>
      <c r="AH5" s="25">
        <v>7.149</v>
      </c>
      <c r="AI5" s="25">
        <v>66.42</v>
      </c>
      <c r="AJ5" s="25">
        <v>121.371</v>
      </c>
      <c r="AK5" s="25">
        <v>71.772000000000006</v>
      </c>
      <c r="AL5" s="25">
        <v>142.16</v>
      </c>
      <c r="AM5" s="25">
        <v>150.452</v>
      </c>
      <c r="AN5" s="25">
        <v>198.154</v>
      </c>
      <c r="AO5" s="25">
        <v>166.24600000000001</v>
      </c>
      <c r="AP5" s="25">
        <v>109.684</v>
      </c>
      <c r="AQ5" s="25">
        <v>144.405</v>
      </c>
      <c r="AR5" s="25">
        <v>126.71899999999999</v>
      </c>
      <c r="AS5" s="25">
        <v>129.89099999999999</v>
      </c>
      <c r="AT5" s="25">
        <v>130.61799999999999</v>
      </c>
      <c r="AU5" s="25">
        <v>103.839</v>
      </c>
      <c r="AV5" s="25">
        <v>104.9</v>
      </c>
      <c r="AW5" s="25">
        <v>53.698999999999998</v>
      </c>
      <c r="AX5" s="25">
        <v>108.754</v>
      </c>
      <c r="AY5" s="25">
        <v>86.257000000000005</v>
      </c>
      <c r="AZ5" s="25">
        <v>108.57899999999999</v>
      </c>
      <c r="BA5" s="25">
        <v>98.658000000000001</v>
      </c>
      <c r="BB5" s="25">
        <v>55.024999999999999</v>
      </c>
      <c r="BC5" s="25">
        <v>106.39700000000001</v>
      </c>
      <c r="BD5" s="25">
        <v>128.94999999999999</v>
      </c>
      <c r="BE5" s="25">
        <v>49.107999999999997</v>
      </c>
      <c r="BF5" s="25">
        <v>124.026</v>
      </c>
      <c r="BG5" s="25">
        <v>4.6379999999999999</v>
      </c>
      <c r="BH5" s="25">
        <v>193.59899999999999</v>
      </c>
      <c r="BI5" s="25">
        <v>93.283000000000001</v>
      </c>
      <c r="BJ5" s="25">
        <v>26.056999999999999</v>
      </c>
      <c r="BK5" s="25">
        <v>35.762999999999998</v>
      </c>
      <c r="BL5" s="25">
        <v>17.786000000000001</v>
      </c>
      <c r="BM5" s="25">
        <v>14.526</v>
      </c>
      <c r="BN5" s="25">
        <v>5.032</v>
      </c>
      <c r="BO5" s="25">
        <v>5.04</v>
      </c>
      <c r="BP5" s="25">
        <v>5.8390000000000004</v>
      </c>
      <c r="BQ5" s="25">
        <v>6.609</v>
      </c>
      <c r="BR5" s="25">
        <v>9.9879999999999995</v>
      </c>
      <c r="BS5" s="25">
        <v>9.99</v>
      </c>
      <c r="BT5" s="25">
        <v>9.5839999999999996</v>
      </c>
      <c r="BU5" s="25">
        <v>10.406000000000001</v>
      </c>
      <c r="BV5" s="25">
        <v>20</v>
      </c>
      <c r="BW5" s="25">
        <v>30.844999999999999</v>
      </c>
      <c r="BX5" s="25">
        <v>55.415999999999997</v>
      </c>
      <c r="BY5" s="25">
        <v>30.298999999999999</v>
      </c>
      <c r="BZ5" s="25">
        <v>35.283000000000001</v>
      </c>
      <c r="CA5" s="25">
        <v>49.902999999999999</v>
      </c>
      <c r="CB5" s="25">
        <v>12.94</v>
      </c>
      <c r="CC5" s="25">
        <v>21.37</v>
      </c>
      <c r="CD5" s="25">
        <v>20.125</v>
      </c>
      <c r="CE5" s="25">
        <v>33.475999999999999</v>
      </c>
      <c r="CF5" s="25">
        <v>25.408000000000001</v>
      </c>
      <c r="CG5" s="25">
        <v>17.009</v>
      </c>
      <c r="CH5" s="25">
        <v>28.623000000000001</v>
      </c>
      <c r="CI5" s="25">
        <v>24.617000000000001</v>
      </c>
      <c r="CJ5" s="25">
        <v>28.516999999999999</v>
      </c>
      <c r="CK5" s="25">
        <v>18.198</v>
      </c>
      <c r="CL5" s="25">
        <v>17.786999999999999</v>
      </c>
      <c r="CM5" s="25">
        <v>14.872</v>
      </c>
      <c r="CN5" s="25">
        <v>17.079999999999998</v>
      </c>
      <c r="CO5" s="25">
        <v>31.687999999999999</v>
      </c>
      <c r="CP5" s="25">
        <v>15.983000000000001</v>
      </c>
      <c r="CQ5" s="25">
        <v>14.4</v>
      </c>
      <c r="CR5" s="25">
        <v>7.0960000000000001</v>
      </c>
      <c r="CS5" s="25">
        <v>5.95</v>
      </c>
      <c r="CT5" s="26"/>
      <c r="CU5" s="26"/>
      <c r="CV5" s="26"/>
      <c r="CW5" s="27"/>
      <c r="CX5" s="28">
        <f t="array" ref="CX5">SUMPRODUCT(B5:CW5*0.25)</f>
        <v>1210.7857500000002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110.19</v>
      </c>
      <c r="C8" s="37">
        <v>124.03</v>
      </c>
      <c r="D8" s="37">
        <v>103.96</v>
      </c>
      <c r="E8" s="37">
        <v>69.91</v>
      </c>
      <c r="F8" s="37">
        <v>95.78</v>
      </c>
      <c r="G8" s="37">
        <v>93.04</v>
      </c>
      <c r="H8" s="37">
        <v>83.98</v>
      </c>
      <c r="I8" s="37">
        <v>80.06</v>
      </c>
      <c r="J8" s="37">
        <v>70.06</v>
      </c>
      <c r="K8" s="37">
        <v>68.94</v>
      </c>
      <c r="L8" s="37">
        <v>82.5</v>
      </c>
      <c r="M8" s="37">
        <v>80.459999999999994</v>
      </c>
      <c r="N8" s="37">
        <v>80.760000000000005</v>
      </c>
      <c r="O8" s="37">
        <v>60.3</v>
      </c>
      <c r="P8" s="37">
        <v>76.33</v>
      </c>
      <c r="Q8" s="37">
        <v>89.21</v>
      </c>
      <c r="R8" s="37">
        <v>82.49</v>
      </c>
      <c r="S8" s="37">
        <v>84.31</v>
      </c>
      <c r="T8" s="37">
        <v>87.75</v>
      </c>
      <c r="U8" s="37">
        <v>105.23</v>
      </c>
      <c r="V8" s="37">
        <v>91.28</v>
      </c>
      <c r="W8" s="37">
        <v>110.65</v>
      </c>
      <c r="X8" s="37">
        <v>110.85</v>
      </c>
      <c r="Y8" s="37">
        <v>131.83000000000001</v>
      </c>
      <c r="Z8" s="37">
        <v>132.13999999999999</v>
      </c>
      <c r="AA8" s="37">
        <v>149.84</v>
      </c>
      <c r="AB8" s="37">
        <v>126.22</v>
      </c>
      <c r="AC8" s="37">
        <v>126</v>
      </c>
      <c r="AD8" s="37">
        <v>122.63</v>
      </c>
      <c r="AE8" s="37">
        <v>118.54</v>
      </c>
      <c r="AF8" s="37">
        <v>109.96</v>
      </c>
      <c r="AG8" s="37">
        <v>110.42</v>
      </c>
      <c r="AH8" s="37">
        <v>129</v>
      </c>
      <c r="AI8" s="37">
        <v>118.35</v>
      </c>
      <c r="AJ8" s="37">
        <v>102.22</v>
      </c>
      <c r="AK8" s="37">
        <v>84.47</v>
      </c>
      <c r="AL8" s="37">
        <v>111.95</v>
      </c>
      <c r="AM8" s="37">
        <v>96.78</v>
      </c>
      <c r="AN8" s="37">
        <v>78</v>
      </c>
      <c r="AO8" s="37">
        <v>73.989999999999995</v>
      </c>
      <c r="AP8" s="37">
        <v>86.24</v>
      </c>
      <c r="AQ8" s="37">
        <v>84.62</v>
      </c>
      <c r="AR8" s="37">
        <v>82.52</v>
      </c>
      <c r="AS8" s="37">
        <v>76.45</v>
      </c>
      <c r="AT8" s="37">
        <v>83.3</v>
      </c>
      <c r="AU8" s="37">
        <v>81.99</v>
      </c>
      <c r="AV8" s="37">
        <v>78.53</v>
      </c>
      <c r="AW8" s="37">
        <v>76.180000000000007</v>
      </c>
      <c r="AX8" s="37">
        <v>74.63</v>
      </c>
      <c r="AY8" s="37">
        <v>76.540000000000006</v>
      </c>
      <c r="AZ8" s="37">
        <v>84</v>
      </c>
      <c r="BA8" s="37">
        <v>88.5</v>
      </c>
      <c r="BB8" s="37">
        <v>78.3</v>
      </c>
      <c r="BC8" s="37">
        <v>81.69</v>
      </c>
      <c r="BD8" s="37">
        <v>90</v>
      </c>
      <c r="BE8" s="37">
        <v>100.39</v>
      </c>
      <c r="BF8" s="37">
        <v>83.08</v>
      </c>
      <c r="BG8" s="37">
        <v>99.98</v>
      </c>
      <c r="BH8" s="37">
        <v>126.21</v>
      </c>
      <c r="BI8" s="37">
        <v>165.23</v>
      </c>
      <c r="BJ8" s="37">
        <v>111.47</v>
      </c>
      <c r="BK8" s="37">
        <v>181.73</v>
      </c>
      <c r="BL8" s="37">
        <v>210.09</v>
      </c>
      <c r="BM8" s="37">
        <v>259.36</v>
      </c>
      <c r="BN8" s="37">
        <v>225.02</v>
      </c>
      <c r="BO8" s="37">
        <v>239.43</v>
      </c>
      <c r="BP8" s="37">
        <v>268.93</v>
      </c>
      <c r="BQ8" s="37">
        <v>297.18</v>
      </c>
      <c r="BR8" s="37">
        <v>270.27</v>
      </c>
      <c r="BS8" s="37">
        <v>284.77</v>
      </c>
      <c r="BT8" s="37">
        <v>306.75</v>
      </c>
      <c r="BU8" s="37">
        <v>315.76</v>
      </c>
      <c r="BV8" s="37">
        <v>294.54000000000002</v>
      </c>
      <c r="BW8" s="37">
        <v>271.83</v>
      </c>
      <c r="BX8" s="37">
        <v>270.83</v>
      </c>
      <c r="BY8" s="37">
        <v>288.77</v>
      </c>
      <c r="BZ8" s="37">
        <v>288</v>
      </c>
      <c r="CA8" s="37">
        <v>261.37</v>
      </c>
      <c r="CB8" s="37">
        <v>236.82</v>
      </c>
      <c r="CC8" s="37">
        <v>222.04</v>
      </c>
      <c r="CD8" s="37">
        <v>242.74</v>
      </c>
      <c r="CE8" s="37">
        <v>187.75</v>
      </c>
      <c r="CF8" s="37">
        <v>172.82</v>
      </c>
      <c r="CG8" s="37">
        <v>135.99</v>
      </c>
      <c r="CH8" s="37">
        <v>177.68</v>
      </c>
      <c r="CI8" s="37">
        <v>159.9</v>
      </c>
      <c r="CJ8" s="37">
        <v>129.47999999999999</v>
      </c>
      <c r="CK8" s="37">
        <v>121.15</v>
      </c>
      <c r="CL8" s="37">
        <v>159.88</v>
      </c>
      <c r="CM8" s="37">
        <v>153.29</v>
      </c>
      <c r="CN8" s="37">
        <v>129.22999999999999</v>
      </c>
      <c r="CO8" s="37">
        <v>114.26</v>
      </c>
      <c r="CP8" s="37">
        <v>120.52</v>
      </c>
      <c r="CQ8" s="37">
        <v>98.78</v>
      </c>
      <c r="CR8" s="37">
        <v>91.8</v>
      </c>
      <c r="CS8" s="37">
        <v>83.76</v>
      </c>
      <c r="CT8" s="38"/>
      <c r="CU8" s="38"/>
      <c r="CV8" s="38"/>
      <c r="CW8" s="39"/>
      <c r="CX8" s="40">
        <f>IF(SUM(B8:CW8)&lt;&gt;0,AVERAGEIF(B8:CW8,"&lt;&gt;"""),"")</f>
        <v>136.94562500000004</v>
      </c>
    </row>
    <row r="9" spans="1:102" ht="24.9" customHeight="1" thickBot="1" x14ac:dyDescent="0.3">
      <c r="A9" s="41" t="s">
        <v>6</v>
      </c>
      <c r="B9" s="42">
        <v>102.02249999999999</v>
      </c>
      <c r="C9" s="43">
        <v>102.02249999999999</v>
      </c>
      <c r="D9" s="43">
        <v>102.02249999999999</v>
      </c>
      <c r="E9" s="43">
        <v>102.02249999999999</v>
      </c>
      <c r="F9" s="43">
        <v>88.215000000000003</v>
      </c>
      <c r="G9" s="43">
        <v>88.215000000000003</v>
      </c>
      <c r="H9" s="43">
        <v>88.215000000000003</v>
      </c>
      <c r="I9" s="43">
        <v>88.215000000000003</v>
      </c>
      <c r="J9" s="43">
        <v>75.489999999999995</v>
      </c>
      <c r="K9" s="43">
        <v>75.489999999999995</v>
      </c>
      <c r="L9" s="43">
        <v>75.489999999999995</v>
      </c>
      <c r="M9" s="43">
        <v>75.489999999999995</v>
      </c>
      <c r="N9" s="43">
        <v>76.650000000000006</v>
      </c>
      <c r="O9" s="43">
        <v>76.650000000000006</v>
      </c>
      <c r="P9" s="43">
        <v>76.650000000000006</v>
      </c>
      <c r="Q9" s="43">
        <v>76.650000000000006</v>
      </c>
      <c r="R9" s="43">
        <v>89.944999999999993</v>
      </c>
      <c r="S9" s="43">
        <v>89.944999999999993</v>
      </c>
      <c r="T9" s="43">
        <v>89.944999999999993</v>
      </c>
      <c r="U9" s="43">
        <v>89.944999999999993</v>
      </c>
      <c r="V9" s="43">
        <v>111.1525</v>
      </c>
      <c r="W9" s="43">
        <v>111.1525</v>
      </c>
      <c r="X9" s="43">
        <v>111.1525</v>
      </c>
      <c r="Y9" s="43">
        <v>111.1525</v>
      </c>
      <c r="Z9" s="43">
        <v>133.55000000000001</v>
      </c>
      <c r="AA9" s="43">
        <v>133.55000000000001</v>
      </c>
      <c r="AB9" s="43">
        <v>133.55000000000001</v>
      </c>
      <c r="AC9" s="43">
        <v>133.55000000000001</v>
      </c>
      <c r="AD9" s="43">
        <v>115.3875</v>
      </c>
      <c r="AE9" s="43">
        <v>115.3875</v>
      </c>
      <c r="AF9" s="43">
        <v>115.3875</v>
      </c>
      <c r="AG9" s="43">
        <v>115.3875</v>
      </c>
      <c r="AH9" s="43">
        <v>108.51</v>
      </c>
      <c r="AI9" s="43">
        <v>108.51</v>
      </c>
      <c r="AJ9" s="43">
        <v>108.51</v>
      </c>
      <c r="AK9" s="43">
        <v>108.51</v>
      </c>
      <c r="AL9" s="43">
        <v>90.18</v>
      </c>
      <c r="AM9" s="43">
        <v>90.18</v>
      </c>
      <c r="AN9" s="43">
        <v>90.18</v>
      </c>
      <c r="AO9" s="43">
        <v>90.18</v>
      </c>
      <c r="AP9" s="43">
        <v>82.457499999999996</v>
      </c>
      <c r="AQ9" s="43">
        <v>82.457499999999996</v>
      </c>
      <c r="AR9" s="43">
        <v>82.457499999999996</v>
      </c>
      <c r="AS9" s="43">
        <v>82.457499999999996</v>
      </c>
      <c r="AT9" s="43">
        <v>80</v>
      </c>
      <c r="AU9" s="43">
        <v>80</v>
      </c>
      <c r="AV9" s="43">
        <v>80</v>
      </c>
      <c r="AW9" s="43">
        <v>80</v>
      </c>
      <c r="AX9" s="43">
        <v>80.917500000000004</v>
      </c>
      <c r="AY9" s="43">
        <v>80.917500000000004</v>
      </c>
      <c r="AZ9" s="43">
        <v>80.917500000000004</v>
      </c>
      <c r="BA9" s="43">
        <v>80.917500000000004</v>
      </c>
      <c r="BB9" s="43">
        <v>87.594999999999999</v>
      </c>
      <c r="BC9" s="43">
        <v>87.594999999999999</v>
      </c>
      <c r="BD9" s="43">
        <v>87.594999999999999</v>
      </c>
      <c r="BE9" s="43">
        <v>87.594999999999999</v>
      </c>
      <c r="BF9" s="43">
        <v>118.625</v>
      </c>
      <c r="BG9" s="43">
        <v>118.625</v>
      </c>
      <c r="BH9" s="43">
        <v>118.625</v>
      </c>
      <c r="BI9" s="43">
        <v>118.625</v>
      </c>
      <c r="BJ9" s="43">
        <v>190.66249999999999</v>
      </c>
      <c r="BK9" s="43">
        <v>190.66249999999999</v>
      </c>
      <c r="BL9" s="43">
        <v>190.66249999999999</v>
      </c>
      <c r="BM9" s="43">
        <v>190.66249999999999</v>
      </c>
      <c r="BN9" s="43">
        <v>257.64</v>
      </c>
      <c r="BO9" s="43">
        <v>257.64</v>
      </c>
      <c r="BP9" s="43">
        <v>257.64</v>
      </c>
      <c r="BQ9" s="43">
        <v>257.64</v>
      </c>
      <c r="BR9" s="43">
        <v>294.38749999999999</v>
      </c>
      <c r="BS9" s="43">
        <v>294.38749999999999</v>
      </c>
      <c r="BT9" s="43">
        <v>294.38749999999999</v>
      </c>
      <c r="BU9" s="43">
        <v>294.38749999999999</v>
      </c>
      <c r="BV9" s="43">
        <v>281.49250000000001</v>
      </c>
      <c r="BW9" s="43">
        <v>281.49250000000001</v>
      </c>
      <c r="BX9" s="43">
        <v>281.49250000000001</v>
      </c>
      <c r="BY9" s="43">
        <v>281.49250000000001</v>
      </c>
      <c r="BZ9" s="43">
        <v>252.0575</v>
      </c>
      <c r="CA9" s="43">
        <v>252.0575</v>
      </c>
      <c r="CB9" s="43">
        <v>252.0575</v>
      </c>
      <c r="CC9" s="43">
        <v>252.0575</v>
      </c>
      <c r="CD9" s="43">
        <v>184.82499999999999</v>
      </c>
      <c r="CE9" s="43">
        <v>184.82499999999999</v>
      </c>
      <c r="CF9" s="43">
        <v>184.82499999999999</v>
      </c>
      <c r="CG9" s="43">
        <v>184.82499999999999</v>
      </c>
      <c r="CH9" s="43">
        <v>147.05250000000001</v>
      </c>
      <c r="CI9" s="43">
        <v>147.05250000000001</v>
      </c>
      <c r="CJ9" s="43">
        <v>147.05250000000001</v>
      </c>
      <c r="CK9" s="43">
        <v>147.05250000000001</v>
      </c>
      <c r="CL9" s="43">
        <v>139.16499999999999</v>
      </c>
      <c r="CM9" s="43">
        <v>139.16499999999999</v>
      </c>
      <c r="CN9" s="43">
        <v>139.16499999999999</v>
      </c>
      <c r="CO9" s="43">
        <v>139.16499999999999</v>
      </c>
      <c r="CP9" s="43">
        <v>98.715000000000003</v>
      </c>
      <c r="CQ9" s="43">
        <v>98.715000000000003</v>
      </c>
      <c r="CR9" s="43">
        <v>98.715000000000003</v>
      </c>
      <c r="CS9" s="43">
        <v>98.715000000000003</v>
      </c>
      <c r="CT9" s="44"/>
      <c r="CU9" s="44"/>
      <c r="CV9" s="44"/>
      <c r="CW9" s="45"/>
      <c r="CX9" s="46">
        <f>IF(SUM(B9:CW9)&lt;&gt;0,AVERAGEIF(B9:CW9,"&lt;&gt;"""),"")</f>
        <v>136.94562500000015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>
        <v>51.393000000000001</v>
      </c>
      <c r="I13" s="65">
        <v>7.6769999999999996</v>
      </c>
      <c r="J13" s="65"/>
      <c r="K13" s="65"/>
      <c r="L13" s="65">
        <v>2.31</v>
      </c>
      <c r="M13" s="65">
        <v>77.61</v>
      </c>
      <c r="N13" s="65">
        <v>6.6210000000000004</v>
      </c>
      <c r="O13" s="65"/>
      <c r="P13" s="65"/>
      <c r="Q13" s="65">
        <v>0.01</v>
      </c>
      <c r="R13" s="65">
        <v>55.2</v>
      </c>
      <c r="S13" s="65">
        <v>2.9119999999999999</v>
      </c>
      <c r="T13" s="65"/>
      <c r="U13" s="65"/>
      <c r="V13" s="65">
        <v>9.1110000000000007</v>
      </c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>
        <v>5</v>
      </c>
      <c r="AI13" s="65"/>
      <c r="AJ13" s="65">
        <v>6</v>
      </c>
      <c r="AK13" s="65">
        <v>53.626000000000005</v>
      </c>
      <c r="AL13" s="65">
        <v>15</v>
      </c>
      <c r="AM13" s="65">
        <v>4</v>
      </c>
      <c r="AN13" s="65"/>
      <c r="AO13" s="65">
        <v>9.6000000000000002E-2</v>
      </c>
      <c r="AP13" s="65">
        <v>4</v>
      </c>
      <c r="AQ13" s="65">
        <v>20.553000000000001</v>
      </c>
      <c r="AR13" s="65">
        <v>13.092000000000001</v>
      </c>
      <c r="AS13" s="65">
        <v>3.7999999999999999E-2</v>
      </c>
      <c r="AT13" s="65">
        <v>8.3000000000000007</v>
      </c>
      <c r="AU13" s="65"/>
      <c r="AV13" s="65"/>
      <c r="AW13" s="65">
        <v>1.4E-2</v>
      </c>
      <c r="AX13" s="65">
        <v>7.5999999999999998E-2</v>
      </c>
      <c r="AY13" s="65"/>
      <c r="AZ13" s="65">
        <v>14</v>
      </c>
      <c r="BA13" s="65"/>
      <c r="BB13" s="65">
        <v>9.1170000000000009</v>
      </c>
      <c r="BC13" s="65">
        <v>11.989000000000001</v>
      </c>
      <c r="BD13" s="65">
        <v>8.423</v>
      </c>
      <c r="BE13" s="65"/>
      <c r="BF13" s="65">
        <v>69.436999999999998</v>
      </c>
      <c r="BG13" s="65"/>
      <c r="BH13" s="65"/>
      <c r="BI13" s="65"/>
      <c r="BJ13" s="65">
        <v>0.45500000000000002</v>
      </c>
      <c r="BK13" s="65"/>
      <c r="BL13" s="65"/>
      <c r="BM13" s="65"/>
      <c r="BN13" s="65"/>
      <c r="BO13" s="65"/>
      <c r="BP13" s="65"/>
      <c r="BQ13" s="65"/>
      <c r="BR13" s="65">
        <v>2</v>
      </c>
      <c r="BS13" s="65">
        <v>2</v>
      </c>
      <c r="BT13" s="65"/>
      <c r="BU13" s="65"/>
      <c r="BV13" s="65">
        <v>3</v>
      </c>
      <c r="BW13" s="65">
        <v>3</v>
      </c>
      <c r="BX13" s="65">
        <v>3</v>
      </c>
      <c r="BY13" s="65">
        <v>3</v>
      </c>
      <c r="BZ13" s="65"/>
      <c r="CA13" s="65"/>
      <c r="CB13" s="65"/>
      <c r="CC13" s="65">
        <v>3</v>
      </c>
      <c r="CD13" s="65"/>
      <c r="CE13" s="65">
        <v>3</v>
      </c>
      <c r="CF13" s="65">
        <v>4</v>
      </c>
      <c r="CG13" s="65">
        <v>17.009</v>
      </c>
      <c r="CH13" s="65"/>
      <c r="CI13" s="65"/>
      <c r="CJ13" s="65">
        <v>3</v>
      </c>
      <c r="CK13" s="65">
        <v>7</v>
      </c>
      <c r="CL13" s="65"/>
      <c r="CM13" s="65"/>
      <c r="CN13" s="65">
        <v>2</v>
      </c>
      <c r="CO13" s="65"/>
      <c r="CP13" s="65">
        <v>5</v>
      </c>
      <c r="CQ13" s="65"/>
      <c r="CR13" s="65">
        <v>7.0960000000000001</v>
      </c>
      <c r="CS13" s="65">
        <v>5.95</v>
      </c>
      <c r="CT13" s="66"/>
      <c r="CU13" s="66"/>
      <c r="CV13" s="66"/>
      <c r="CW13" s="67"/>
      <c r="CX13" s="68">
        <f t="array" ref="CX13">SUMPRODUCT(B13:CW13*0.25)</f>
        <v>132.27875000000003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>
        <v>3.2629999999999999</v>
      </c>
      <c r="BJ14" s="65"/>
      <c r="BK14" s="65">
        <v>4.2000000000000003E-2</v>
      </c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>
        <v>21.169</v>
      </c>
      <c r="BX14" s="65">
        <v>45.78</v>
      </c>
      <c r="BY14" s="65">
        <v>20.318999999999999</v>
      </c>
      <c r="BZ14" s="65">
        <v>24.440999999999999</v>
      </c>
      <c r="CA14" s="65">
        <v>47.424999999999997</v>
      </c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40.609750000000005</v>
      </c>
    </row>
    <row r="15" spans="1:102" ht="24.9" customHeight="1" x14ac:dyDescent="0.25">
      <c r="A15" s="69" t="s">
        <v>12</v>
      </c>
      <c r="B15" s="70">
        <v>25.869</v>
      </c>
      <c r="C15" s="71">
        <v>30.030999999999999</v>
      </c>
      <c r="D15" s="71">
        <v>27.861000000000001</v>
      </c>
      <c r="E15" s="71"/>
      <c r="F15" s="71">
        <v>6.1840000000000002</v>
      </c>
      <c r="G15" s="71">
        <v>3.03</v>
      </c>
      <c r="H15" s="71">
        <v>27.731000000000002</v>
      </c>
      <c r="I15" s="71">
        <v>2.5459999999999998</v>
      </c>
      <c r="J15" s="71"/>
      <c r="K15" s="71">
        <v>1E-3</v>
      </c>
      <c r="L15" s="71">
        <v>1.6479999999999999</v>
      </c>
      <c r="M15" s="71">
        <v>1.2410000000000001</v>
      </c>
      <c r="N15" s="71">
        <v>1.0129999999999999</v>
      </c>
      <c r="O15" s="71"/>
      <c r="P15" s="71">
        <v>1E-3</v>
      </c>
      <c r="Q15" s="71">
        <v>7.9710000000000001</v>
      </c>
      <c r="R15" s="71">
        <v>9.83</v>
      </c>
      <c r="S15" s="71">
        <v>0.95</v>
      </c>
      <c r="T15" s="71">
        <v>0.13500000000000001</v>
      </c>
      <c r="U15" s="71">
        <v>7.43</v>
      </c>
      <c r="V15" s="71">
        <v>1E-3</v>
      </c>
      <c r="W15" s="71">
        <v>8.1739999999999995</v>
      </c>
      <c r="X15" s="71">
        <v>6.95</v>
      </c>
      <c r="Y15" s="71">
        <v>1E-3</v>
      </c>
      <c r="Z15" s="71">
        <v>1.375</v>
      </c>
      <c r="AA15" s="71">
        <v>7.5380000000000003</v>
      </c>
      <c r="AB15" s="71">
        <v>7.9580000000000002</v>
      </c>
      <c r="AC15" s="71">
        <v>2.597</v>
      </c>
      <c r="AD15" s="71"/>
      <c r="AE15" s="71">
        <v>2.355</v>
      </c>
      <c r="AF15" s="71">
        <v>0.81599999999999995</v>
      </c>
      <c r="AG15" s="71">
        <v>51.94</v>
      </c>
      <c r="AH15" s="71">
        <v>2.149</v>
      </c>
      <c r="AI15" s="71">
        <v>16.420000000000002</v>
      </c>
      <c r="AJ15" s="71">
        <v>90.370999999999995</v>
      </c>
      <c r="AK15" s="71">
        <v>15.746</v>
      </c>
      <c r="AL15" s="71">
        <v>127.16</v>
      </c>
      <c r="AM15" s="71">
        <v>125.008</v>
      </c>
      <c r="AN15" s="71">
        <v>108.21899999999999</v>
      </c>
      <c r="AO15" s="71">
        <v>100.854</v>
      </c>
      <c r="AP15" s="71">
        <v>85.346999999999994</v>
      </c>
      <c r="AQ15" s="71">
        <v>82.626000000000005</v>
      </c>
      <c r="AR15" s="71">
        <v>73.596000000000004</v>
      </c>
      <c r="AS15" s="71">
        <v>65.948999999999998</v>
      </c>
      <c r="AT15" s="71">
        <v>66.506</v>
      </c>
      <c r="AU15" s="71">
        <v>63.362000000000002</v>
      </c>
      <c r="AV15" s="71">
        <v>59.073</v>
      </c>
      <c r="AW15" s="71">
        <v>47.685000000000002</v>
      </c>
      <c r="AX15" s="71">
        <v>52.677999999999997</v>
      </c>
      <c r="AY15" s="71">
        <v>50.555999999999997</v>
      </c>
      <c r="AZ15" s="71">
        <v>49.188000000000002</v>
      </c>
      <c r="BA15" s="71">
        <v>47.198</v>
      </c>
      <c r="BB15" s="71">
        <v>45.908000000000001</v>
      </c>
      <c r="BC15" s="71">
        <v>44.408000000000001</v>
      </c>
      <c r="BD15" s="71">
        <v>44.271000000000001</v>
      </c>
      <c r="BE15" s="71">
        <v>49.107999999999997</v>
      </c>
      <c r="BF15" s="71">
        <v>54.588999999999999</v>
      </c>
      <c r="BG15" s="71">
        <v>2.1379999999999999</v>
      </c>
      <c r="BH15" s="71">
        <v>77.536000000000001</v>
      </c>
      <c r="BI15" s="71">
        <v>65.02</v>
      </c>
      <c r="BJ15" s="71">
        <v>1.6020000000000001</v>
      </c>
      <c r="BK15" s="71">
        <v>35.720999999999997</v>
      </c>
      <c r="BL15" s="71">
        <v>17.738</v>
      </c>
      <c r="BM15" s="71">
        <v>14.526</v>
      </c>
      <c r="BN15" s="71">
        <v>5</v>
      </c>
      <c r="BO15" s="71">
        <v>5.0039999999999996</v>
      </c>
      <c r="BP15" s="71">
        <v>5.8310000000000004</v>
      </c>
      <c r="BQ15" s="71">
        <v>6.5810000000000004</v>
      </c>
      <c r="BR15" s="71">
        <v>7.952</v>
      </c>
      <c r="BS15" s="71">
        <v>7.99</v>
      </c>
      <c r="BT15" s="71">
        <v>9.5839999999999996</v>
      </c>
      <c r="BU15" s="71">
        <v>10.406000000000001</v>
      </c>
      <c r="BV15" s="71">
        <v>17</v>
      </c>
      <c r="BW15" s="71">
        <v>6.64</v>
      </c>
      <c r="BX15" s="71">
        <v>6.6</v>
      </c>
      <c r="BY15" s="71">
        <v>6.38</v>
      </c>
      <c r="BZ15" s="71">
        <v>7.1420000000000003</v>
      </c>
      <c r="CA15" s="71">
        <v>2.4380000000000002</v>
      </c>
      <c r="CB15" s="71">
        <v>7.76</v>
      </c>
      <c r="CC15" s="71">
        <v>7.77</v>
      </c>
      <c r="CD15" s="71">
        <v>4.7649999999999997</v>
      </c>
      <c r="CE15" s="71">
        <v>3.98</v>
      </c>
      <c r="CF15" s="71">
        <v>4.3760000000000003</v>
      </c>
      <c r="CG15" s="71"/>
      <c r="CH15" s="71">
        <v>11.323</v>
      </c>
      <c r="CI15" s="71">
        <v>4.609</v>
      </c>
      <c r="CJ15" s="71">
        <v>4.2649999999999997</v>
      </c>
      <c r="CK15" s="71">
        <v>4.2789999999999999</v>
      </c>
      <c r="CL15" s="71">
        <v>5.6529999999999996</v>
      </c>
      <c r="CM15" s="71">
        <v>3.67</v>
      </c>
      <c r="CN15" s="71">
        <v>3.68</v>
      </c>
      <c r="CO15" s="71">
        <v>3.69</v>
      </c>
      <c r="CP15" s="71">
        <v>3.53</v>
      </c>
      <c r="CQ15" s="71">
        <v>2.4529999999999998</v>
      </c>
      <c r="CR15" s="71"/>
      <c r="CS15" s="71"/>
      <c r="CT15" s="72"/>
      <c r="CU15" s="72"/>
      <c r="CV15" s="72"/>
      <c r="CW15" s="73"/>
      <c r="CX15" s="74">
        <f t="array" ref="CX15">SUMPRODUCT(B15:CW15*0.25)</f>
        <v>551.44599999999991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25.869</v>
      </c>
      <c r="C17" s="77">
        <f t="shared" ref="C17:BN17" si="0">SUM(C11:C16)</f>
        <v>30.030999999999999</v>
      </c>
      <c r="D17" s="77">
        <f t="shared" si="0"/>
        <v>27.861000000000001</v>
      </c>
      <c r="E17" s="77">
        <f t="shared" si="0"/>
        <v>0</v>
      </c>
      <c r="F17" s="77">
        <f t="shared" si="0"/>
        <v>6.1840000000000002</v>
      </c>
      <c r="G17" s="77">
        <f t="shared" si="0"/>
        <v>3.03</v>
      </c>
      <c r="H17" s="77">
        <f t="shared" si="0"/>
        <v>79.123999999999995</v>
      </c>
      <c r="I17" s="77">
        <f t="shared" si="0"/>
        <v>10.222999999999999</v>
      </c>
      <c r="J17" s="77">
        <f t="shared" si="0"/>
        <v>0</v>
      </c>
      <c r="K17" s="77">
        <f t="shared" si="0"/>
        <v>1E-3</v>
      </c>
      <c r="L17" s="77">
        <f t="shared" si="0"/>
        <v>3.9580000000000002</v>
      </c>
      <c r="M17" s="77">
        <f t="shared" si="0"/>
        <v>78.850999999999999</v>
      </c>
      <c r="N17" s="77">
        <f t="shared" si="0"/>
        <v>7.6340000000000003</v>
      </c>
      <c r="O17" s="77">
        <f t="shared" si="0"/>
        <v>0</v>
      </c>
      <c r="P17" s="77">
        <f t="shared" si="0"/>
        <v>1E-3</v>
      </c>
      <c r="Q17" s="77">
        <f t="shared" si="0"/>
        <v>7.9809999999999999</v>
      </c>
      <c r="R17" s="77">
        <f t="shared" si="0"/>
        <v>65.03</v>
      </c>
      <c r="S17" s="77">
        <f t="shared" si="0"/>
        <v>3.8620000000000001</v>
      </c>
      <c r="T17" s="77">
        <f t="shared" si="0"/>
        <v>0.13500000000000001</v>
      </c>
      <c r="U17" s="77">
        <f t="shared" si="0"/>
        <v>7.43</v>
      </c>
      <c r="V17" s="77">
        <f t="shared" si="0"/>
        <v>9.1120000000000001</v>
      </c>
      <c r="W17" s="77">
        <f t="shared" si="0"/>
        <v>8.1739999999999995</v>
      </c>
      <c r="X17" s="77">
        <f t="shared" si="0"/>
        <v>6.95</v>
      </c>
      <c r="Y17" s="77">
        <f t="shared" si="0"/>
        <v>1E-3</v>
      </c>
      <c r="Z17" s="77">
        <f t="shared" si="0"/>
        <v>1.375</v>
      </c>
      <c r="AA17" s="77">
        <f t="shared" si="0"/>
        <v>7.5380000000000003</v>
      </c>
      <c r="AB17" s="77">
        <f t="shared" si="0"/>
        <v>7.9580000000000002</v>
      </c>
      <c r="AC17" s="77">
        <f t="shared" si="0"/>
        <v>2.597</v>
      </c>
      <c r="AD17" s="77">
        <f t="shared" si="0"/>
        <v>0</v>
      </c>
      <c r="AE17" s="77">
        <f t="shared" si="0"/>
        <v>2.355</v>
      </c>
      <c r="AF17" s="77">
        <f t="shared" si="0"/>
        <v>0.81599999999999995</v>
      </c>
      <c r="AG17" s="77">
        <f t="shared" si="0"/>
        <v>51.94</v>
      </c>
      <c r="AH17" s="77">
        <f t="shared" si="0"/>
        <v>7.149</v>
      </c>
      <c r="AI17" s="77">
        <f t="shared" si="0"/>
        <v>16.420000000000002</v>
      </c>
      <c r="AJ17" s="77">
        <f t="shared" si="0"/>
        <v>96.370999999999995</v>
      </c>
      <c r="AK17" s="77">
        <f t="shared" si="0"/>
        <v>69.372</v>
      </c>
      <c r="AL17" s="77">
        <f t="shared" si="0"/>
        <v>142.16</v>
      </c>
      <c r="AM17" s="77">
        <f t="shared" si="0"/>
        <v>129.00799999999998</v>
      </c>
      <c r="AN17" s="77">
        <f t="shared" si="0"/>
        <v>108.21899999999999</v>
      </c>
      <c r="AO17" s="77">
        <f t="shared" si="0"/>
        <v>100.95</v>
      </c>
      <c r="AP17" s="77">
        <f t="shared" si="0"/>
        <v>89.346999999999994</v>
      </c>
      <c r="AQ17" s="77">
        <f t="shared" si="0"/>
        <v>103.179</v>
      </c>
      <c r="AR17" s="77">
        <f t="shared" si="0"/>
        <v>86.688000000000002</v>
      </c>
      <c r="AS17" s="77">
        <f t="shared" si="0"/>
        <v>65.986999999999995</v>
      </c>
      <c r="AT17" s="77">
        <f t="shared" si="0"/>
        <v>74.805999999999997</v>
      </c>
      <c r="AU17" s="77">
        <f t="shared" si="0"/>
        <v>63.362000000000002</v>
      </c>
      <c r="AV17" s="77">
        <f t="shared" si="0"/>
        <v>59.073</v>
      </c>
      <c r="AW17" s="77">
        <f t="shared" si="0"/>
        <v>47.699000000000005</v>
      </c>
      <c r="AX17" s="77">
        <f t="shared" si="0"/>
        <v>52.753999999999998</v>
      </c>
      <c r="AY17" s="77">
        <f t="shared" si="0"/>
        <v>50.555999999999997</v>
      </c>
      <c r="AZ17" s="77">
        <f t="shared" si="0"/>
        <v>63.188000000000002</v>
      </c>
      <c r="BA17" s="77">
        <f t="shared" si="0"/>
        <v>47.198</v>
      </c>
      <c r="BB17" s="77">
        <f t="shared" si="0"/>
        <v>55.025000000000006</v>
      </c>
      <c r="BC17" s="77">
        <f t="shared" si="0"/>
        <v>56.397000000000006</v>
      </c>
      <c r="BD17" s="77">
        <f t="shared" si="0"/>
        <v>52.694000000000003</v>
      </c>
      <c r="BE17" s="77">
        <f t="shared" si="0"/>
        <v>49.107999999999997</v>
      </c>
      <c r="BF17" s="77">
        <f t="shared" si="0"/>
        <v>124.026</v>
      </c>
      <c r="BG17" s="77">
        <f t="shared" si="0"/>
        <v>2.1379999999999999</v>
      </c>
      <c r="BH17" s="77">
        <f t="shared" si="0"/>
        <v>77.536000000000001</v>
      </c>
      <c r="BI17" s="77">
        <f t="shared" si="0"/>
        <v>68.283000000000001</v>
      </c>
      <c r="BJ17" s="77">
        <f t="shared" si="0"/>
        <v>2.0569999999999999</v>
      </c>
      <c r="BK17" s="77">
        <f t="shared" si="0"/>
        <v>35.762999999999998</v>
      </c>
      <c r="BL17" s="77">
        <f t="shared" si="0"/>
        <v>17.738</v>
      </c>
      <c r="BM17" s="77">
        <f t="shared" si="0"/>
        <v>14.526</v>
      </c>
      <c r="BN17" s="77">
        <f t="shared" si="0"/>
        <v>5</v>
      </c>
      <c r="BO17" s="77">
        <f t="shared" ref="BO17:CW17" si="1">SUM(BO11:BO16)</f>
        <v>5.0039999999999996</v>
      </c>
      <c r="BP17" s="77">
        <f t="shared" si="1"/>
        <v>5.8310000000000004</v>
      </c>
      <c r="BQ17" s="77">
        <f t="shared" si="1"/>
        <v>6.5810000000000004</v>
      </c>
      <c r="BR17" s="77">
        <f t="shared" si="1"/>
        <v>9.952</v>
      </c>
      <c r="BS17" s="77">
        <f t="shared" si="1"/>
        <v>9.99</v>
      </c>
      <c r="BT17" s="77">
        <f t="shared" si="1"/>
        <v>9.5839999999999996</v>
      </c>
      <c r="BU17" s="77">
        <f t="shared" si="1"/>
        <v>10.406000000000001</v>
      </c>
      <c r="BV17" s="77">
        <f t="shared" si="1"/>
        <v>20</v>
      </c>
      <c r="BW17" s="77">
        <f t="shared" si="1"/>
        <v>30.809000000000001</v>
      </c>
      <c r="BX17" s="77">
        <f t="shared" si="1"/>
        <v>55.38</v>
      </c>
      <c r="BY17" s="77">
        <f t="shared" si="1"/>
        <v>29.698999999999998</v>
      </c>
      <c r="BZ17" s="77">
        <f t="shared" si="1"/>
        <v>31.582999999999998</v>
      </c>
      <c r="CA17" s="77">
        <f t="shared" si="1"/>
        <v>49.863</v>
      </c>
      <c r="CB17" s="77">
        <f t="shared" si="1"/>
        <v>7.76</v>
      </c>
      <c r="CC17" s="77">
        <f t="shared" si="1"/>
        <v>10.77</v>
      </c>
      <c r="CD17" s="77">
        <f t="shared" si="1"/>
        <v>4.7649999999999997</v>
      </c>
      <c r="CE17" s="77">
        <f t="shared" si="1"/>
        <v>6.98</v>
      </c>
      <c r="CF17" s="77">
        <f t="shared" si="1"/>
        <v>8.3760000000000012</v>
      </c>
      <c r="CG17" s="77">
        <f t="shared" si="1"/>
        <v>17.009</v>
      </c>
      <c r="CH17" s="77">
        <f t="shared" si="1"/>
        <v>11.323</v>
      </c>
      <c r="CI17" s="77">
        <f t="shared" si="1"/>
        <v>4.609</v>
      </c>
      <c r="CJ17" s="77">
        <f t="shared" si="1"/>
        <v>7.2649999999999997</v>
      </c>
      <c r="CK17" s="77">
        <f t="shared" si="1"/>
        <v>11.279</v>
      </c>
      <c r="CL17" s="77">
        <f t="shared" si="1"/>
        <v>5.6529999999999996</v>
      </c>
      <c r="CM17" s="77">
        <f t="shared" si="1"/>
        <v>3.67</v>
      </c>
      <c r="CN17" s="77">
        <f t="shared" si="1"/>
        <v>5.68</v>
      </c>
      <c r="CO17" s="77">
        <f t="shared" si="1"/>
        <v>3.69</v>
      </c>
      <c r="CP17" s="77">
        <f t="shared" si="1"/>
        <v>8.5299999999999994</v>
      </c>
      <c r="CQ17" s="77">
        <f t="shared" si="1"/>
        <v>2.4529999999999998</v>
      </c>
      <c r="CR17" s="77">
        <f t="shared" si="1"/>
        <v>7.0960000000000001</v>
      </c>
      <c r="CS17" s="77">
        <f t="shared" si="1"/>
        <v>5.95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724.33449999999993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/>
      <c r="D20" s="88"/>
      <c r="E20" s="88">
        <v>33.628</v>
      </c>
      <c r="F20" s="88">
        <v>25</v>
      </c>
      <c r="G20" s="88"/>
      <c r="H20" s="88"/>
      <c r="I20" s="88"/>
      <c r="J20" s="88">
        <v>41.54</v>
      </c>
      <c r="K20" s="88">
        <v>25</v>
      </c>
      <c r="L20" s="88"/>
      <c r="M20" s="88"/>
      <c r="N20" s="88"/>
      <c r="O20" s="88">
        <v>34.942999999999998</v>
      </c>
      <c r="P20" s="88">
        <v>25</v>
      </c>
      <c r="Q20" s="88"/>
      <c r="R20" s="88"/>
      <c r="S20" s="88"/>
      <c r="T20" s="88">
        <v>50</v>
      </c>
      <c r="U20" s="88">
        <v>25</v>
      </c>
      <c r="V20" s="88"/>
      <c r="W20" s="88"/>
      <c r="X20" s="88"/>
      <c r="Y20" s="88">
        <v>50</v>
      </c>
      <c r="Z20" s="88">
        <v>25</v>
      </c>
      <c r="AA20" s="88"/>
      <c r="AB20" s="88"/>
      <c r="AC20" s="88"/>
      <c r="AD20" s="88">
        <v>42.435000000000002</v>
      </c>
      <c r="AE20" s="88">
        <v>25</v>
      </c>
      <c r="AF20" s="88"/>
      <c r="AG20" s="88"/>
      <c r="AH20" s="88"/>
      <c r="AI20" s="88">
        <v>50</v>
      </c>
      <c r="AJ20" s="88">
        <v>25</v>
      </c>
      <c r="AK20" s="88"/>
      <c r="AL20" s="88"/>
      <c r="AM20" s="88"/>
      <c r="AN20" s="88">
        <v>50</v>
      </c>
      <c r="AO20" s="88">
        <v>25</v>
      </c>
      <c r="AP20" s="88"/>
      <c r="AQ20" s="88"/>
      <c r="AR20" s="88"/>
      <c r="AS20" s="88">
        <v>50</v>
      </c>
      <c r="AT20" s="88">
        <v>25</v>
      </c>
      <c r="AU20" s="88"/>
      <c r="AV20" s="88"/>
      <c r="AW20" s="88"/>
      <c r="AX20" s="88">
        <v>50</v>
      </c>
      <c r="AY20" s="88">
        <v>25</v>
      </c>
      <c r="AZ20" s="88"/>
      <c r="BA20" s="88"/>
      <c r="BB20" s="88"/>
      <c r="BC20" s="88">
        <v>50</v>
      </c>
      <c r="BD20" s="88">
        <v>25</v>
      </c>
      <c r="BE20" s="88"/>
      <c r="BF20" s="88"/>
      <c r="BG20" s="88"/>
      <c r="BH20" s="88">
        <v>50</v>
      </c>
      <c r="BI20" s="88">
        <v>25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213.13650000000001</v>
      </c>
    </row>
    <row r="21" spans="1:102" ht="24.9" customHeight="1" x14ac:dyDescent="0.25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1.9</v>
      </c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3.2000000000000001E-2</v>
      </c>
      <c r="BO21" s="94"/>
      <c r="BP21" s="94"/>
      <c r="BQ21" s="94"/>
      <c r="BR21" s="94">
        <v>1.2E-2</v>
      </c>
      <c r="BS21" s="94"/>
      <c r="BT21" s="94"/>
      <c r="BU21" s="94"/>
      <c r="BV21" s="94"/>
      <c r="BW21" s="94">
        <v>2.4E-2</v>
      </c>
      <c r="BX21" s="94"/>
      <c r="BY21" s="94"/>
      <c r="BZ21" s="94"/>
      <c r="CA21" s="94">
        <v>3.5999999999999997E-2</v>
      </c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0.501</v>
      </c>
    </row>
    <row r="22" spans="1:102" ht="24.9" customHeight="1" x14ac:dyDescent="0.25">
      <c r="A22" s="92" t="s">
        <v>18</v>
      </c>
      <c r="B22" s="98">
        <v>10.831</v>
      </c>
      <c r="C22" s="99">
        <v>17.100000000000001</v>
      </c>
      <c r="D22" s="99">
        <v>2.19</v>
      </c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>
        <v>1.3220000000000001</v>
      </c>
      <c r="V22" s="99"/>
      <c r="W22" s="99">
        <v>62.987000000000002</v>
      </c>
      <c r="X22" s="99">
        <v>4.7290000000000001</v>
      </c>
      <c r="Y22" s="99"/>
      <c r="Z22" s="99"/>
      <c r="AA22" s="99">
        <v>14.956</v>
      </c>
      <c r="AB22" s="99">
        <v>54.802999999999997</v>
      </c>
      <c r="AC22" s="99"/>
      <c r="AD22" s="99"/>
      <c r="AE22" s="99"/>
      <c r="AF22" s="99"/>
      <c r="AG22" s="99">
        <v>2.4</v>
      </c>
      <c r="AH22" s="99"/>
      <c r="AI22" s="99"/>
      <c r="AJ22" s="99"/>
      <c r="AK22" s="99">
        <v>2.4</v>
      </c>
      <c r="AL22" s="99"/>
      <c r="AM22" s="99">
        <v>21.443999999999999</v>
      </c>
      <c r="AN22" s="99">
        <v>39.935000000000002</v>
      </c>
      <c r="AO22" s="99">
        <v>40.295999999999999</v>
      </c>
      <c r="AP22" s="99">
        <v>20.337</v>
      </c>
      <c r="AQ22" s="99">
        <v>41.225999999999999</v>
      </c>
      <c r="AR22" s="99">
        <v>40.030999999999999</v>
      </c>
      <c r="AS22" s="99">
        <v>13.904</v>
      </c>
      <c r="AT22" s="99">
        <v>30.812000000000001</v>
      </c>
      <c r="AU22" s="99">
        <v>40.476999999999997</v>
      </c>
      <c r="AV22" s="99">
        <v>45.826999999999998</v>
      </c>
      <c r="AW22" s="99">
        <v>6</v>
      </c>
      <c r="AX22" s="99">
        <v>6</v>
      </c>
      <c r="AY22" s="99">
        <v>10.701000000000001</v>
      </c>
      <c r="AZ22" s="99">
        <v>45.390999999999998</v>
      </c>
      <c r="BA22" s="99">
        <v>42.76</v>
      </c>
      <c r="BB22" s="99"/>
      <c r="BC22" s="99"/>
      <c r="BD22" s="99">
        <v>51.256</v>
      </c>
      <c r="BE22" s="99"/>
      <c r="BF22" s="99"/>
      <c r="BG22" s="99"/>
      <c r="BH22" s="99">
        <v>66.063000000000002</v>
      </c>
      <c r="BI22" s="99"/>
      <c r="BJ22" s="99"/>
      <c r="BK22" s="99"/>
      <c r="BL22" s="99">
        <v>4.8000000000000001E-2</v>
      </c>
      <c r="BM22" s="99"/>
      <c r="BN22" s="99"/>
      <c r="BO22" s="99">
        <v>3.5999999999999997E-2</v>
      </c>
      <c r="BP22" s="99">
        <v>8.0000000000000002E-3</v>
      </c>
      <c r="BQ22" s="99">
        <v>2.8000000000000001E-2</v>
      </c>
      <c r="BR22" s="99">
        <v>2.4E-2</v>
      </c>
      <c r="BS22" s="99"/>
      <c r="BT22" s="99"/>
      <c r="BU22" s="99"/>
      <c r="BV22" s="99"/>
      <c r="BW22" s="99">
        <v>1.2E-2</v>
      </c>
      <c r="BX22" s="99">
        <v>3.5999999999999997E-2</v>
      </c>
      <c r="BY22" s="99">
        <v>0.6</v>
      </c>
      <c r="BZ22" s="99">
        <v>3.7</v>
      </c>
      <c r="CA22" s="99">
        <v>4.0000000000000001E-3</v>
      </c>
      <c r="CB22" s="99">
        <v>5.18</v>
      </c>
      <c r="CC22" s="99">
        <v>10.6</v>
      </c>
      <c r="CD22" s="99">
        <v>15.36</v>
      </c>
      <c r="CE22" s="99">
        <v>26.495999999999999</v>
      </c>
      <c r="CF22" s="99">
        <v>17.032</v>
      </c>
      <c r="CG22" s="99"/>
      <c r="CH22" s="99">
        <v>17.3</v>
      </c>
      <c r="CI22" s="99">
        <v>20.007999999999999</v>
      </c>
      <c r="CJ22" s="99">
        <v>21.251999999999999</v>
      </c>
      <c r="CK22" s="99">
        <v>6.9189999999999996</v>
      </c>
      <c r="CL22" s="99">
        <v>12.134</v>
      </c>
      <c r="CM22" s="99">
        <v>11.202</v>
      </c>
      <c r="CN22" s="99">
        <v>11.4</v>
      </c>
      <c r="CO22" s="99">
        <v>27.998000000000001</v>
      </c>
      <c r="CP22" s="99">
        <v>7.4530000000000003</v>
      </c>
      <c r="CQ22" s="99">
        <v>11.946999999999999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240.73874999999998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 t="shared" ref="B27:P27" si="2">IF(LEN(B$3)&gt;0,SUM(B20:B26),"")</f>
        <v>10.831</v>
      </c>
      <c r="C27" s="107">
        <f t="shared" si="2"/>
        <v>17.100000000000001</v>
      </c>
      <c r="D27" s="107">
        <f t="shared" si="2"/>
        <v>2.19</v>
      </c>
      <c r="E27" s="107">
        <f t="shared" si="2"/>
        <v>33.628</v>
      </c>
      <c r="F27" s="107">
        <f t="shared" si="2"/>
        <v>25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41.54</v>
      </c>
      <c r="K27" s="107">
        <f t="shared" si="2"/>
        <v>25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34.942999999999998</v>
      </c>
      <c r="P27" s="107">
        <f t="shared" si="2"/>
        <v>25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50</v>
      </c>
      <c r="U27" s="107">
        <f t="shared" si="3"/>
        <v>26.321999999999999</v>
      </c>
      <c r="V27" s="107">
        <f t="shared" si="3"/>
        <v>0</v>
      </c>
      <c r="W27" s="107">
        <f t="shared" si="3"/>
        <v>62.987000000000002</v>
      </c>
      <c r="X27" s="107">
        <f t="shared" si="3"/>
        <v>4.7290000000000001</v>
      </c>
      <c r="Y27" s="107">
        <f t="shared" si="3"/>
        <v>50</v>
      </c>
      <c r="Z27" s="107">
        <f t="shared" si="3"/>
        <v>25</v>
      </c>
      <c r="AA27" s="107">
        <f t="shared" si="3"/>
        <v>14.956</v>
      </c>
      <c r="AB27" s="107">
        <f t="shared" si="3"/>
        <v>54.802999999999997</v>
      </c>
      <c r="AC27" s="107">
        <f t="shared" si="3"/>
        <v>0</v>
      </c>
      <c r="AD27" s="107">
        <f t="shared" si="3"/>
        <v>44.335000000000001</v>
      </c>
      <c r="AE27" s="107">
        <f t="shared" si="3"/>
        <v>25</v>
      </c>
      <c r="AF27" s="107">
        <f t="shared" si="3"/>
        <v>0</v>
      </c>
      <c r="AG27" s="107">
        <f t="shared" si="3"/>
        <v>2.4</v>
      </c>
      <c r="AH27" s="107">
        <f t="shared" si="3"/>
        <v>0</v>
      </c>
      <c r="AI27" s="107">
        <f t="shared" si="3"/>
        <v>50</v>
      </c>
      <c r="AJ27" s="107">
        <f t="shared" si="3"/>
        <v>25</v>
      </c>
      <c r="AK27" s="107">
        <f t="shared" si="3"/>
        <v>2.4</v>
      </c>
      <c r="AL27" s="107">
        <f t="shared" si="3"/>
        <v>0</v>
      </c>
      <c r="AM27" s="107">
        <f t="shared" si="3"/>
        <v>21.443999999999999</v>
      </c>
      <c r="AN27" s="107">
        <f t="shared" si="3"/>
        <v>89.935000000000002</v>
      </c>
      <c r="AO27" s="107">
        <f t="shared" si="3"/>
        <v>65.295999999999992</v>
      </c>
      <c r="AP27" s="107">
        <f t="shared" si="3"/>
        <v>20.337</v>
      </c>
      <c r="AQ27" s="107">
        <f t="shared" si="3"/>
        <v>41.225999999999999</v>
      </c>
      <c r="AR27" s="107">
        <f t="shared" si="3"/>
        <v>40.030999999999999</v>
      </c>
      <c r="AS27" s="107">
        <f t="shared" si="3"/>
        <v>63.903999999999996</v>
      </c>
      <c r="AT27" s="107">
        <f t="shared" si="3"/>
        <v>55.811999999999998</v>
      </c>
      <c r="AU27" s="107">
        <f t="shared" si="3"/>
        <v>40.476999999999997</v>
      </c>
      <c r="AV27" s="107">
        <f t="shared" si="3"/>
        <v>45.826999999999998</v>
      </c>
      <c r="AW27" s="107">
        <f t="shared" si="3"/>
        <v>6</v>
      </c>
      <c r="AX27" s="107">
        <f t="shared" si="3"/>
        <v>56</v>
      </c>
      <c r="AY27" s="107">
        <f t="shared" si="3"/>
        <v>35.701000000000001</v>
      </c>
      <c r="AZ27" s="107">
        <f t="shared" si="3"/>
        <v>45.390999999999998</v>
      </c>
      <c r="BA27" s="107">
        <f t="shared" si="3"/>
        <v>42.76</v>
      </c>
      <c r="BB27" s="107">
        <f t="shared" si="3"/>
        <v>0</v>
      </c>
      <c r="BC27" s="107">
        <f t="shared" si="3"/>
        <v>50</v>
      </c>
      <c r="BD27" s="107">
        <f t="shared" si="3"/>
        <v>76.256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116.063</v>
      </c>
      <c r="BI27" s="107">
        <f t="shared" si="3"/>
        <v>25</v>
      </c>
      <c r="BJ27" s="107">
        <f t="shared" si="3"/>
        <v>0</v>
      </c>
      <c r="BK27" s="107">
        <f t="shared" si="3"/>
        <v>0</v>
      </c>
      <c r="BL27" s="107">
        <f t="shared" si="3"/>
        <v>4.8000000000000001E-2</v>
      </c>
      <c r="BM27" s="107">
        <f t="shared" si="3"/>
        <v>0</v>
      </c>
      <c r="BN27" s="107">
        <f t="shared" si="3"/>
        <v>3.2000000000000001E-2</v>
      </c>
      <c r="BO27" s="107">
        <f t="shared" si="3"/>
        <v>3.5999999999999997E-2</v>
      </c>
      <c r="BP27" s="107">
        <f t="shared" si="3"/>
        <v>8.0000000000000002E-3</v>
      </c>
      <c r="BQ27" s="107">
        <f t="shared" si="3"/>
        <v>2.8000000000000001E-2</v>
      </c>
      <c r="BR27" s="107">
        <f t="shared" si="3"/>
        <v>3.6000000000000004E-2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3.6000000000000004E-2</v>
      </c>
      <c r="BX27" s="107">
        <f t="shared" si="3"/>
        <v>3.5999999999999997E-2</v>
      </c>
      <c r="BY27" s="107">
        <f t="shared" si="3"/>
        <v>0.6</v>
      </c>
      <c r="BZ27" s="107">
        <f t="shared" si="3"/>
        <v>3.7</v>
      </c>
      <c r="CA27" s="107">
        <f t="shared" si="3"/>
        <v>3.9999999999999994E-2</v>
      </c>
      <c r="CB27" s="107">
        <f t="shared" si="3"/>
        <v>5.18</v>
      </c>
      <c r="CC27" s="107">
        <f t="shared" si="3"/>
        <v>10.6</v>
      </c>
      <c r="CD27" s="107">
        <f t="shared" ref="CD27:CW27" si="4">SUM(CD20:CD26)</f>
        <v>15.36</v>
      </c>
      <c r="CE27" s="107">
        <f t="shared" si="4"/>
        <v>26.495999999999999</v>
      </c>
      <c r="CF27" s="107">
        <f t="shared" si="4"/>
        <v>17.032</v>
      </c>
      <c r="CG27" s="107">
        <f t="shared" si="4"/>
        <v>0</v>
      </c>
      <c r="CH27" s="107">
        <f t="shared" si="4"/>
        <v>17.3</v>
      </c>
      <c r="CI27" s="107">
        <f t="shared" si="4"/>
        <v>20.007999999999999</v>
      </c>
      <c r="CJ27" s="107">
        <f t="shared" si="4"/>
        <v>21.251999999999999</v>
      </c>
      <c r="CK27" s="107">
        <f t="shared" si="4"/>
        <v>6.9189999999999996</v>
      </c>
      <c r="CL27" s="107">
        <f t="shared" si="4"/>
        <v>12.134</v>
      </c>
      <c r="CM27" s="107">
        <f t="shared" si="4"/>
        <v>11.202</v>
      </c>
      <c r="CN27" s="107">
        <f t="shared" si="4"/>
        <v>11.4</v>
      </c>
      <c r="CO27" s="107">
        <f t="shared" si="4"/>
        <v>27.998000000000001</v>
      </c>
      <c r="CP27" s="107">
        <f t="shared" si="4"/>
        <v>7.4530000000000003</v>
      </c>
      <c r="CQ27" s="107">
        <f t="shared" si="4"/>
        <v>11.946999999999999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454.37625000000003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36.700000000000003</v>
      </c>
      <c r="C31" s="94">
        <v>47.131</v>
      </c>
      <c r="D31" s="94">
        <v>30.050999999999998</v>
      </c>
      <c r="E31" s="94">
        <v>33.628</v>
      </c>
      <c r="F31" s="94">
        <v>31.184000000000001</v>
      </c>
      <c r="G31" s="94">
        <v>3.03</v>
      </c>
      <c r="H31" s="94">
        <v>79.123999999999995</v>
      </c>
      <c r="I31" s="94">
        <v>10.223000000000001</v>
      </c>
      <c r="J31" s="94">
        <v>41.54</v>
      </c>
      <c r="K31" s="94">
        <v>25.001000000000001</v>
      </c>
      <c r="L31" s="94">
        <v>3.9580000000000002</v>
      </c>
      <c r="M31" s="94">
        <v>78.850999999999999</v>
      </c>
      <c r="N31" s="94">
        <v>7.6340000000000003</v>
      </c>
      <c r="O31" s="94">
        <v>34.942999999999998</v>
      </c>
      <c r="P31" s="94">
        <v>25.001000000000001</v>
      </c>
      <c r="Q31" s="94">
        <v>7.9809999999999999</v>
      </c>
      <c r="R31" s="94">
        <v>65.03</v>
      </c>
      <c r="S31" s="94">
        <v>3.8620000000000001</v>
      </c>
      <c r="T31" s="94">
        <v>50.134999999999998</v>
      </c>
      <c r="U31" s="94">
        <v>33.752000000000002</v>
      </c>
      <c r="V31" s="94">
        <v>9.1120000000000001</v>
      </c>
      <c r="W31" s="94">
        <v>71.161000000000001</v>
      </c>
      <c r="X31" s="94">
        <v>11.679</v>
      </c>
      <c r="Y31" s="94">
        <v>50.000999999999998</v>
      </c>
      <c r="Z31" s="94">
        <v>26.375</v>
      </c>
      <c r="AA31" s="94">
        <v>22.494</v>
      </c>
      <c r="AB31" s="94">
        <v>62.761000000000003</v>
      </c>
      <c r="AC31" s="94">
        <v>2.597</v>
      </c>
      <c r="AD31" s="94">
        <v>44.335000000000001</v>
      </c>
      <c r="AE31" s="94">
        <v>27.355</v>
      </c>
      <c r="AF31" s="94">
        <v>0.81599999999999995</v>
      </c>
      <c r="AG31" s="94">
        <v>54.34</v>
      </c>
      <c r="AH31" s="94">
        <v>7.149</v>
      </c>
      <c r="AI31" s="94">
        <v>66.42</v>
      </c>
      <c r="AJ31" s="94">
        <v>121.371</v>
      </c>
      <c r="AK31" s="94">
        <v>71.772000000000006</v>
      </c>
      <c r="AL31" s="94">
        <v>142.16</v>
      </c>
      <c r="AM31" s="94">
        <v>150.452</v>
      </c>
      <c r="AN31" s="94">
        <v>198.154</v>
      </c>
      <c r="AO31" s="94">
        <v>166.24600000000001</v>
      </c>
      <c r="AP31" s="94">
        <v>109.684</v>
      </c>
      <c r="AQ31" s="94">
        <v>144.405</v>
      </c>
      <c r="AR31" s="94">
        <v>126.71899999999999</v>
      </c>
      <c r="AS31" s="94">
        <v>129.89099999999999</v>
      </c>
      <c r="AT31" s="94">
        <v>130.61799999999999</v>
      </c>
      <c r="AU31" s="94">
        <v>103.839</v>
      </c>
      <c r="AV31" s="94">
        <v>104.9</v>
      </c>
      <c r="AW31" s="94">
        <v>53.698999999999998</v>
      </c>
      <c r="AX31" s="94">
        <v>108.754</v>
      </c>
      <c r="AY31" s="94">
        <v>86.257000000000005</v>
      </c>
      <c r="AZ31" s="94">
        <v>108.57899999999999</v>
      </c>
      <c r="BA31" s="94">
        <v>89.957999999999998</v>
      </c>
      <c r="BB31" s="94">
        <v>55.024999999999999</v>
      </c>
      <c r="BC31" s="94">
        <v>106.39700000000001</v>
      </c>
      <c r="BD31" s="94">
        <v>128.94999999999999</v>
      </c>
      <c r="BE31" s="94">
        <v>49.107999999999997</v>
      </c>
      <c r="BF31" s="94">
        <v>124.026</v>
      </c>
      <c r="BG31" s="94">
        <v>2.1379999999999999</v>
      </c>
      <c r="BH31" s="94">
        <v>193.59899999999999</v>
      </c>
      <c r="BI31" s="94">
        <v>93.283000000000001</v>
      </c>
      <c r="BJ31" s="94">
        <v>2.0569999999999999</v>
      </c>
      <c r="BK31" s="94">
        <v>35.762999999999998</v>
      </c>
      <c r="BL31" s="94">
        <v>17.786000000000001</v>
      </c>
      <c r="BM31" s="94">
        <v>14.526</v>
      </c>
      <c r="BN31" s="94">
        <v>5.032</v>
      </c>
      <c r="BO31" s="94">
        <v>5.04</v>
      </c>
      <c r="BP31" s="94">
        <v>5.8390000000000004</v>
      </c>
      <c r="BQ31" s="94">
        <v>6.609</v>
      </c>
      <c r="BR31" s="94">
        <v>9.9879999999999995</v>
      </c>
      <c r="BS31" s="94">
        <v>9.99</v>
      </c>
      <c r="BT31" s="94">
        <v>9.5839999999999996</v>
      </c>
      <c r="BU31" s="94">
        <v>10.406000000000001</v>
      </c>
      <c r="BV31" s="94">
        <v>20</v>
      </c>
      <c r="BW31" s="94">
        <v>30.844999999999999</v>
      </c>
      <c r="BX31" s="94">
        <v>55.415999999999997</v>
      </c>
      <c r="BY31" s="94">
        <v>30.298999999999999</v>
      </c>
      <c r="BZ31" s="94">
        <v>35.283000000000001</v>
      </c>
      <c r="CA31" s="94">
        <v>49.902999999999999</v>
      </c>
      <c r="CB31" s="94">
        <v>12.94</v>
      </c>
      <c r="CC31" s="94">
        <v>21.37</v>
      </c>
      <c r="CD31" s="94">
        <v>20.125</v>
      </c>
      <c r="CE31" s="94">
        <v>33.475999999999999</v>
      </c>
      <c r="CF31" s="94">
        <v>25.408000000000001</v>
      </c>
      <c r="CG31" s="94">
        <v>17.009</v>
      </c>
      <c r="CH31" s="94">
        <v>28.623000000000001</v>
      </c>
      <c r="CI31" s="94">
        <v>24.617000000000001</v>
      </c>
      <c r="CJ31" s="94">
        <v>28.516999999999999</v>
      </c>
      <c r="CK31" s="94">
        <v>18.198</v>
      </c>
      <c r="CL31" s="94">
        <v>17.786999999999999</v>
      </c>
      <c r="CM31" s="94">
        <v>14.872</v>
      </c>
      <c r="CN31" s="94">
        <v>17.079999999999998</v>
      </c>
      <c r="CO31" s="94">
        <v>31.687999999999999</v>
      </c>
      <c r="CP31" s="94">
        <v>15.983000000000001</v>
      </c>
      <c r="CQ31" s="94">
        <v>14.4</v>
      </c>
      <c r="CR31" s="94">
        <v>7.0960000000000001</v>
      </c>
      <c r="CS31" s="94">
        <v>5.95</v>
      </c>
      <c r="CT31" s="95"/>
      <c r="CU31" s="95"/>
      <c r="CV31" s="95"/>
      <c r="CW31" s="96"/>
      <c r="CX31" s="97">
        <f t="array" ref="CX31">SUMPRODUCT(B31:CW31*0.25)</f>
        <v>1178.7107500000002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28</v>
      </c>
      <c r="B33" s="76">
        <f>SUM(B30:B32)</f>
        <v>36.700000000000003</v>
      </c>
      <c r="C33" s="77">
        <f t="shared" ref="C33:BN33" si="5">SUM(C30:C32)</f>
        <v>47.131</v>
      </c>
      <c r="D33" s="77">
        <f t="shared" si="5"/>
        <v>30.050999999999998</v>
      </c>
      <c r="E33" s="77">
        <f t="shared" si="5"/>
        <v>33.628</v>
      </c>
      <c r="F33" s="77">
        <f t="shared" si="5"/>
        <v>31.184000000000001</v>
      </c>
      <c r="G33" s="77">
        <f t="shared" si="5"/>
        <v>3.03</v>
      </c>
      <c r="H33" s="77">
        <f t="shared" si="5"/>
        <v>79.123999999999995</v>
      </c>
      <c r="I33" s="77">
        <f t="shared" si="5"/>
        <v>10.223000000000001</v>
      </c>
      <c r="J33" s="77">
        <f t="shared" si="5"/>
        <v>41.54</v>
      </c>
      <c r="K33" s="77">
        <f t="shared" si="5"/>
        <v>25.001000000000001</v>
      </c>
      <c r="L33" s="77">
        <f t="shared" si="5"/>
        <v>3.9580000000000002</v>
      </c>
      <c r="M33" s="77">
        <f t="shared" si="5"/>
        <v>78.850999999999999</v>
      </c>
      <c r="N33" s="77">
        <f t="shared" si="5"/>
        <v>7.6340000000000003</v>
      </c>
      <c r="O33" s="77">
        <f t="shared" si="5"/>
        <v>34.942999999999998</v>
      </c>
      <c r="P33" s="77">
        <f t="shared" si="5"/>
        <v>25.001000000000001</v>
      </c>
      <c r="Q33" s="77">
        <f t="shared" si="5"/>
        <v>7.9809999999999999</v>
      </c>
      <c r="R33" s="77">
        <f t="shared" si="5"/>
        <v>65.03</v>
      </c>
      <c r="S33" s="77">
        <f t="shared" si="5"/>
        <v>3.8620000000000001</v>
      </c>
      <c r="T33" s="77">
        <f t="shared" si="5"/>
        <v>50.134999999999998</v>
      </c>
      <c r="U33" s="77">
        <f t="shared" si="5"/>
        <v>33.752000000000002</v>
      </c>
      <c r="V33" s="77">
        <f t="shared" si="5"/>
        <v>9.1120000000000001</v>
      </c>
      <c r="W33" s="77">
        <f t="shared" si="5"/>
        <v>71.161000000000001</v>
      </c>
      <c r="X33" s="77">
        <f t="shared" si="5"/>
        <v>11.679</v>
      </c>
      <c r="Y33" s="77">
        <f t="shared" si="5"/>
        <v>50.000999999999998</v>
      </c>
      <c r="Z33" s="77">
        <f t="shared" si="5"/>
        <v>26.375</v>
      </c>
      <c r="AA33" s="77">
        <f t="shared" si="5"/>
        <v>22.494</v>
      </c>
      <c r="AB33" s="77">
        <f t="shared" si="5"/>
        <v>62.761000000000003</v>
      </c>
      <c r="AC33" s="77">
        <f t="shared" si="5"/>
        <v>2.597</v>
      </c>
      <c r="AD33" s="77">
        <f t="shared" si="5"/>
        <v>44.335000000000001</v>
      </c>
      <c r="AE33" s="77">
        <f t="shared" si="5"/>
        <v>27.355</v>
      </c>
      <c r="AF33" s="77">
        <f t="shared" si="5"/>
        <v>0.81599999999999995</v>
      </c>
      <c r="AG33" s="77">
        <f t="shared" si="5"/>
        <v>54.34</v>
      </c>
      <c r="AH33" s="77">
        <f t="shared" si="5"/>
        <v>7.149</v>
      </c>
      <c r="AI33" s="77">
        <f t="shared" si="5"/>
        <v>66.42</v>
      </c>
      <c r="AJ33" s="77">
        <f t="shared" si="5"/>
        <v>121.371</v>
      </c>
      <c r="AK33" s="77">
        <f t="shared" si="5"/>
        <v>71.772000000000006</v>
      </c>
      <c r="AL33" s="77">
        <f t="shared" si="5"/>
        <v>142.16</v>
      </c>
      <c r="AM33" s="77">
        <f t="shared" si="5"/>
        <v>150.452</v>
      </c>
      <c r="AN33" s="77">
        <f t="shared" si="5"/>
        <v>198.154</v>
      </c>
      <c r="AO33" s="77">
        <f t="shared" si="5"/>
        <v>166.24600000000001</v>
      </c>
      <c r="AP33" s="77">
        <f t="shared" si="5"/>
        <v>109.684</v>
      </c>
      <c r="AQ33" s="77">
        <f t="shared" si="5"/>
        <v>144.405</v>
      </c>
      <c r="AR33" s="77">
        <f t="shared" si="5"/>
        <v>126.71899999999999</v>
      </c>
      <c r="AS33" s="77">
        <f t="shared" si="5"/>
        <v>129.89099999999999</v>
      </c>
      <c r="AT33" s="77">
        <f t="shared" si="5"/>
        <v>130.61799999999999</v>
      </c>
      <c r="AU33" s="77">
        <f t="shared" si="5"/>
        <v>103.839</v>
      </c>
      <c r="AV33" s="77">
        <f t="shared" si="5"/>
        <v>104.9</v>
      </c>
      <c r="AW33" s="77">
        <f t="shared" si="5"/>
        <v>53.698999999999998</v>
      </c>
      <c r="AX33" s="77">
        <f t="shared" si="5"/>
        <v>108.754</v>
      </c>
      <c r="AY33" s="77">
        <f t="shared" si="5"/>
        <v>86.257000000000005</v>
      </c>
      <c r="AZ33" s="77">
        <f t="shared" si="5"/>
        <v>108.57899999999999</v>
      </c>
      <c r="BA33" s="77">
        <f t="shared" si="5"/>
        <v>89.957999999999998</v>
      </c>
      <c r="BB33" s="77">
        <f t="shared" si="5"/>
        <v>55.024999999999999</v>
      </c>
      <c r="BC33" s="77">
        <f t="shared" si="5"/>
        <v>106.39700000000001</v>
      </c>
      <c r="BD33" s="77">
        <f t="shared" si="5"/>
        <v>128.94999999999999</v>
      </c>
      <c r="BE33" s="77">
        <f t="shared" si="5"/>
        <v>49.107999999999997</v>
      </c>
      <c r="BF33" s="77">
        <f t="shared" si="5"/>
        <v>124.026</v>
      </c>
      <c r="BG33" s="77">
        <f t="shared" si="5"/>
        <v>2.1379999999999999</v>
      </c>
      <c r="BH33" s="77">
        <f t="shared" si="5"/>
        <v>193.59899999999999</v>
      </c>
      <c r="BI33" s="77">
        <f t="shared" si="5"/>
        <v>93.283000000000001</v>
      </c>
      <c r="BJ33" s="77">
        <f t="shared" si="5"/>
        <v>2.0569999999999999</v>
      </c>
      <c r="BK33" s="77">
        <f t="shared" si="5"/>
        <v>35.762999999999998</v>
      </c>
      <c r="BL33" s="77">
        <f t="shared" si="5"/>
        <v>17.786000000000001</v>
      </c>
      <c r="BM33" s="77">
        <f t="shared" si="5"/>
        <v>14.526</v>
      </c>
      <c r="BN33" s="77">
        <f t="shared" si="5"/>
        <v>5.032</v>
      </c>
      <c r="BO33" s="77">
        <f t="shared" ref="BO33:CW33" si="6">SUM(BO30:BO32)</f>
        <v>5.04</v>
      </c>
      <c r="BP33" s="77">
        <f t="shared" si="6"/>
        <v>5.8390000000000004</v>
      </c>
      <c r="BQ33" s="77">
        <f t="shared" si="6"/>
        <v>6.609</v>
      </c>
      <c r="BR33" s="77">
        <f t="shared" si="6"/>
        <v>9.9879999999999995</v>
      </c>
      <c r="BS33" s="77">
        <f t="shared" si="6"/>
        <v>9.99</v>
      </c>
      <c r="BT33" s="77">
        <f t="shared" si="6"/>
        <v>9.5839999999999996</v>
      </c>
      <c r="BU33" s="77">
        <f t="shared" si="6"/>
        <v>10.406000000000001</v>
      </c>
      <c r="BV33" s="77">
        <f t="shared" si="6"/>
        <v>20</v>
      </c>
      <c r="BW33" s="77">
        <f t="shared" si="6"/>
        <v>30.844999999999999</v>
      </c>
      <c r="BX33" s="77">
        <f t="shared" si="6"/>
        <v>55.415999999999997</v>
      </c>
      <c r="BY33" s="77">
        <f t="shared" si="6"/>
        <v>30.298999999999999</v>
      </c>
      <c r="BZ33" s="77">
        <f t="shared" si="6"/>
        <v>35.283000000000001</v>
      </c>
      <c r="CA33" s="77">
        <f t="shared" si="6"/>
        <v>49.902999999999999</v>
      </c>
      <c r="CB33" s="77">
        <f t="shared" si="6"/>
        <v>12.94</v>
      </c>
      <c r="CC33" s="77">
        <f t="shared" si="6"/>
        <v>21.37</v>
      </c>
      <c r="CD33" s="77">
        <f t="shared" si="6"/>
        <v>20.125</v>
      </c>
      <c r="CE33" s="77">
        <f t="shared" si="6"/>
        <v>33.475999999999999</v>
      </c>
      <c r="CF33" s="77">
        <f t="shared" si="6"/>
        <v>25.408000000000001</v>
      </c>
      <c r="CG33" s="77">
        <f t="shared" si="6"/>
        <v>17.009</v>
      </c>
      <c r="CH33" s="77">
        <f t="shared" si="6"/>
        <v>28.623000000000001</v>
      </c>
      <c r="CI33" s="77">
        <f t="shared" si="6"/>
        <v>24.617000000000001</v>
      </c>
      <c r="CJ33" s="77">
        <f t="shared" si="6"/>
        <v>28.516999999999999</v>
      </c>
      <c r="CK33" s="77">
        <f t="shared" si="6"/>
        <v>18.198</v>
      </c>
      <c r="CL33" s="77">
        <f t="shared" si="6"/>
        <v>17.786999999999999</v>
      </c>
      <c r="CM33" s="77">
        <f t="shared" si="6"/>
        <v>14.872</v>
      </c>
      <c r="CN33" s="77">
        <f t="shared" si="6"/>
        <v>17.079999999999998</v>
      </c>
      <c r="CO33" s="77">
        <f t="shared" si="6"/>
        <v>31.687999999999999</v>
      </c>
      <c r="CP33" s="77">
        <f t="shared" si="6"/>
        <v>15.983000000000001</v>
      </c>
      <c r="CQ33" s="77">
        <f t="shared" si="6"/>
        <v>14.4</v>
      </c>
      <c r="CR33" s="77">
        <f t="shared" si="6"/>
        <v>7.0960000000000001</v>
      </c>
      <c r="CS33" s="77">
        <f t="shared" si="6"/>
        <v>5.95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1178.7107500000002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>
        <v>0.1</v>
      </c>
      <c r="N38" s="120"/>
      <c r="O38" s="120"/>
      <c r="P38" s="120"/>
      <c r="Q38" s="120"/>
      <c r="R38" s="120">
        <v>14.2</v>
      </c>
      <c r="S38" s="120"/>
      <c r="T38" s="120"/>
      <c r="U38" s="120"/>
      <c r="V38" s="120"/>
      <c r="W38" s="120">
        <v>7.6</v>
      </c>
      <c r="X38" s="120"/>
      <c r="Y38" s="120"/>
      <c r="Z38" s="120"/>
      <c r="AA38" s="120"/>
      <c r="AB38" s="120">
        <v>15.7</v>
      </c>
      <c r="AC38" s="120">
        <v>25.8</v>
      </c>
      <c r="AD38" s="120"/>
      <c r="AE38" s="120"/>
      <c r="AF38" s="120">
        <v>7.6</v>
      </c>
      <c r="AG38" s="120">
        <v>22.1</v>
      </c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>
        <v>8.6999999999999993</v>
      </c>
      <c r="BB38" s="120"/>
      <c r="BC38" s="120"/>
      <c r="BD38" s="120"/>
      <c r="BE38" s="120"/>
      <c r="BF38" s="120"/>
      <c r="BG38" s="120">
        <v>2.5</v>
      </c>
      <c r="BH38" s="120"/>
      <c r="BI38" s="120"/>
      <c r="BJ38" s="120">
        <v>24</v>
      </c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32.075000000000003</v>
      </c>
    </row>
    <row r="39" spans="1:102" ht="24.9" customHeight="1" x14ac:dyDescent="0.25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0.1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14.2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7.6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15.7</v>
      </c>
      <c r="AC41" s="107">
        <f t="shared" si="7"/>
        <v>25.8</v>
      </c>
      <c r="AD41" s="107">
        <f t="shared" si="7"/>
        <v>0</v>
      </c>
      <c r="AE41" s="107">
        <f t="shared" si="7"/>
        <v>0</v>
      </c>
      <c r="AF41" s="107">
        <f t="shared" si="7"/>
        <v>7.6</v>
      </c>
      <c r="AG41" s="107">
        <f t="shared" si="7"/>
        <v>22.1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8.6999999999999993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2.5</v>
      </c>
      <c r="BH41" s="107">
        <f t="shared" si="7"/>
        <v>0</v>
      </c>
      <c r="BI41" s="107">
        <f t="shared" si="7"/>
        <v>0</v>
      </c>
      <c r="BJ41" s="107">
        <f t="shared" si="7"/>
        <v>24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32.075000000000003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>
        <v>0.1</v>
      </c>
      <c r="N46" s="120"/>
      <c r="O46" s="120"/>
      <c r="P46" s="120"/>
      <c r="Q46" s="120"/>
      <c r="R46" s="120">
        <v>14.2</v>
      </c>
      <c r="S46" s="120"/>
      <c r="T46" s="120"/>
      <c r="U46" s="120"/>
      <c r="V46" s="120"/>
      <c r="W46" s="120">
        <v>7.6</v>
      </c>
      <c r="X46" s="120"/>
      <c r="Y46" s="120"/>
      <c r="Z46" s="120"/>
      <c r="AA46" s="120"/>
      <c r="AB46" s="120">
        <v>15.7</v>
      </c>
      <c r="AC46" s="120">
        <v>25.8</v>
      </c>
      <c r="AD46" s="120"/>
      <c r="AE46" s="120"/>
      <c r="AF46" s="120">
        <v>7.6</v>
      </c>
      <c r="AG46" s="120">
        <v>22.1</v>
      </c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>
        <v>8.6999999999999993</v>
      </c>
      <c r="BB46" s="120"/>
      <c r="BC46" s="120"/>
      <c r="BD46" s="120"/>
      <c r="BE46" s="120"/>
      <c r="BF46" s="120"/>
      <c r="BG46" s="120">
        <v>2.5</v>
      </c>
      <c r="BH46" s="120"/>
      <c r="BI46" s="120"/>
      <c r="BJ46" s="120">
        <v>24</v>
      </c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32.075000000000003</v>
      </c>
    </row>
    <row r="47" spans="1:102" ht="24.9" customHeight="1" x14ac:dyDescent="0.25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0.1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14.2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7.6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15.7</v>
      </c>
      <c r="AC50" s="107">
        <f t="shared" si="9"/>
        <v>25.8</v>
      </c>
      <c r="AD50" s="107">
        <f t="shared" si="9"/>
        <v>0</v>
      </c>
      <c r="AE50" s="107">
        <f t="shared" si="9"/>
        <v>0</v>
      </c>
      <c r="AF50" s="107">
        <f t="shared" si="9"/>
        <v>7.6</v>
      </c>
      <c r="AG50" s="107">
        <f t="shared" si="9"/>
        <v>22.1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8.6999999999999993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2.5</v>
      </c>
      <c r="BH50" s="107">
        <f t="shared" si="9"/>
        <v>0</v>
      </c>
      <c r="BI50" s="107">
        <f t="shared" si="9"/>
        <v>0</v>
      </c>
      <c r="BJ50" s="107">
        <f t="shared" si="9"/>
        <v>24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32.075000000000003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" customHeight="1" thickBot="1" x14ac:dyDescent="0.3">
      <c r="A53" s="105" t="s">
        <v>28</v>
      </c>
      <c r="B53" s="106">
        <f>B17+B27+B41</f>
        <v>36.700000000000003</v>
      </c>
      <c r="C53" s="107">
        <f t="shared" ref="C53:BN53" si="13">C17+C27+C41</f>
        <v>47.131</v>
      </c>
      <c r="D53" s="107">
        <f t="shared" si="13"/>
        <v>30.051000000000002</v>
      </c>
      <c r="E53" s="107">
        <f t="shared" si="13"/>
        <v>33.628</v>
      </c>
      <c r="F53" s="107">
        <f t="shared" si="13"/>
        <v>31.184000000000001</v>
      </c>
      <c r="G53" s="107">
        <f t="shared" si="13"/>
        <v>3.03</v>
      </c>
      <c r="H53" s="107">
        <f t="shared" si="13"/>
        <v>79.123999999999995</v>
      </c>
      <c r="I53" s="107">
        <f t="shared" si="13"/>
        <v>10.222999999999999</v>
      </c>
      <c r="J53" s="107">
        <f t="shared" si="13"/>
        <v>41.54</v>
      </c>
      <c r="K53" s="107">
        <f t="shared" si="13"/>
        <v>25.001000000000001</v>
      </c>
      <c r="L53" s="107">
        <f t="shared" si="13"/>
        <v>3.9580000000000002</v>
      </c>
      <c r="M53" s="107">
        <f t="shared" si="13"/>
        <v>78.950999999999993</v>
      </c>
      <c r="N53" s="107">
        <f t="shared" si="13"/>
        <v>7.6340000000000003</v>
      </c>
      <c r="O53" s="107">
        <f t="shared" si="13"/>
        <v>34.942999999999998</v>
      </c>
      <c r="P53" s="107">
        <f t="shared" si="13"/>
        <v>25.001000000000001</v>
      </c>
      <c r="Q53" s="107">
        <f t="shared" si="13"/>
        <v>7.9809999999999999</v>
      </c>
      <c r="R53" s="107">
        <f t="shared" si="13"/>
        <v>79.23</v>
      </c>
      <c r="S53" s="107">
        <f t="shared" si="13"/>
        <v>3.8620000000000001</v>
      </c>
      <c r="T53" s="107">
        <f t="shared" si="13"/>
        <v>50.134999999999998</v>
      </c>
      <c r="U53" s="107">
        <f t="shared" si="13"/>
        <v>33.751999999999995</v>
      </c>
      <c r="V53" s="107">
        <f t="shared" si="13"/>
        <v>9.1120000000000001</v>
      </c>
      <c r="W53" s="107">
        <f t="shared" si="13"/>
        <v>78.760999999999996</v>
      </c>
      <c r="X53" s="107">
        <f t="shared" si="13"/>
        <v>11.679</v>
      </c>
      <c r="Y53" s="107">
        <f t="shared" si="13"/>
        <v>50.000999999999998</v>
      </c>
      <c r="Z53" s="107">
        <f t="shared" si="13"/>
        <v>26.375</v>
      </c>
      <c r="AA53" s="107">
        <f t="shared" si="13"/>
        <v>22.494</v>
      </c>
      <c r="AB53" s="107">
        <f t="shared" si="13"/>
        <v>78.460999999999999</v>
      </c>
      <c r="AC53" s="107">
        <f t="shared" si="13"/>
        <v>28.397000000000002</v>
      </c>
      <c r="AD53" s="107">
        <f t="shared" si="13"/>
        <v>44.335000000000001</v>
      </c>
      <c r="AE53" s="107">
        <f t="shared" si="13"/>
        <v>27.355</v>
      </c>
      <c r="AF53" s="107">
        <f t="shared" si="13"/>
        <v>8.4160000000000004</v>
      </c>
      <c r="AG53" s="107">
        <f t="shared" si="13"/>
        <v>76.44</v>
      </c>
      <c r="AH53" s="107">
        <f t="shared" si="13"/>
        <v>7.149</v>
      </c>
      <c r="AI53" s="107">
        <f t="shared" si="13"/>
        <v>66.42</v>
      </c>
      <c r="AJ53" s="107">
        <f t="shared" si="13"/>
        <v>121.371</v>
      </c>
      <c r="AK53" s="107">
        <f t="shared" si="13"/>
        <v>71.772000000000006</v>
      </c>
      <c r="AL53" s="107">
        <f t="shared" si="13"/>
        <v>142.16</v>
      </c>
      <c r="AM53" s="107">
        <f t="shared" si="13"/>
        <v>150.45199999999997</v>
      </c>
      <c r="AN53" s="107">
        <f t="shared" si="13"/>
        <v>198.154</v>
      </c>
      <c r="AO53" s="107">
        <f t="shared" si="13"/>
        <v>166.24599999999998</v>
      </c>
      <c r="AP53" s="107">
        <f t="shared" si="13"/>
        <v>109.684</v>
      </c>
      <c r="AQ53" s="107">
        <f t="shared" si="13"/>
        <v>144.405</v>
      </c>
      <c r="AR53" s="107">
        <f t="shared" si="13"/>
        <v>126.71899999999999</v>
      </c>
      <c r="AS53" s="107">
        <f t="shared" si="13"/>
        <v>129.89099999999999</v>
      </c>
      <c r="AT53" s="107">
        <f t="shared" si="13"/>
        <v>130.61799999999999</v>
      </c>
      <c r="AU53" s="107">
        <f t="shared" si="13"/>
        <v>103.839</v>
      </c>
      <c r="AV53" s="107">
        <f t="shared" si="13"/>
        <v>104.9</v>
      </c>
      <c r="AW53" s="107">
        <f t="shared" si="13"/>
        <v>53.699000000000005</v>
      </c>
      <c r="AX53" s="107">
        <f t="shared" si="13"/>
        <v>108.75399999999999</v>
      </c>
      <c r="AY53" s="107">
        <f t="shared" si="13"/>
        <v>86.257000000000005</v>
      </c>
      <c r="AZ53" s="107">
        <f t="shared" si="13"/>
        <v>108.57900000000001</v>
      </c>
      <c r="BA53" s="107">
        <f t="shared" si="13"/>
        <v>98.658000000000001</v>
      </c>
      <c r="BB53" s="107">
        <f t="shared" si="13"/>
        <v>55.025000000000006</v>
      </c>
      <c r="BC53" s="107">
        <f t="shared" si="13"/>
        <v>106.39700000000001</v>
      </c>
      <c r="BD53" s="107">
        <f t="shared" si="13"/>
        <v>128.94999999999999</v>
      </c>
      <c r="BE53" s="107">
        <f t="shared" si="13"/>
        <v>49.107999999999997</v>
      </c>
      <c r="BF53" s="107">
        <f t="shared" si="13"/>
        <v>124.026</v>
      </c>
      <c r="BG53" s="107">
        <f t="shared" si="13"/>
        <v>4.6379999999999999</v>
      </c>
      <c r="BH53" s="107">
        <f t="shared" si="13"/>
        <v>193.59899999999999</v>
      </c>
      <c r="BI53" s="107">
        <f t="shared" si="13"/>
        <v>93.283000000000001</v>
      </c>
      <c r="BJ53" s="107">
        <f t="shared" si="13"/>
        <v>26.056999999999999</v>
      </c>
      <c r="BK53" s="107">
        <f t="shared" si="13"/>
        <v>35.762999999999998</v>
      </c>
      <c r="BL53" s="107">
        <f t="shared" si="13"/>
        <v>17.785999999999998</v>
      </c>
      <c r="BM53" s="107">
        <f t="shared" si="13"/>
        <v>14.526</v>
      </c>
      <c r="BN53" s="107">
        <f t="shared" si="13"/>
        <v>5.032</v>
      </c>
      <c r="BO53" s="107">
        <f t="shared" ref="BO53:CX53" si="14">BO17+BO27+BO41</f>
        <v>5.0399999999999991</v>
      </c>
      <c r="BP53" s="107">
        <f t="shared" si="14"/>
        <v>5.8390000000000004</v>
      </c>
      <c r="BQ53" s="107">
        <f t="shared" si="14"/>
        <v>6.609</v>
      </c>
      <c r="BR53" s="107">
        <f t="shared" si="14"/>
        <v>9.9879999999999995</v>
      </c>
      <c r="BS53" s="107">
        <f t="shared" si="14"/>
        <v>9.99</v>
      </c>
      <c r="BT53" s="107">
        <f t="shared" si="14"/>
        <v>9.5839999999999996</v>
      </c>
      <c r="BU53" s="107">
        <f t="shared" si="14"/>
        <v>10.406000000000001</v>
      </c>
      <c r="BV53" s="107">
        <f t="shared" si="14"/>
        <v>20</v>
      </c>
      <c r="BW53" s="107">
        <f t="shared" si="14"/>
        <v>30.845000000000002</v>
      </c>
      <c r="BX53" s="107">
        <f t="shared" si="14"/>
        <v>55.416000000000004</v>
      </c>
      <c r="BY53" s="107">
        <f t="shared" si="14"/>
        <v>30.298999999999999</v>
      </c>
      <c r="BZ53" s="107">
        <f t="shared" si="14"/>
        <v>35.283000000000001</v>
      </c>
      <c r="CA53" s="107">
        <f t="shared" si="14"/>
        <v>49.902999999999999</v>
      </c>
      <c r="CB53" s="107">
        <f t="shared" si="14"/>
        <v>12.94</v>
      </c>
      <c r="CC53" s="107">
        <f t="shared" si="14"/>
        <v>21.369999999999997</v>
      </c>
      <c r="CD53" s="107">
        <f t="shared" si="14"/>
        <v>20.125</v>
      </c>
      <c r="CE53" s="107">
        <f t="shared" si="14"/>
        <v>33.475999999999999</v>
      </c>
      <c r="CF53" s="107">
        <f t="shared" si="14"/>
        <v>25.408000000000001</v>
      </c>
      <c r="CG53" s="107">
        <f t="shared" si="14"/>
        <v>17.009</v>
      </c>
      <c r="CH53" s="107">
        <f t="shared" si="14"/>
        <v>28.623000000000001</v>
      </c>
      <c r="CI53" s="107">
        <f t="shared" si="14"/>
        <v>24.616999999999997</v>
      </c>
      <c r="CJ53" s="107">
        <f t="shared" si="14"/>
        <v>28.516999999999999</v>
      </c>
      <c r="CK53" s="107">
        <f t="shared" si="14"/>
        <v>18.198</v>
      </c>
      <c r="CL53" s="107">
        <f t="shared" si="14"/>
        <v>17.786999999999999</v>
      </c>
      <c r="CM53" s="107">
        <f t="shared" si="14"/>
        <v>14.872</v>
      </c>
      <c r="CN53" s="107">
        <f t="shared" si="14"/>
        <v>17.079999999999998</v>
      </c>
      <c r="CO53" s="107">
        <f t="shared" si="14"/>
        <v>31.688000000000002</v>
      </c>
      <c r="CP53" s="107">
        <f t="shared" si="14"/>
        <v>15.983000000000001</v>
      </c>
      <c r="CQ53" s="107">
        <f t="shared" si="14"/>
        <v>14.399999999999999</v>
      </c>
      <c r="CR53" s="107">
        <f t="shared" si="14"/>
        <v>7.0960000000000001</v>
      </c>
      <c r="CS53" s="107">
        <f t="shared" si="14"/>
        <v>5.95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1210.78575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3">
      <c r="A3" s="10">
        <v>45961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3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36.700000000000003</v>
      </c>
      <c r="C5" s="25">
        <v>47.131</v>
      </c>
      <c r="D5" s="25">
        <v>30.050999999999998</v>
      </c>
      <c r="E5" s="25">
        <v>33.628</v>
      </c>
      <c r="F5" s="25">
        <v>31.184000000000001</v>
      </c>
      <c r="G5" s="25">
        <v>3.03</v>
      </c>
      <c r="H5" s="25">
        <v>79.123999999999995</v>
      </c>
      <c r="I5" s="25">
        <v>10.223000000000001</v>
      </c>
      <c r="J5" s="25">
        <v>41.54</v>
      </c>
      <c r="K5" s="25">
        <v>24.991</v>
      </c>
      <c r="L5" s="25">
        <v>3.9580000000000002</v>
      </c>
      <c r="M5" s="25">
        <v>78.97</v>
      </c>
      <c r="N5" s="25">
        <v>7.6340000000000003</v>
      </c>
      <c r="O5" s="25">
        <v>34.942999999999998</v>
      </c>
      <c r="P5" s="25">
        <v>24.969000000000001</v>
      </c>
      <c r="Q5" s="25">
        <v>7.9809999999999999</v>
      </c>
      <c r="R5" s="25">
        <v>79.218000000000004</v>
      </c>
      <c r="S5" s="25">
        <v>3.8620000000000001</v>
      </c>
      <c r="T5" s="25">
        <v>50.139000000000003</v>
      </c>
      <c r="U5" s="25">
        <v>33.752000000000002</v>
      </c>
      <c r="V5" s="25">
        <v>9.1310000000000002</v>
      </c>
      <c r="W5" s="25">
        <v>78.734999999999999</v>
      </c>
      <c r="X5" s="25">
        <v>11.708</v>
      </c>
      <c r="Y5" s="25">
        <v>50.000999999999998</v>
      </c>
      <c r="Z5" s="25">
        <v>26.375</v>
      </c>
      <c r="AA5" s="25">
        <v>22.494</v>
      </c>
      <c r="AB5" s="25">
        <v>78.491</v>
      </c>
      <c r="AC5" s="25">
        <v>28.347999999999999</v>
      </c>
      <c r="AD5" s="25">
        <v>44.335000000000001</v>
      </c>
      <c r="AE5" s="25">
        <v>27.355</v>
      </c>
      <c r="AF5" s="25">
        <v>8.3840000000000003</v>
      </c>
      <c r="AG5" s="25">
        <v>76.400000000000006</v>
      </c>
      <c r="AH5" s="25">
        <v>7.149</v>
      </c>
      <c r="AI5" s="25">
        <v>66.42</v>
      </c>
      <c r="AJ5" s="25">
        <v>121.4</v>
      </c>
      <c r="AK5" s="25">
        <v>71.741</v>
      </c>
      <c r="AL5" s="25">
        <v>142.19999999999999</v>
      </c>
      <c r="AM5" s="25">
        <v>150.416</v>
      </c>
      <c r="AN5" s="25">
        <v>198.19300000000001</v>
      </c>
      <c r="AO5" s="25">
        <v>166.221</v>
      </c>
      <c r="AP5" s="25">
        <v>109.664</v>
      </c>
      <c r="AQ5" s="25">
        <v>144.44499999999999</v>
      </c>
      <c r="AR5" s="25">
        <v>126.73699999999999</v>
      </c>
      <c r="AS5" s="25">
        <v>129.91</v>
      </c>
      <c r="AT5" s="25">
        <v>130.60400000000001</v>
      </c>
      <c r="AU5" s="25">
        <v>103.833</v>
      </c>
      <c r="AV5" s="25">
        <v>104.878</v>
      </c>
      <c r="AW5" s="25">
        <v>53.667999999999999</v>
      </c>
      <c r="AX5" s="25">
        <v>108.752</v>
      </c>
      <c r="AY5" s="25">
        <v>86.248999999999995</v>
      </c>
      <c r="AZ5" s="25">
        <v>108.613</v>
      </c>
      <c r="BA5" s="25">
        <v>98.64</v>
      </c>
      <c r="BB5" s="25">
        <v>55.027000000000001</v>
      </c>
      <c r="BC5" s="25">
        <v>106.438</v>
      </c>
      <c r="BD5" s="25">
        <v>128.97</v>
      </c>
      <c r="BE5" s="25">
        <v>49.097999999999999</v>
      </c>
      <c r="BF5" s="25">
        <v>124.012</v>
      </c>
      <c r="BG5" s="25">
        <v>4.6820000000000004</v>
      </c>
      <c r="BH5" s="25">
        <v>193.60400000000001</v>
      </c>
      <c r="BI5" s="25">
        <v>93.283000000000001</v>
      </c>
      <c r="BJ5" s="25">
        <v>26.056999999999999</v>
      </c>
      <c r="BK5" s="25">
        <v>35.762999999999998</v>
      </c>
      <c r="BL5" s="25">
        <v>17.786000000000001</v>
      </c>
      <c r="BM5" s="25">
        <v>14.526</v>
      </c>
      <c r="BN5" s="25">
        <v>5.032</v>
      </c>
      <c r="BO5" s="25">
        <v>5.04</v>
      </c>
      <c r="BP5" s="25">
        <v>5.8390000000000004</v>
      </c>
      <c r="BQ5" s="25">
        <v>6.609</v>
      </c>
      <c r="BR5" s="25">
        <v>9.9879999999999995</v>
      </c>
      <c r="BS5" s="25">
        <v>9.99</v>
      </c>
      <c r="BT5" s="25">
        <v>9.5839999999999996</v>
      </c>
      <c r="BU5" s="25">
        <v>10.406000000000001</v>
      </c>
      <c r="BV5" s="25">
        <v>20</v>
      </c>
      <c r="BW5" s="25">
        <v>30.844999999999999</v>
      </c>
      <c r="BX5" s="25">
        <v>55.415999999999997</v>
      </c>
      <c r="BY5" s="25">
        <v>30.298999999999999</v>
      </c>
      <c r="BZ5" s="25">
        <v>35.268000000000001</v>
      </c>
      <c r="CA5" s="25">
        <v>49.902999999999999</v>
      </c>
      <c r="CB5" s="25">
        <v>12.94</v>
      </c>
      <c r="CC5" s="25">
        <v>21.37</v>
      </c>
      <c r="CD5" s="25">
        <v>20.125</v>
      </c>
      <c r="CE5" s="25">
        <v>33.475999999999999</v>
      </c>
      <c r="CF5" s="25">
        <v>25.446000000000002</v>
      </c>
      <c r="CG5" s="25">
        <v>17.009</v>
      </c>
      <c r="CH5" s="25">
        <v>28.623000000000001</v>
      </c>
      <c r="CI5" s="25">
        <v>24.617000000000001</v>
      </c>
      <c r="CJ5" s="25">
        <v>28.516999999999999</v>
      </c>
      <c r="CK5" s="25">
        <v>18.198</v>
      </c>
      <c r="CL5" s="25">
        <v>17.786999999999999</v>
      </c>
      <c r="CM5" s="25">
        <v>14.872</v>
      </c>
      <c r="CN5" s="25">
        <v>17.079999999999998</v>
      </c>
      <c r="CO5" s="25">
        <v>31.687999999999999</v>
      </c>
      <c r="CP5" s="25">
        <v>15.983000000000001</v>
      </c>
      <c r="CQ5" s="25">
        <v>14.4</v>
      </c>
      <c r="CR5" s="25">
        <v>7.0960000000000001</v>
      </c>
      <c r="CS5" s="25">
        <v>5.95</v>
      </c>
      <c r="CT5" s="26"/>
      <c r="CU5" s="26"/>
      <c r="CV5" s="26"/>
      <c r="CW5" s="27"/>
      <c r="CX5" s="28">
        <f t="array" ref="CX5">SUMPRODUCT(B5:CW5*0.25)</f>
        <v>1210.7899999999997</v>
      </c>
    </row>
    <row r="6" spans="1:102" ht="24.9" customHeight="1" thickBot="1" x14ac:dyDescent="0.3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" customHeight="1" x14ac:dyDescent="0.25">
      <c r="A8" s="35" t="s">
        <v>5</v>
      </c>
      <c r="B8" s="36">
        <v>110.19</v>
      </c>
      <c r="C8" s="37">
        <v>124.03</v>
      </c>
      <c r="D8" s="37">
        <v>103.96</v>
      </c>
      <c r="E8" s="37">
        <v>69.91</v>
      </c>
      <c r="F8" s="37">
        <v>95.78</v>
      </c>
      <c r="G8" s="37">
        <v>93.04</v>
      </c>
      <c r="H8" s="37">
        <v>83.98</v>
      </c>
      <c r="I8" s="37">
        <v>80.06</v>
      </c>
      <c r="J8" s="37">
        <v>70.06</v>
      </c>
      <c r="K8" s="37">
        <v>68.94</v>
      </c>
      <c r="L8" s="37">
        <v>82.5</v>
      </c>
      <c r="M8" s="37">
        <v>80.459999999999994</v>
      </c>
      <c r="N8" s="37">
        <v>80.760000000000005</v>
      </c>
      <c r="O8" s="37">
        <v>60.3</v>
      </c>
      <c r="P8" s="37">
        <v>76.33</v>
      </c>
      <c r="Q8" s="37">
        <v>89.21</v>
      </c>
      <c r="R8" s="37">
        <v>82.49</v>
      </c>
      <c r="S8" s="37">
        <v>84.31</v>
      </c>
      <c r="T8" s="37">
        <v>87.75</v>
      </c>
      <c r="U8" s="37">
        <v>105.23</v>
      </c>
      <c r="V8" s="37">
        <v>91.28</v>
      </c>
      <c r="W8" s="37">
        <v>110.65</v>
      </c>
      <c r="X8" s="37">
        <v>110.85</v>
      </c>
      <c r="Y8" s="37">
        <v>131.83000000000001</v>
      </c>
      <c r="Z8" s="37">
        <v>132.13999999999999</v>
      </c>
      <c r="AA8" s="37">
        <v>149.84</v>
      </c>
      <c r="AB8" s="37">
        <v>126.22</v>
      </c>
      <c r="AC8" s="37">
        <v>126</v>
      </c>
      <c r="AD8" s="37">
        <v>122.63</v>
      </c>
      <c r="AE8" s="37">
        <v>118.54</v>
      </c>
      <c r="AF8" s="37">
        <v>109.96</v>
      </c>
      <c r="AG8" s="37">
        <v>110.42</v>
      </c>
      <c r="AH8" s="37">
        <v>129</v>
      </c>
      <c r="AI8" s="37">
        <v>118.35</v>
      </c>
      <c r="AJ8" s="37">
        <v>102.22</v>
      </c>
      <c r="AK8" s="37">
        <v>84.47</v>
      </c>
      <c r="AL8" s="37">
        <v>111.95</v>
      </c>
      <c r="AM8" s="37">
        <v>96.78</v>
      </c>
      <c r="AN8" s="37">
        <v>78</v>
      </c>
      <c r="AO8" s="37">
        <v>73.989999999999995</v>
      </c>
      <c r="AP8" s="37">
        <v>86.24</v>
      </c>
      <c r="AQ8" s="37">
        <v>84.62</v>
      </c>
      <c r="AR8" s="37">
        <v>82.52</v>
      </c>
      <c r="AS8" s="37">
        <v>76.45</v>
      </c>
      <c r="AT8" s="37">
        <v>83.3</v>
      </c>
      <c r="AU8" s="37">
        <v>81.99</v>
      </c>
      <c r="AV8" s="37">
        <v>78.53</v>
      </c>
      <c r="AW8" s="37">
        <v>76.180000000000007</v>
      </c>
      <c r="AX8" s="37">
        <v>74.63</v>
      </c>
      <c r="AY8" s="37">
        <v>76.540000000000006</v>
      </c>
      <c r="AZ8" s="37">
        <v>84</v>
      </c>
      <c r="BA8" s="37">
        <v>88.5</v>
      </c>
      <c r="BB8" s="37">
        <v>78.3</v>
      </c>
      <c r="BC8" s="37">
        <v>81.69</v>
      </c>
      <c r="BD8" s="37">
        <v>90</v>
      </c>
      <c r="BE8" s="37">
        <v>100.39</v>
      </c>
      <c r="BF8" s="37">
        <v>83.08</v>
      </c>
      <c r="BG8" s="37">
        <v>99.98</v>
      </c>
      <c r="BH8" s="37">
        <v>126.21</v>
      </c>
      <c r="BI8" s="37">
        <v>165.23</v>
      </c>
      <c r="BJ8" s="37">
        <v>111.47</v>
      </c>
      <c r="BK8" s="37">
        <v>181.73</v>
      </c>
      <c r="BL8" s="37">
        <v>210.09</v>
      </c>
      <c r="BM8" s="37">
        <v>259.36</v>
      </c>
      <c r="BN8" s="37">
        <v>225.02</v>
      </c>
      <c r="BO8" s="37">
        <v>239.43</v>
      </c>
      <c r="BP8" s="37">
        <v>268.93</v>
      </c>
      <c r="BQ8" s="37">
        <v>297.18</v>
      </c>
      <c r="BR8" s="37">
        <v>270.27</v>
      </c>
      <c r="BS8" s="37">
        <v>284.77</v>
      </c>
      <c r="BT8" s="37">
        <v>306.75</v>
      </c>
      <c r="BU8" s="37">
        <v>315.76</v>
      </c>
      <c r="BV8" s="37">
        <v>294.54000000000002</v>
      </c>
      <c r="BW8" s="37">
        <v>271.83</v>
      </c>
      <c r="BX8" s="37">
        <v>270.83</v>
      </c>
      <c r="BY8" s="37">
        <v>288.77</v>
      </c>
      <c r="BZ8" s="37">
        <v>288</v>
      </c>
      <c r="CA8" s="37">
        <v>261.37</v>
      </c>
      <c r="CB8" s="37">
        <v>236.82</v>
      </c>
      <c r="CC8" s="37">
        <v>222.04</v>
      </c>
      <c r="CD8" s="37">
        <v>242.74</v>
      </c>
      <c r="CE8" s="37">
        <v>187.75</v>
      </c>
      <c r="CF8" s="37">
        <v>172.82</v>
      </c>
      <c r="CG8" s="37">
        <v>135.99</v>
      </c>
      <c r="CH8" s="37">
        <v>177.68</v>
      </c>
      <c r="CI8" s="37">
        <v>159.9</v>
      </c>
      <c r="CJ8" s="37">
        <v>129.47999999999999</v>
      </c>
      <c r="CK8" s="37">
        <v>121.15</v>
      </c>
      <c r="CL8" s="37">
        <v>159.88</v>
      </c>
      <c r="CM8" s="37">
        <v>153.29</v>
      </c>
      <c r="CN8" s="37">
        <v>129.22999999999999</v>
      </c>
      <c r="CO8" s="37">
        <v>114.26</v>
      </c>
      <c r="CP8" s="37">
        <v>120.52</v>
      </c>
      <c r="CQ8" s="37">
        <v>98.78</v>
      </c>
      <c r="CR8" s="37">
        <v>91.8</v>
      </c>
      <c r="CS8" s="37">
        <v>83.76</v>
      </c>
      <c r="CT8" s="38"/>
      <c r="CU8" s="38"/>
      <c r="CV8" s="38"/>
      <c r="CW8" s="39"/>
      <c r="CX8" s="40">
        <f>IF(SUM(B8:CW8)&lt;&gt;0,AVERAGEIF(B8:CW8,"&lt;&gt;"""),"")</f>
        <v>136.94562500000004</v>
      </c>
    </row>
    <row r="9" spans="1:102" ht="24.9" customHeight="1" thickBot="1" x14ac:dyDescent="0.3">
      <c r="A9" s="41" t="s">
        <v>6</v>
      </c>
      <c r="B9" s="42">
        <v>102.02249999999999</v>
      </c>
      <c r="C9" s="43">
        <v>102.02249999999999</v>
      </c>
      <c r="D9" s="43">
        <v>102.02249999999999</v>
      </c>
      <c r="E9" s="43">
        <v>102.02249999999999</v>
      </c>
      <c r="F9" s="43">
        <v>88.215000000000003</v>
      </c>
      <c r="G9" s="43">
        <v>88.215000000000003</v>
      </c>
      <c r="H9" s="43">
        <v>88.215000000000003</v>
      </c>
      <c r="I9" s="43">
        <v>88.215000000000003</v>
      </c>
      <c r="J9" s="43">
        <v>75.489999999999995</v>
      </c>
      <c r="K9" s="43">
        <v>75.489999999999995</v>
      </c>
      <c r="L9" s="43">
        <v>75.489999999999995</v>
      </c>
      <c r="M9" s="43">
        <v>75.489999999999995</v>
      </c>
      <c r="N9" s="43">
        <v>76.650000000000006</v>
      </c>
      <c r="O9" s="43">
        <v>76.650000000000006</v>
      </c>
      <c r="P9" s="43">
        <v>76.650000000000006</v>
      </c>
      <c r="Q9" s="43">
        <v>76.650000000000006</v>
      </c>
      <c r="R9" s="43">
        <v>89.944999999999993</v>
      </c>
      <c r="S9" s="43">
        <v>89.944999999999993</v>
      </c>
      <c r="T9" s="43">
        <v>89.944999999999993</v>
      </c>
      <c r="U9" s="43">
        <v>89.944999999999993</v>
      </c>
      <c r="V9" s="43">
        <v>111.1525</v>
      </c>
      <c r="W9" s="43">
        <v>111.1525</v>
      </c>
      <c r="X9" s="43">
        <v>111.1525</v>
      </c>
      <c r="Y9" s="43">
        <v>111.1525</v>
      </c>
      <c r="Z9" s="43">
        <v>133.55000000000001</v>
      </c>
      <c r="AA9" s="43">
        <v>133.55000000000001</v>
      </c>
      <c r="AB9" s="43">
        <v>133.55000000000001</v>
      </c>
      <c r="AC9" s="43">
        <v>133.55000000000001</v>
      </c>
      <c r="AD9" s="43">
        <v>115.3875</v>
      </c>
      <c r="AE9" s="43">
        <v>115.3875</v>
      </c>
      <c r="AF9" s="43">
        <v>115.3875</v>
      </c>
      <c r="AG9" s="43">
        <v>115.3875</v>
      </c>
      <c r="AH9" s="43">
        <v>108.51</v>
      </c>
      <c r="AI9" s="43">
        <v>108.51</v>
      </c>
      <c r="AJ9" s="43">
        <v>108.51</v>
      </c>
      <c r="AK9" s="43">
        <v>108.51</v>
      </c>
      <c r="AL9" s="43">
        <v>90.18</v>
      </c>
      <c r="AM9" s="43">
        <v>90.18</v>
      </c>
      <c r="AN9" s="43">
        <v>90.18</v>
      </c>
      <c r="AO9" s="43">
        <v>90.18</v>
      </c>
      <c r="AP9" s="43">
        <v>82.457499999999996</v>
      </c>
      <c r="AQ9" s="43">
        <v>82.457499999999996</v>
      </c>
      <c r="AR9" s="43">
        <v>82.457499999999996</v>
      </c>
      <c r="AS9" s="43">
        <v>82.457499999999996</v>
      </c>
      <c r="AT9" s="43">
        <v>80</v>
      </c>
      <c r="AU9" s="43">
        <v>80</v>
      </c>
      <c r="AV9" s="43">
        <v>80</v>
      </c>
      <c r="AW9" s="43">
        <v>80</v>
      </c>
      <c r="AX9" s="43">
        <v>80.917500000000004</v>
      </c>
      <c r="AY9" s="43">
        <v>80.917500000000004</v>
      </c>
      <c r="AZ9" s="43">
        <v>80.917500000000004</v>
      </c>
      <c r="BA9" s="43">
        <v>80.917500000000004</v>
      </c>
      <c r="BB9" s="43">
        <v>87.594999999999999</v>
      </c>
      <c r="BC9" s="43">
        <v>87.594999999999999</v>
      </c>
      <c r="BD9" s="43">
        <v>87.594999999999999</v>
      </c>
      <c r="BE9" s="43">
        <v>87.594999999999999</v>
      </c>
      <c r="BF9" s="43">
        <v>118.625</v>
      </c>
      <c r="BG9" s="43">
        <v>118.625</v>
      </c>
      <c r="BH9" s="43">
        <v>118.625</v>
      </c>
      <c r="BI9" s="43">
        <v>118.625</v>
      </c>
      <c r="BJ9" s="43">
        <v>190.66249999999999</v>
      </c>
      <c r="BK9" s="43">
        <v>190.66249999999999</v>
      </c>
      <c r="BL9" s="43">
        <v>190.66249999999999</v>
      </c>
      <c r="BM9" s="43">
        <v>190.66249999999999</v>
      </c>
      <c r="BN9" s="43">
        <v>257.64</v>
      </c>
      <c r="BO9" s="43">
        <v>257.64</v>
      </c>
      <c r="BP9" s="43">
        <v>257.64</v>
      </c>
      <c r="BQ9" s="43">
        <v>257.64</v>
      </c>
      <c r="BR9" s="43">
        <v>294.38749999999999</v>
      </c>
      <c r="BS9" s="43">
        <v>294.38749999999999</v>
      </c>
      <c r="BT9" s="43">
        <v>294.38749999999999</v>
      </c>
      <c r="BU9" s="43">
        <v>294.38749999999999</v>
      </c>
      <c r="BV9" s="43">
        <v>281.49250000000001</v>
      </c>
      <c r="BW9" s="43">
        <v>281.49250000000001</v>
      </c>
      <c r="BX9" s="43">
        <v>281.49250000000001</v>
      </c>
      <c r="BY9" s="43">
        <v>281.49250000000001</v>
      </c>
      <c r="BZ9" s="43">
        <v>252.0575</v>
      </c>
      <c r="CA9" s="43">
        <v>252.0575</v>
      </c>
      <c r="CB9" s="43">
        <v>252.0575</v>
      </c>
      <c r="CC9" s="43">
        <v>252.0575</v>
      </c>
      <c r="CD9" s="43">
        <v>184.82499999999999</v>
      </c>
      <c r="CE9" s="43">
        <v>184.82499999999999</v>
      </c>
      <c r="CF9" s="43">
        <v>184.82499999999999</v>
      </c>
      <c r="CG9" s="43">
        <v>184.82499999999999</v>
      </c>
      <c r="CH9" s="43">
        <v>147.05250000000001</v>
      </c>
      <c r="CI9" s="43">
        <v>147.05250000000001</v>
      </c>
      <c r="CJ9" s="43">
        <v>147.05250000000001</v>
      </c>
      <c r="CK9" s="43">
        <v>147.05250000000001</v>
      </c>
      <c r="CL9" s="43">
        <v>139.16499999999999</v>
      </c>
      <c r="CM9" s="43">
        <v>139.16499999999999</v>
      </c>
      <c r="CN9" s="43">
        <v>139.16499999999999</v>
      </c>
      <c r="CO9" s="43">
        <v>139.16499999999999</v>
      </c>
      <c r="CP9" s="43">
        <v>98.715000000000003</v>
      </c>
      <c r="CQ9" s="43">
        <v>98.715000000000003</v>
      </c>
      <c r="CR9" s="43">
        <v>98.715000000000003</v>
      </c>
      <c r="CS9" s="43">
        <v>98.715000000000003</v>
      </c>
      <c r="CT9" s="44"/>
      <c r="CU9" s="44"/>
      <c r="CV9" s="44"/>
      <c r="CW9" s="45"/>
      <c r="CX9" s="46">
        <f>IF(SUM(B9:CW9)&lt;&gt;0,AVERAGEIF(B9:CW9,"&lt;&gt;"""),"")</f>
        <v>136.94562500000015</v>
      </c>
    </row>
    <row r="10" spans="1:102" ht="30" customHeight="1" thickBot="1" x14ac:dyDescent="0.3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" customHeight="1" x14ac:dyDescent="0.25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" customHeight="1" x14ac:dyDescent="0.25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" customHeight="1" x14ac:dyDescent="0.25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" customHeight="1" x14ac:dyDescent="0.25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>
        <v>69.900000000000006</v>
      </c>
      <c r="BJ14" s="65"/>
      <c r="BK14" s="65">
        <v>17.603000000000002</v>
      </c>
      <c r="BL14" s="65">
        <v>7.5670000000000002</v>
      </c>
      <c r="BM14" s="65">
        <v>9.484</v>
      </c>
      <c r="BN14" s="65"/>
      <c r="BO14" s="65"/>
      <c r="BP14" s="65">
        <v>0.81500000000000006</v>
      </c>
      <c r="BQ14" s="65">
        <v>1.577</v>
      </c>
      <c r="BR14" s="65">
        <v>9.9879999999999995</v>
      </c>
      <c r="BS14" s="65">
        <v>4.3860000000000001</v>
      </c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>
        <v>0.90100000000000002</v>
      </c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30.555250000000001</v>
      </c>
    </row>
    <row r="15" spans="1:102" ht="24.9" customHeight="1" x14ac:dyDescent="0.25">
      <c r="A15" s="69" t="s">
        <v>12</v>
      </c>
      <c r="B15" s="70"/>
      <c r="C15" s="71"/>
      <c r="D15" s="71">
        <v>5.5510000000000002</v>
      </c>
      <c r="E15" s="71">
        <v>30.062000000000001</v>
      </c>
      <c r="F15" s="71">
        <v>0.28399999999999997</v>
      </c>
      <c r="G15" s="71">
        <v>3.03</v>
      </c>
      <c r="H15" s="71">
        <v>4.1239999999999997</v>
      </c>
      <c r="I15" s="71">
        <v>10.223000000000001</v>
      </c>
      <c r="J15" s="71">
        <v>20.74</v>
      </c>
      <c r="K15" s="71">
        <v>18.890999999999998</v>
      </c>
      <c r="L15" s="71">
        <v>3.9580000000000002</v>
      </c>
      <c r="M15" s="71">
        <v>3.97</v>
      </c>
      <c r="N15" s="71">
        <v>7.6340000000000003</v>
      </c>
      <c r="O15" s="71">
        <v>21.143000000000001</v>
      </c>
      <c r="P15" s="71">
        <v>17.669</v>
      </c>
      <c r="Q15" s="71">
        <v>7.9809999999999999</v>
      </c>
      <c r="R15" s="71">
        <v>4.218</v>
      </c>
      <c r="S15" s="71">
        <v>3.8620000000000001</v>
      </c>
      <c r="T15" s="71">
        <v>18.138999999999999</v>
      </c>
      <c r="U15" s="71">
        <v>12.352</v>
      </c>
      <c r="V15" s="71">
        <v>4.431</v>
      </c>
      <c r="W15" s="71">
        <v>0.81699999999999995</v>
      </c>
      <c r="X15" s="71">
        <v>4.1900000000000004</v>
      </c>
      <c r="Y15" s="71">
        <v>24.905000000000001</v>
      </c>
      <c r="Z15" s="71">
        <v>13.256</v>
      </c>
      <c r="AA15" s="71">
        <v>9.8559999999999999</v>
      </c>
      <c r="AB15" s="71">
        <v>2.5720000000000001</v>
      </c>
      <c r="AC15" s="71">
        <v>21.547999999999998</v>
      </c>
      <c r="AD15" s="71">
        <v>32.534999999999997</v>
      </c>
      <c r="AE15" s="71">
        <v>15.955</v>
      </c>
      <c r="AF15" s="71">
        <v>8.3840000000000003</v>
      </c>
      <c r="AG15" s="71">
        <v>1.4</v>
      </c>
      <c r="AH15" s="71">
        <v>7.149</v>
      </c>
      <c r="AI15" s="71">
        <v>4.5199999999999996</v>
      </c>
      <c r="AJ15" s="71">
        <v>1.2</v>
      </c>
      <c r="AK15" s="71">
        <v>3.3410000000000002</v>
      </c>
      <c r="AL15" s="71"/>
      <c r="AM15" s="71">
        <v>1.448</v>
      </c>
      <c r="AN15" s="71">
        <v>2.077</v>
      </c>
      <c r="AO15" s="71">
        <v>5.5039999999999996</v>
      </c>
      <c r="AP15" s="71">
        <v>8.6270000000000007</v>
      </c>
      <c r="AQ15" s="71">
        <v>14.462</v>
      </c>
      <c r="AR15" s="71">
        <v>17.837</v>
      </c>
      <c r="AS15" s="71">
        <v>22.11</v>
      </c>
      <c r="AT15" s="71">
        <v>18.3</v>
      </c>
      <c r="AU15" s="71">
        <v>24.332999999999998</v>
      </c>
      <c r="AV15" s="71">
        <v>20.577999999999999</v>
      </c>
      <c r="AW15" s="71">
        <v>21.968</v>
      </c>
      <c r="AX15" s="71">
        <v>22.352</v>
      </c>
      <c r="AY15" s="71">
        <v>22.849</v>
      </c>
      <c r="AZ15" s="71">
        <v>28.013000000000002</v>
      </c>
      <c r="BA15" s="71">
        <v>23.64</v>
      </c>
      <c r="BB15" s="71">
        <v>27.827000000000002</v>
      </c>
      <c r="BC15" s="71">
        <v>28.437999999999999</v>
      </c>
      <c r="BD15" s="71">
        <v>24.57</v>
      </c>
      <c r="BE15" s="71">
        <v>21.597999999999999</v>
      </c>
      <c r="BF15" s="71">
        <v>1.2E-2</v>
      </c>
      <c r="BG15" s="71">
        <v>4.6820000000000004</v>
      </c>
      <c r="BH15" s="71">
        <v>1.504</v>
      </c>
      <c r="BI15" s="71">
        <v>3.0259999999999998</v>
      </c>
      <c r="BJ15" s="71">
        <v>26.056999999999999</v>
      </c>
      <c r="BK15" s="71">
        <v>9.8279999999999994</v>
      </c>
      <c r="BL15" s="71">
        <v>4.335</v>
      </c>
      <c r="BM15" s="71">
        <v>4.2000000000000003E-2</v>
      </c>
      <c r="BN15" s="71"/>
      <c r="BO15" s="71"/>
      <c r="BP15" s="71"/>
      <c r="BQ15" s="71"/>
      <c r="BR15" s="71"/>
      <c r="BS15" s="71"/>
      <c r="BT15" s="71">
        <v>1.3</v>
      </c>
      <c r="BU15" s="71">
        <v>2.0059999999999998</v>
      </c>
      <c r="BV15" s="71"/>
      <c r="BW15" s="71">
        <v>2.8450000000000002</v>
      </c>
      <c r="BX15" s="71">
        <v>14.288</v>
      </c>
      <c r="BY15" s="71">
        <v>0.10199999999999999</v>
      </c>
      <c r="BZ15" s="71">
        <v>0.12</v>
      </c>
      <c r="CA15" s="71">
        <v>17.446999999999999</v>
      </c>
      <c r="CB15" s="71">
        <v>0.153</v>
      </c>
      <c r="CC15" s="71">
        <v>7.4080000000000004</v>
      </c>
      <c r="CD15" s="71">
        <v>0.17199999999999999</v>
      </c>
      <c r="CE15" s="71">
        <v>10.904</v>
      </c>
      <c r="CF15" s="71">
        <v>0.14599999999999999</v>
      </c>
      <c r="CG15" s="71">
        <v>7.0090000000000003</v>
      </c>
      <c r="CH15" s="71">
        <v>0.123</v>
      </c>
      <c r="CI15" s="71">
        <v>0.11700000000000001</v>
      </c>
      <c r="CJ15" s="71">
        <v>1.107</v>
      </c>
      <c r="CK15" s="71">
        <v>0.59799999999999998</v>
      </c>
      <c r="CL15" s="71">
        <v>8.6999999999999994E-2</v>
      </c>
      <c r="CM15" s="71">
        <v>4.4480000000000004</v>
      </c>
      <c r="CN15" s="71">
        <v>3.968</v>
      </c>
      <c r="CO15" s="71">
        <v>0.123</v>
      </c>
      <c r="CP15" s="71">
        <v>6.1230000000000002</v>
      </c>
      <c r="CQ15" s="71"/>
      <c r="CR15" s="71">
        <v>7.0960000000000001</v>
      </c>
      <c r="CS15" s="71">
        <v>5.95</v>
      </c>
      <c r="CT15" s="72"/>
      <c r="CU15" s="72"/>
      <c r="CV15" s="72"/>
      <c r="CW15" s="73"/>
      <c r="CX15" s="74">
        <f t="array" ref="CX15">SUMPRODUCT(B15:CW15*0.25)</f>
        <v>212.38675000000001</v>
      </c>
    </row>
    <row r="16" spans="1:102" ht="24.9" customHeight="1" x14ac:dyDescent="0.25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3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5.5510000000000002</v>
      </c>
      <c r="E17" s="77">
        <f t="shared" si="0"/>
        <v>30.062000000000001</v>
      </c>
      <c r="F17" s="77">
        <f t="shared" si="0"/>
        <v>0.28399999999999997</v>
      </c>
      <c r="G17" s="77">
        <f t="shared" si="0"/>
        <v>3.03</v>
      </c>
      <c r="H17" s="77">
        <f t="shared" si="0"/>
        <v>4.1239999999999997</v>
      </c>
      <c r="I17" s="77">
        <f t="shared" si="0"/>
        <v>10.223000000000001</v>
      </c>
      <c r="J17" s="77">
        <f t="shared" si="0"/>
        <v>20.74</v>
      </c>
      <c r="K17" s="77">
        <f t="shared" si="0"/>
        <v>18.890999999999998</v>
      </c>
      <c r="L17" s="77">
        <f t="shared" si="0"/>
        <v>3.9580000000000002</v>
      </c>
      <c r="M17" s="77">
        <f t="shared" si="0"/>
        <v>3.97</v>
      </c>
      <c r="N17" s="77">
        <f t="shared" si="0"/>
        <v>7.6340000000000003</v>
      </c>
      <c r="O17" s="77">
        <f t="shared" si="0"/>
        <v>21.143000000000001</v>
      </c>
      <c r="P17" s="77">
        <f t="shared" si="0"/>
        <v>17.669</v>
      </c>
      <c r="Q17" s="77">
        <f t="shared" si="0"/>
        <v>7.9809999999999999</v>
      </c>
      <c r="R17" s="77">
        <f t="shared" si="0"/>
        <v>4.218</v>
      </c>
      <c r="S17" s="77">
        <f t="shared" si="0"/>
        <v>3.8620000000000001</v>
      </c>
      <c r="T17" s="77">
        <f t="shared" si="0"/>
        <v>18.138999999999999</v>
      </c>
      <c r="U17" s="77">
        <f t="shared" si="0"/>
        <v>12.352</v>
      </c>
      <c r="V17" s="77">
        <f t="shared" si="0"/>
        <v>4.431</v>
      </c>
      <c r="W17" s="77">
        <f t="shared" si="0"/>
        <v>0.81699999999999995</v>
      </c>
      <c r="X17" s="77">
        <f t="shared" si="0"/>
        <v>4.1900000000000004</v>
      </c>
      <c r="Y17" s="77">
        <f t="shared" si="0"/>
        <v>24.905000000000001</v>
      </c>
      <c r="Z17" s="77">
        <f t="shared" si="0"/>
        <v>13.256</v>
      </c>
      <c r="AA17" s="77">
        <f t="shared" si="0"/>
        <v>9.8559999999999999</v>
      </c>
      <c r="AB17" s="77">
        <f t="shared" si="0"/>
        <v>2.5720000000000001</v>
      </c>
      <c r="AC17" s="77">
        <f t="shared" si="0"/>
        <v>21.547999999999998</v>
      </c>
      <c r="AD17" s="77">
        <f t="shared" si="0"/>
        <v>32.534999999999997</v>
      </c>
      <c r="AE17" s="77">
        <f t="shared" si="0"/>
        <v>15.955</v>
      </c>
      <c r="AF17" s="77">
        <f t="shared" si="0"/>
        <v>8.3840000000000003</v>
      </c>
      <c r="AG17" s="77">
        <f t="shared" si="0"/>
        <v>1.4</v>
      </c>
      <c r="AH17" s="77">
        <f t="shared" si="0"/>
        <v>7.149</v>
      </c>
      <c r="AI17" s="77">
        <f t="shared" si="0"/>
        <v>4.5199999999999996</v>
      </c>
      <c r="AJ17" s="77">
        <f t="shared" si="0"/>
        <v>1.2</v>
      </c>
      <c r="AK17" s="77">
        <f t="shared" si="0"/>
        <v>3.3410000000000002</v>
      </c>
      <c r="AL17" s="77">
        <f t="shared" si="0"/>
        <v>0</v>
      </c>
      <c r="AM17" s="77">
        <f t="shared" si="0"/>
        <v>1.448</v>
      </c>
      <c r="AN17" s="77">
        <f t="shared" si="0"/>
        <v>2.077</v>
      </c>
      <c r="AO17" s="77">
        <f t="shared" si="0"/>
        <v>5.5039999999999996</v>
      </c>
      <c r="AP17" s="77">
        <f t="shared" si="0"/>
        <v>8.6270000000000007</v>
      </c>
      <c r="AQ17" s="77">
        <f t="shared" si="0"/>
        <v>14.462</v>
      </c>
      <c r="AR17" s="77">
        <f t="shared" si="0"/>
        <v>17.837</v>
      </c>
      <c r="AS17" s="77">
        <f t="shared" si="0"/>
        <v>22.11</v>
      </c>
      <c r="AT17" s="77">
        <f t="shared" si="0"/>
        <v>18.3</v>
      </c>
      <c r="AU17" s="77">
        <f t="shared" si="0"/>
        <v>24.332999999999998</v>
      </c>
      <c r="AV17" s="77">
        <f t="shared" si="0"/>
        <v>20.577999999999999</v>
      </c>
      <c r="AW17" s="77">
        <f t="shared" si="0"/>
        <v>21.968</v>
      </c>
      <c r="AX17" s="77">
        <f t="shared" si="0"/>
        <v>22.352</v>
      </c>
      <c r="AY17" s="77">
        <f t="shared" si="0"/>
        <v>22.849</v>
      </c>
      <c r="AZ17" s="77">
        <f t="shared" si="0"/>
        <v>28.013000000000002</v>
      </c>
      <c r="BA17" s="77">
        <f t="shared" si="0"/>
        <v>23.64</v>
      </c>
      <c r="BB17" s="77">
        <f t="shared" si="0"/>
        <v>27.827000000000002</v>
      </c>
      <c r="BC17" s="77">
        <f t="shared" si="0"/>
        <v>28.437999999999999</v>
      </c>
      <c r="BD17" s="77">
        <f t="shared" si="0"/>
        <v>24.57</v>
      </c>
      <c r="BE17" s="77">
        <f t="shared" si="0"/>
        <v>21.597999999999999</v>
      </c>
      <c r="BF17" s="77">
        <f t="shared" si="0"/>
        <v>1.2E-2</v>
      </c>
      <c r="BG17" s="77">
        <f t="shared" si="0"/>
        <v>4.6820000000000004</v>
      </c>
      <c r="BH17" s="77">
        <f t="shared" si="0"/>
        <v>1.504</v>
      </c>
      <c r="BI17" s="77">
        <f t="shared" si="0"/>
        <v>72.926000000000002</v>
      </c>
      <c r="BJ17" s="77">
        <f t="shared" si="0"/>
        <v>26.056999999999999</v>
      </c>
      <c r="BK17" s="77">
        <f t="shared" si="0"/>
        <v>27.431000000000001</v>
      </c>
      <c r="BL17" s="77">
        <f t="shared" si="0"/>
        <v>11.902000000000001</v>
      </c>
      <c r="BM17" s="77">
        <f t="shared" si="0"/>
        <v>9.5259999999999998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0.81500000000000006</v>
      </c>
      <c r="BQ17" s="77">
        <f t="shared" si="1"/>
        <v>1.577</v>
      </c>
      <c r="BR17" s="77">
        <f t="shared" si="1"/>
        <v>9.9879999999999995</v>
      </c>
      <c r="BS17" s="77">
        <f t="shared" si="1"/>
        <v>4.3860000000000001</v>
      </c>
      <c r="BT17" s="77">
        <f t="shared" si="1"/>
        <v>1.3</v>
      </c>
      <c r="BU17" s="77">
        <f t="shared" si="1"/>
        <v>2.0059999999999998</v>
      </c>
      <c r="BV17" s="77">
        <f t="shared" si="1"/>
        <v>0</v>
      </c>
      <c r="BW17" s="77">
        <f t="shared" si="1"/>
        <v>2.8450000000000002</v>
      </c>
      <c r="BX17" s="77">
        <f t="shared" si="1"/>
        <v>14.288</v>
      </c>
      <c r="BY17" s="77">
        <f t="shared" si="1"/>
        <v>0.10199999999999999</v>
      </c>
      <c r="BZ17" s="77">
        <f t="shared" si="1"/>
        <v>0.12</v>
      </c>
      <c r="CA17" s="77">
        <f t="shared" si="1"/>
        <v>17.446999999999999</v>
      </c>
      <c r="CB17" s="77">
        <f t="shared" si="1"/>
        <v>0.153</v>
      </c>
      <c r="CC17" s="77">
        <f t="shared" si="1"/>
        <v>7.4080000000000004</v>
      </c>
      <c r="CD17" s="77">
        <f t="shared" si="1"/>
        <v>1.073</v>
      </c>
      <c r="CE17" s="77">
        <f t="shared" si="1"/>
        <v>10.904</v>
      </c>
      <c r="CF17" s="77">
        <f t="shared" si="1"/>
        <v>0.14599999999999999</v>
      </c>
      <c r="CG17" s="77">
        <f t="shared" si="1"/>
        <v>7.0090000000000003</v>
      </c>
      <c r="CH17" s="77">
        <f t="shared" si="1"/>
        <v>0.123</v>
      </c>
      <c r="CI17" s="77">
        <f t="shared" si="1"/>
        <v>0.11700000000000001</v>
      </c>
      <c r="CJ17" s="77">
        <f t="shared" si="1"/>
        <v>1.107</v>
      </c>
      <c r="CK17" s="77">
        <f t="shared" si="1"/>
        <v>0.59799999999999998</v>
      </c>
      <c r="CL17" s="77">
        <f t="shared" si="1"/>
        <v>8.6999999999999994E-2</v>
      </c>
      <c r="CM17" s="77">
        <f t="shared" si="1"/>
        <v>4.4480000000000004</v>
      </c>
      <c r="CN17" s="77">
        <f t="shared" si="1"/>
        <v>3.968</v>
      </c>
      <c r="CO17" s="77">
        <f t="shared" si="1"/>
        <v>0.123</v>
      </c>
      <c r="CP17" s="77">
        <f t="shared" si="1"/>
        <v>6.1230000000000002</v>
      </c>
      <c r="CQ17" s="77">
        <f t="shared" si="1"/>
        <v>0</v>
      </c>
      <c r="CR17" s="77">
        <f t="shared" si="1"/>
        <v>7.0960000000000001</v>
      </c>
      <c r="CS17" s="77">
        <f t="shared" si="1"/>
        <v>5.95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242.94200000000001</v>
      </c>
    </row>
    <row r="18" spans="1:102" ht="18" customHeight="1" thickBot="1" x14ac:dyDescent="0.3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3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" customHeight="1" x14ac:dyDescent="0.25">
      <c r="A20" s="86" t="s">
        <v>16</v>
      </c>
      <c r="B20" s="87"/>
      <c r="C20" s="88">
        <v>45.131</v>
      </c>
      <c r="D20" s="88"/>
      <c r="E20" s="88"/>
      <c r="F20" s="88"/>
      <c r="G20" s="88"/>
      <c r="H20" s="88">
        <v>75</v>
      </c>
      <c r="I20" s="88"/>
      <c r="J20" s="88"/>
      <c r="K20" s="88"/>
      <c r="L20" s="88"/>
      <c r="M20" s="88">
        <v>75</v>
      </c>
      <c r="N20" s="88"/>
      <c r="O20" s="88"/>
      <c r="P20" s="88"/>
      <c r="Q20" s="88"/>
      <c r="R20" s="88">
        <v>75</v>
      </c>
      <c r="S20" s="88"/>
      <c r="T20" s="88"/>
      <c r="U20" s="88"/>
      <c r="V20" s="88"/>
      <c r="W20" s="88">
        <v>75</v>
      </c>
      <c r="X20" s="88"/>
      <c r="Y20" s="88"/>
      <c r="Z20" s="88"/>
      <c r="AA20" s="88"/>
      <c r="AB20" s="88">
        <v>75</v>
      </c>
      <c r="AC20" s="88"/>
      <c r="AD20" s="88"/>
      <c r="AE20" s="88"/>
      <c r="AF20" s="88"/>
      <c r="AG20" s="88">
        <v>75</v>
      </c>
      <c r="AH20" s="88"/>
      <c r="AI20" s="88"/>
      <c r="AJ20" s="88"/>
      <c r="AK20" s="88"/>
      <c r="AL20" s="88">
        <v>75</v>
      </c>
      <c r="AM20" s="88"/>
      <c r="AN20" s="88"/>
      <c r="AO20" s="88"/>
      <c r="AP20" s="88"/>
      <c r="AQ20" s="88">
        <v>75</v>
      </c>
      <c r="AR20" s="88"/>
      <c r="AS20" s="88"/>
      <c r="AT20" s="88"/>
      <c r="AU20" s="88"/>
      <c r="AV20" s="88">
        <v>75</v>
      </c>
      <c r="AW20" s="88"/>
      <c r="AX20" s="88"/>
      <c r="AY20" s="88"/>
      <c r="AZ20" s="88"/>
      <c r="BA20" s="88">
        <v>75</v>
      </c>
      <c r="BB20" s="88"/>
      <c r="BC20" s="88"/>
      <c r="BD20" s="88"/>
      <c r="BE20" s="88"/>
      <c r="BF20" s="88">
        <v>75</v>
      </c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217.53274999999999</v>
      </c>
    </row>
    <row r="21" spans="1:102" ht="24.9" customHeight="1" x14ac:dyDescent="0.25">
      <c r="A21" s="92" t="s">
        <v>17</v>
      </c>
      <c r="B21" s="93"/>
      <c r="C21" s="94"/>
      <c r="D21" s="94"/>
      <c r="E21" s="94">
        <v>2.8</v>
      </c>
      <c r="F21" s="94"/>
      <c r="G21" s="94"/>
      <c r="H21" s="94"/>
      <c r="I21" s="94"/>
      <c r="J21" s="94">
        <v>1.4</v>
      </c>
      <c r="K21" s="94">
        <v>2.8</v>
      </c>
      <c r="L21" s="94"/>
      <c r="M21" s="94"/>
      <c r="N21" s="94"/>
      <c r="O21" s="94">
        <v>2.8</v>
      </c>
      <c r="P21" s="94"/>
      <c r="Q21" s="94"/>
      <c r="R21" s="94"/>
      <c r="S21" s="94"/>
      <c r="T21" s="94"/>
      <c r="U21" s="94"/>
      <c r="V21" s="94"/>
      <c r="W21" s="94"/>
      <c r="X21" s="94"/>
      <c r="Y21" s="94">
        <v>10.4</v>
      </c>
      <c r="Z21" s="94">
        <v>3.6</v>
      </c>
      <c r="AA21" s="94">
        <v>3.6</v>
      </c>
      <c r="AB21" s="94"/>
      <c r="AC21" s="94">
        <v>4</v>
      </c>
      <c r="AD21" s="94">
        <v>4</v>
      </c>
      <c r="AE21" s="94">
        <v>4</v>
      </c>
      <c r="AF21" s="94"/>
      <c r="AG21" s="94"/>
      <c r="AH21" s="94"/>
      <c r="AI21" s="94"/>
      <c r="AJ21" s="94"/>
      <c r="AK21" s="94"/>
      <c r="AL21" s="94"/>
      <c r="AM21" s="94">
        <v>4.3999999999999997E-2</v>
      </c>
      <c r="AN21" s="94"/>
      <c r="AO21" s="94"/>
      <c r="AP21" s="94">
        <v>2.4E-2</v>
      </c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>
        <v>3.6959999999999997</v>
      </c>
      <c r="BJ21" s="94"/>
      <c r="BK21" s="94">
        <v>2.2719999999999998</v>
      </c>
      <c r="BL21" s="94">
        <v>0.88400000000000001</v>
      </c>
      <c r="BM21" s="94"/>
      <c r="BN21" s="94"/>
      <c r="BO21" s="94">
        <v>0.04</v>
      </c>
      <c r="BP21" s="94">
        <v>2.4E-2</v>
      </c>
      <c r="BQ21" s="94">
        <v>3.2000000000000001E-2</v>
      </c>
      <c r="BR21" s="94"/>
      <c r="BS21" s="94">
        <v>0.56799999999999995</v>
      </c>
      <c r="BT21" s="94">
        <v>2.3119999999999998</v>
      </c>
      <c r="BU21" s="94">
        <v>2.42</v>
      </c>
      <c r="BV21" s="94"/>
      <c r="BW21" s="94"/>
      <c r="BX21" s="94">
        <v>1.6E-2</v>
      </c>
      <c r="BY21" s="94"/>
      <c r="BZ21" s="94">
        <v>3.5999999999999997E-2</v>
      </c>
      <c r="CA21" s="94">
        <v>5.6859999999999999</v>
      </c>
      <c r="CB21" s="94"/>
      <c r="CC21" s="94"/>
      <c r="CD21" s="94">
        <v>1.2E-2</v>
      </c>
      <c r="CE21" s="94">
        <v>1.0720000000000001</v>
      </c>
      <c r="CF21" s="94"/>
      <c r="CG21" s="94"/>
      <c r="CH21" s="94"/>
      <c r="CI21" s="94"/>
      <c r="CJ21" s="94">
        <v>5.5179999999999998</v>
      </c>
      <c r="CK21" s="94"/>
      <c r="CL21" s="94"/>
      <c r="CM21" s="94"/>
      <c r="CN21" s="94">
        <v>1.149</v>
      </c>
      <c r="CO21" s="94">
        <v>5.423</v>
      </c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17.657</v>
      </c>
    </row>
    <row r="22" spans="1:102" ht="24.9" customHeight="1" x14ac:dyDescent="0.25">
      <c r="A22" s="92" t="s">
        <v>18</v>
      </c>
      <c r="B22" s="98">
        <v>2</v>
      </c>
      <c r="C22" s="99">
        <v>2</v>
      </c>
      <c r="D22" s="99">
        <v>2</v>
      </c>
      <c r="E22" s="99">
        <v>0.76600000000000001</v>
      </c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>
        <v>2</v>
      </c>
      <c r="V22" s="99"/>
      <c r="W22" s="99">
        <v>2.9180000000000001</v>
      </c>
      <c r="X22" s="99">
        <v>2.9180000000000001</v>
      </c>
      <c r="Y22" s="99">
        <v>14.696</v>
      </c>
      <c r="Z22" s="99">
        <v>9.5190000000000001</v>
      </c>
      <c r="AA22" s="99">
        <v>9.0380000000000003</v>
      </c>
      <c r="AB22" s="99">
        <v>0.91900000000000004</v>
      </c>
      <c r="AC22" s="99">
        <v>2.8</v>
      </c>
      <c r="AD22" s="99">
        <v>7.8</v>
      </c>
      <c r="AE22" s="99">
        <v>7.4</v>
      </c>
      <c r="AF22" s="99"/>
      <c r="AG22" s="99"/>
      <c r="AH22" s="99"/>
      <c r="AI22" s="99"/>
      <c r="AJ22" s="99"/>
      <c r="AK22" s="99"/>
      <c r="AL22" s="99"/>
      <c r="AM22" s="99">
        <v>4.6279999999999992</v>
      </c>
      <c r="AN22" s="99">
        <v>1.6160000000000001</v>
      </c>
      <c r="AO22" s="99">
        <v>2.617</v>
      </c>
      <c r="AP22" s="99">
        <v>0.61299999999999999</v>
      </c>
      <c r="AQ22" s="99">
        <v>2.383</v>
      </c>
      <c r="AR22" s="99"/>
      <c r="AS22" s="99"/>
      <c r="AT22" s="99">
        <v>4.0000000000000001E-3</v>
      </c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>
        <v>11.661</v>
      </c>
      <c r="BJ22" s="99"/>
      <c r="BK22" s="99">
        <v>1.06</v>
      </c>
      <c r="BL22" s="99"/>
      <c r="BM22" s="99"/>
      <c r="BN22" s="99">
        <v>3.2000000000000001E-2</v>
      </c>
      <c r="BO22" s="99"/>
      <c r="BP22" s="99"/>
      <c r="BQ22" s="99"/>
      <c r="BR22" s="99"/>
      <c r="BS22" s="99">
        <v>3.5999999999999997E-2</v>
      </c>
      <c r="BT22" s="99">
        <v>0.97199999999999998</v>
      </c>
      <c r="BU22" s="99">
        <v>0.98</v>
      </c>
      <c r="BV22" s="99"/>
      <c r="BW22" s="99">
        <v>8</v>
      </c>
      <c r="BX22" s="99">
        <v>10.712</v>
      </c>
      <c r="BY22" s="99">
        <v>1.1970000000000001</v>
      </c>
      <c r="BZ22" s="99">
        <v>1.2E-2</v>
      </c>
      <c r="CA22" s="99">
        <v>16.77</v>
      </c>
      <c r="CB22" s="99">
        <v>2.7869999999999999</v>
      </c>
      <c r="CC22" s="99">
        <v>3.9620000000000002</v>
      </c>
      <c r="CD22" s="99">
        <v>0.04</v>
      </c>
      <c r="CE22" s="99">
        <v>3.5</v>
      </c>
      <c r="CF22" s="99">
        <v>2</v>
      </c>
      <c r="CG22" s="99"/>
      <c r="CH22" s="99"/>
      <c r="CI22" s="99"/>
      <c r="CJ22" s="99">
        <v>7.492</v>
      </c>
      <c r="CK22" s="99">
        <v>1</v>
      </c>
      <c r="CL22" s="99"/>
      <c r="CM22" s="99">
        <v>4.4240000000000004</v>
      </c>
      <c r="CN22" s="99">
        <v>7.7629999999999999</v>
      </c>
      <c r="CO22" s="99">
        <v>8.1419999999999995</v>
      </c>
      <c r="CP22" s="99">
        <v>4.46</v>
      </c>
      <c r="CQ22" s="99">
        <v>4.5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45.03425</v>
      </c>
    </row>
    <row r="23" spans="1:102" ht="24.9" customHeight="1" x14ac:dyDescent="0.25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>
        <v>9.6000000000000002E-2</v>
      </c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2.4E-2</v>
      </c>
    </row>
    <row r="24" spans="1:102" ht="24.9" customHeight="1" x14ac:dyDescent="0.25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" customHeight="1" x14ac:dyDescent="0.25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" customHeight="1" x14ac:dyDescent="0.25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3">
      <c r="A27" s="105" t="s">
        <v>23</v>
      </c>
      <c r="B27" s="106">
        <f>SUM(B20:B26)</f>
        <v>2</v>
      </c>
      <c r="C27" s="107">
        <f t="shared" ref="C27:BN27" si="2">SUM(C20:C26)</f>
        <v>47.131</v>
      </c>
      <c r="D27" s="107">
        <f t="shared" si="2"/>
        <v>2</v>
      </c>
      <c r="E27" s="107">
        <f t="shared" si="2"/>
        <v>3.5659999999999998</v>
      </c>
      <c r="F27" s="107">
        <f t="shared" si="2"/>
        <v>0</v>
      </c>
      <c r="G27" s="107">
        <f t="shared" si="2"/>
        <v>0</v>
      </c>
      <c r="H27" s="107">
        <f t="shared" si="2"/>
        <v>75</v>
      </c>
      <c r="I27" s="107">
        <f t="shared" si="2"/>
        <v>0</v>
      </c>
      <c r="J27" s="107">
        <f t="shared" si="2"/>
        <v>1.4</v>
      </c>
      <c r="K27" s="107">
        <f t="shared" si="2"/>
        <v>2.8</v>
      </c>
      <c r="L27" s="107">
        <f t="shared" si="2"/>
        <v>0</v>
      </c>
      <c r="M27" s="107">
        <f t="shared" si="2"/>
        <v>75</v>
      </c>
      <c r="N27" s="107">
        <f t="shared" si="2"/>
        <v>0</v>
      </c>
      <c r="O27" s="107">
        <f t="shared" si="2"/>
        <v>2.8</v>
      </c>
      <c r="P27" s="107">
        <f t="shared" si="2"/>
        <v>0</v>
      </c>
      <c r="Q27" s="107">
        <f t="shared" si="2"/>
        <v>0</v>
      </c>
      <c r="R27" s="107">
        <f t="shared" si="2"/>
        <v>75</v>
      </c>
      <c r="S27" s="107">
        <f t="shared" si="2"/>
        <v>0</v>
      </c>
      <c r="T27" s="107">
        <f t="shared" si="2"/>
        <v>0</v>
      </c>
      <c r="U27" s="107">
        <f t="shared" si="2"/>
        <v>2</v>
      </c>
      <c r="V27" s="107">
        <f t="shared" si="2"/>
        <v>0</v>
      </c>
      <c r="W27" s="107">
        <f t="shared" si="2"/>
        <v>77.918000000000006</v>
      </c>
      <c r="X27" s="107">
        <f t="shared" si="2"/>
        <v>2.9180000000000001</v>
      </c>
      <c r="Y27" s="107">
        <f t="shared" si="2"/>
        <v>25.096</v>
      </c>
      <c r="Z27" s="107">
        <f t="shared" si="2"/>
        <v>13.119</v>
      </c>
      <c r="AA27" s="107">
        <f t="shared" si="2"/>
        <v>12.638</v>
      </c>
      <c r="AB27" s="107">
        <f t="shared" si="2"/>
        <v>75.918999999999997</v>
      </c>
      <c r="AC27" s="107">
        <f t="shared" si="2"/>
        <v>6.8</v>
      </c>
      <c r="AD27" s="107">
        <f t="shared" si="2"/>
        <v>11.8</v>
      </c>
      <c r="AE27" s="107">
        <f t="shared" si="2"/>
        <v>11.4</v>
      </c>
      <c r="AF27" s="107">
        <f t="shared" si="2"/>
        <v>0</v>
      </c>
      <c r="AG27" s="107">
        <f t="shared" si="2"/>
        <v>75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75</v>
      </c>
      <c r="AM27" s="107">
        <f t="shared" si="2"/>
        <v>4.7679999999999989</v>
      </c>
      <c r="AN27" s="107">
        <f t="shared" si="2"/>
        <v>1.6160000000000001</v>
      </c>
      <c r="AO27" s="107">
        <f t="shared" si="2"/>
        <v>2.617</v>
      </c>
      <c r="AP27" s="107">
        <f t="shared" si="2"/>
        <v>0.63700000000000001</v>
      </c>
      <c r="AQ27" s="107">
        <f t="shared" si="2"/>
        <v>77.382999999999996</v>
      </c>
      <c r="AR27" s="107">
        <f t="shared" si="2"/>
        <v>0</v>
      </c>
      <c r="AS27" s="107">
        <f t="shared" si="2"/>
        <v>0</v>
      </c>
      <c r="AT27" s="107">
        <f t="shared" si="2"/>
        <v>4.0000000000000001E-3</v>
      </c>
      <c r="AU27" s="107">
        <f t="shared" si="2"/>
        <v>0</v>
      </c>
      <c r="AV27" s="107">
        <f t="shared" si="2"/>
        <v>75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75</v>
      </c>
      <c r="BB27" s="107">
        <f t="shared" si="2"/>
        <v>0</v>
      </c>
      <c r="BC27" s="107">
        <f t="shared" si="2"/>
        <v>0</v>
      </c>
      <c r="BD27" s="107">
        <f t="shared" si="2"/>
        <v>0</v>
      </c>
      <c r="BE27" s="107">
        <f t="shared" si="2"/>
        <v>0</v>
      </c>
      <c r="BF27" s="107">
        <f t="shared" si="2"/>
        <v>75</v>
      </c>
      <c r="BG27" s="107">
        <f t="shared" si="2"/>
        <v>0</v>
      </c>
      <c r="BH27" s="107">
        <f t="shared" si="2"/>
        <v>0</v>
      </c>
      <c r="BI27" s="107">
        <f t="shared" si="2"/>
        <v>15.356999999999999</v>
      </c>
      <c r="BJ27" s="107">
        <f t="shared" si="2"/>
        <v>0</v>
      </c>
      <c r="BK27" s="107">
        <f t="shared" si="2"/>
        <v>3.3319999999999999</v>
      </c>
      <c r="BL27" s="107">
        <f t="shared" si="2"/>
        <v>0.88400000000000001</v>
      </c>
      <c r="BM27" s="107">
        <f t="shared" si="2"/>
        <v>0</v>
      </c>
      <c r="BN27" s="107">
        <f t="shared" si="2"/>
        <v>3.2000000000000001E-2</v>
      </c>
      <c r="BO27" s="107">
        <f t="shared" ref="BO27:CW27" si="3">SUM(BO20:BO26)</f>
        <v>0.04</v>
      </c>
      <c r="BP27" s="107">
        <f t="shared" si="3"/>
        <v>2.4E-2</v>
      </c>
      <c r="BQ27" s="107">
        <f t="shared" si="3"/>
        <v>3.2000000000000001E-2</v>
      </c>
      <c r="BR27" s="107">
        <f t="shared" si="3"/>
        <v>0</v>
      </c>
      <c r="BS27" s="107">
        <f t="shared" si="3"/>
        <v>0.60399999999999998</v>
      </c>
      <c r="BT27" s="107">
        <f t="shared" si="3"/>
        <v>3.2839999999999998</v>
      </c>
      <c r="BU27" s="107">
        <f t="shared" si="3"/>
        <v>3.4</v>
      </c>
      <c r="BV27" s="107">
        <f t="shared" si="3"/>
        <v>0</v>
      </c>
      <c r="BW27" s="107">
        <f t="shared" si="3"/>
        <v>8</v>
      </c>
      <c r="BX27" s="107">
        <f t="shared" si="3"/>
        <v>10.728</v>
      </c>
      <c r="BY27" s="107">
        <f t="shared" si="3"/>
        <v>1.1970000000000001</v>
      </c>
      <c r="BZ27" s="107">
        <f t="shared" si="3"/>
        <v>4.8000000000000001E-2</v>
      </c>
      <c r="CA27" s="107">
        <f t="shared" si="3"/>
        <v>22.456</v>
      </c>
      <c r="CB27" s="107">
        <f t="shared" si="3"/>
        <v>2.7869999999999999</v>
      </c>
      <c r="CC27" s="107">
        <f t="shared" si="3"/>
        <v>3.9620000000000002</v>
      </c>
      <c r="CD27" s="107">
        <f t="shared" si="3"/>
        <v>5.2000000000000005E-2</v>
      </c>
      <c r="CE27" s="107">
        <f t="shared" si="3"/>
        <v>4.5720000000000001</v>
      </c>
      <c r="CF27" s="107">
        <f t="shared" si="3"/>
        <v>2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13.01</v>
      </c>
      <c r="CK27" s="107">
        <f t="shared" si="3"/>
        <v>1</v>
      </c>
      <c r="CL27" s="107">
        <f t="shared" si="3"/>
        <v>0</v>
      </c>
      <c r="CM27" s="107">
        <f t="shared" si="3"/>
        <v>4.4240000000000004</v>
      </c>
      <c r="CN27" s="107">
        <f t="shared" si="3"/>
        <v>8.911999999999999</v>
      </c>
      <c r="CO27" s="107">
        <f t="shared" si="3"/>
        <v>13.565</v>
      </c>
      <c r="CP27" s="107">
        <f t="shared" si="3"/>
        <v>4.46</v>
      </c>
      <c r="CQ27" s="107">
        <f t="shared" si="3"/>
        <v>4.5</v>
      </c>
      <c r="CR27" s="107">
        <f t="shared" si="3"/>
        <v>0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280.24799999999999</v>
      </c>
    </row>
    <row r="28" spans="1:102" ht="18" customHeight="1" thickBot="1" x14ac:dyDescent="0.3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3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" customHeight="1" x14ac:dyDescent="0.25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" customHeight="1" x14ac:dyDescent="0.25">
      <c r="A31" s="92" t="s">
        <v>26</v>
      </c>
      <c r="B31" s="93">
        <v>2</v>
      </c>
      <c r="C31" s="94">
        <v>47.131</v>
      </c>
      <c r="D31" s="94">
        <v>7.5510000000000002</v>
      </c>
      <c r="E31" s="94">
        <v>33.628</v>
      </c>
      <c r="F31" s="94">
        <v>0.28399999999999997</v>
      </c>
      <c r="G31" s="94">
        <v>3.03</v>
      </c>
      <c r="H31" s="94">
        <v>79.123999999999995</v>
      </c>
      <c r="I31" s="94">
        <v>10.223000000000001</v>
      </c>
      <c r="J31" s="94">
        <v>22.14</v>
      </c>
      <c r="K31" s="94">
        <v>21.690999999999999</v>
      </c>
      <c r="L31" s="94">
        <v>3.9580000000000002</v>
      </c>
      <c r="M31" s="94">
        <v>78.97</v>
      </c>
      <c r="N31" s="94">
        <v>7.6340000000000003</v>
      </c>
      <c r="O31" s="94">
        <v>23.943000000000001</v>
      </c>
      <c r="P31" s="94">
        <v>17.669</v>
      </c>
      <c r="Q31" s="94">
        <v>7.9809999999999999</v>
      </c>
      <c r="R31" s="94">
        <v>79.218000000000004</v>
      </c>
      <c r="S31" s="94">
        <v>3.8620000000000001</v>
      </c>
      <c r="T31" s="94">
        <v>18.138999999999999</v>
      </c>
      <c r="U31" s="94">
        <v>14.352</v>
      </c>
      <c r="V31" s="94">
        <v>4.431</v>
      </c>
      <c r="W31" s="94">
        <v>78.734999999999999</v>
      </c>
      <c r="X31" s="94">
        <v>7.1079999999999997</v>
      </c>
      <c r="Y31" s="94">
        <v>50.000999999999998</v>
      </c>
      <c r="Z31" s="94">
        <v>26.375</v>
      </c>
      <c r="AA31" s="94">
        <v>22.494</v>
      </c>
      <c r="AB31" s="94">
        <v>78.491</v>
      </c>
      <c r="AC31" s="94">
        <v>28.347999999999999</v>
      </c>
      <c r="AD31" s="94">
        <v>44.335000000000001</v>
      </c>
      <c r="AE31" s="94">
        <v>27.355</v>
      </c>
      <c r="AF31" s="94">
        <v>8.3840000000000003</v>
      </c>
      <c r="AG31" s="94">
        <v>76.400000000000006</v>
      </c>
      <c r="AH31" s="94">
        <v>7.149</v>
      </c>
      <c r="AI31" s="94">
        <v>4.5199999999999996</v>
      </c>
      <c r="AJ31" s="94">
        <v>1.2</v>
      </c>
      <c r="AK31" s="94">
        <v>3.3410000000000002</v>
      </c>
      <c r="AL31" s="94">
        <v>75</v>
      </c>
      <c r="AM31" s="94">
        <v>6.2160000000000002</v>
      </c>
      <c r="AN31" s="94">
        <v>3.6930000000000001</v>
      </c>
      <c r="AO31" s="94">
        <v>8.1210000000000004</v>
      </c>
      <c r="AP31" s="94">
        <v>9.2639999999999993</v>
      </c>
      <c r="AQ31" s="94">
        <v>91.844999999999999</v>
      </c>
      <c r="AR31" s="94">
        <v>17.837</v>
      </c>
      <c r="AS31" s="94">
        <v>22.11</v>
      </c>
      <c r="AT31" s="94">
        <v>18.303999999999998</v>
      </c>
      <c r="AU31" s="94">
        <v>24.332999999999998</v>
      </c>
      <c r="AV31" s="94">
        <v>95.578000000000003</v>
      </c>
      <c r="AW31" s="94">
        <v>21.968</v>
      </c>
      <c r="AX31" s="94">
        <v>22.352</v>
      </c>
      <c r="AY31" s="94">
        <v>22.849</v>
      </c>
      <c r="AZ31" s="94">
        <v>28.013000000000002</v>
      </c>
      <c r="BA31" s="94">
        <v>98.64</v>
      </c>
      <c r="BB31" s="94">
        <v>27.827000000000002</v>
      </c>
      <c r="BC31" s="94">
        <v>28.437999999999999</v>
      </c>
      <c r="BD31" s="94">
        <v>24.57</v>
      </c>
      <c r="BE31" s="94">
        <v>21.597999999999999</v>
      </c>
      <c r="BF31" s="94">
        <v>75.012</v>
      </c>
      <c r="BG31" s="94">
        <v>4.6820000000000004</v>
      </c>
      <c r="BH31" s="94">
        <v>1.504</v>
      </c>
      <c r="BI31" s="94">
        <v>88.283000000000001</v>
      </c>
      <c r="BJ31" s="94">
        <v>26.056999999999999</v>
      </c>
      <c r="BK31" s="94">
        <v>30.763000000000002</v>
      </c>
      <c r="BL31" s="94">
        <v>12.786</v>
      </c>
      <c r="BM31" s="94">
        <v>9.5259999999999998</v>
      </c>
      <c r="BN31" s="94">
        <v>3.2000000000000001E-2</v>
      </c>
      <c r="BO31" s="94">
        <v>0.04</v>
      </c>
      <c r="BP31" s="94">
        <v>0.83899999999999997</v>
      </c>
      <c r="BQ31" s="94">
        <v>1.609</v>
      </c>
      <c r="BR31" s="94">
        <v>9.9879999999999995</v>
      </c>
      <c r="BS31" s="94">
        <v>4.99</v>
      </c>
      <c r="BT31" s="94">
        <v>4.5839999999999996</v>
      </c>
      <c r="BU31" s="94">
        <v>5.4059999999999997</v>
      </c>
      <c r="BV31" s="94"/>
      <c r="BW31" s="94">
        <v>10.845000000000001</v>
      </c>
      <c r="BX31" s="94">
        <v>25.015999999999998</v>
      </c>
      <c r="BY31" s="94">
        <v>1.2989999999999999</v>
      </c>
      <c r="BZ31" s="94">
        <v>0.16800000000000001</v>
      </c>
      <c r="CA31" s="94">
        <v>39.902999999999999</v>
      </c>
      <c r="CB31" s="94">
        <v>2.94</v>
      </c>
      <c r="CC31" s="94">
        <v>11.37</v>
      </c>
      <c r="CD31" s="94">
        <v>1.125</v>
      </c>
      <c r="CE31" s="94">
        <v>15.476000000000001</v>
      </c>
      <c r="CF31" s="94">
        <v>2.1459999999999999</v>
      </c>
      <c r="CG31" s="94">
        <v>7.0090000000000003</v>
      </c>
      <c r="CH31" s="94">
        <v>0.123</v>
      </c>
      <c r="CI31" s="94">
        <v>0.11700000000000001</v>
      </c>
      <c r="CJ31" s="94">
        <v>14.117000000000001</v>
      </c>
      <c r="CK31" s="94">
        <v>1.5980000000000001</v>
      </c>
      <c r="CL31" s="94">
        <v>8.6999999999999994E-2</v>
      </c>
      <c r="CM31" s="94">
        <v>8.8719999999999999</v>
      </c>
      <c r="CN31" s="94">
        <v>12.88</v>
      </c>
      <c r="CO31" s="94">
        <v>13.688000000000001</v>
      </c>
      <c r="CP31" s="94">
        <v>10.583</v>
      </c>
      <c r="CQ31" s="94">
        <v>4.5</v>
      </c>
      <c r="CR31" s="94">
        <v>7.0960000000000001</v>
      </c>
      <c r="CS31" s="94">
        <v>5.95</v>
      </c>
      <c r="CT31" s="95"/>
      <c r="CU31" s="95"/>
      <c r="CV31" s="95"/>
      <c r="CW31" s="96"/>
      <c r="CX31" s="97">
        <f t="array" ref="CX31">SUMPRODUCT(B31:CW31*0.25)</f>
        <v>523.18999999999994</v>
      </c>
    </row>
    <row r="32" spans="1:102" ht="24.9" customHeight="1" x14ac:dyDescent="0.25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3">
      <c r="A33" s="75" t="s">
        <v>41</v>
      </c>
      <c r="B33" s="76">
        <f>SUM(B30:B32)</f>
        <v>2</v>
      </c>
      <c r="C33" s="77">
        <f t="shared" ref="C33:BN33" si="4">SUM(C30:C32)</f>
        <v>47.131</v>
      </c>
      <c r="D33" s="77">
        <f t="shared" si="4"/>
        <v>7.5510000000000002</v>
      </c>
      <c r="E33" s="77">
        <f t="shared" si="4"/>
        <v>33.628</v>
      </c>
      <c r="F33" s="77">
        <f t="shared" si="4"/>
        <v>0.28399999999999997</v>
      </c>
      <c r="G33" s="77">
        <f t="shared" si="4"/>
        <v>3.03</v>
      </c>
      <c r="H33" s="77">
        <f t="shared" si="4"/>
        <v>79.123999999999995</v>
      </c>
      <c r="I33" s="77">
        <f t="shared" si="4"/>
        <v>10.223000000000001</v>
      </c>
      <c r="J33" s="77">
        <f t="shared" si="4"/>
        <v>22.14</v>
      </c>
      <c r="K33" s="77">
        <f t="shared" si="4"/>
        <v>21.690999999999999</v>
      </c>
      <c r="L33" s="77">
        <f t="shared" si="4"/>
        <v>3.9580000000000002</v>
      </c>
      <c r="M33" s="77">
        <f t="shared" si="4"/>
        <v>78.97</v>
      </c>
      <c r="N33" s="77">
        <f t="shared" si="4"/>
        <v>7.6340000000000003</v>
      </c>
      <c r="O33" s="77">
        <f t="shared" si="4"/>
        <v>23.943000000000001</v>
      </c>
      <c r="P33" s="77">
        <f t="shared" si="4"/>
        <v>17.669</v>
      </c>
      <c r="Q33" s="77">
        <f t="shared" si="4"/>
        <v>7.9809999999999999</v>
      </c>
      <c r="R33" s="77">
        <f t="shared" si="4"/>
        <v>79.218000000000004</v>
      </c>
      <c r="S33" s="77">
        <f t="shared" si="4"/>
        <v>3.8620000000000001</v>
      </c>
      <c r="T33" s="77">
        <f t="shared" si="4"/>
        <v>18.138999999999999</v>
      </c>
      <c r="U33" s="77">
        <f t="shared" si="4"/>
        <v>14.352</v>
      </c>
      <c r="V33" s="77">
        <f t="shared" si="4"/>
        <v>4.431</v>
      </c>
      <c r="W33" s="77">
        <f t="shared" si="4"/>
        <v>78.734999999999999</v>
      </c>
      <c r="X33" s="77">
        <f t="shared" si="4"/>
        <v>7.1079999999999997</v>
      </c>
      <c r="Y33" s="77">
        <f t="shared" si="4"/>
        <v>50.000999999999998</v>
      </c>
      <c r="Z33" s="77">
        <f t="shared" si="4"/>
        <v>26.375</v>
      </c>
      <c r="AA33" s="77">
        <f t="shared" si="4"/>
        <v>22.494</v>
      </c>
      <c r="AB33" s="77">
        <f t="shared" si="4"/>
        <v>78.491</v>
      </c>
      <c r="AC33" s="77">
        <f t="shared" si="4"/>
        <v>28.347999999999999</v>
      </c>
      <c r="AD33" s="77">
        <f t="shared" si="4"/>
        <v>44.335000000000001</v>
      </c>
      <c r="AE33" s="77">
        <f t="shared" si="4"/>
        <v>27.355</v>
      </c>
      <c r="AF33" s="77">
        <f t="shared" si="4"/>
        <v>8.3840000000000003</v>
      </c>
      <c r="AG33" s="77">
        <f t="shared" si="4"/>
        <v>76.400000000000006</v>
      </c>
      <c r="AH33" s="77">
        <f t="shared" si="4"/>
        <v>7.149</v>
      </c>
      <c r="AI33" s="77">
        <f t="shared" si="4"/>
        <v>4.5199999999999996</v>
      </c>
      <c r="AJ33" s="77">
        <f t="shared" si="4"/>
        <v>1.2</v>
      </c>
      <c r="AK33" s="77">
        <f t="shared" si="4"/>
        <v>3.3410000000000002</v>
      </c>
      <c r="AL33" s="77">
        <f t="shared" si="4"/>
        <v>75</v>
      </c>
      <c r="AM33" s="77">
        <f t="shared" si="4"/>
        <v>6.2160000000000002</v>
      </c>
      <c r="AN33" s="77">
        <f t="shared" si="4"/>
        <v>3.6930000000000001</v>
      </c>
      <c r="AO33" s="77">
        <f t="shared" si="4"/>
        <v>8.1210000000000004</v>
      </c>
      <c r="AP33" s="77">
        <f t="shared" si="4"/>
        <v>9.2639999999999993</v>
      </c>
      <c r="AQ33" s="77">
        <f t="shared" si="4"/>
        <v>91.844999999999999</v>
      </c>
      <c r="AR33" s="77">
        <f t="shared" si="4"/>
        <v>17.837</v>
      </c>
      <c r="AS33" s="77">
        <f t="shared" si="4"/>
        <v>22.11</v>
      </c>
      <c r="AT33" s="77">
        <f t="shared" si="4"/>
        <v>18.303999999999998</v>
      </c>
      <c r="AU33" s="77">
        <f t="shared" si="4"/>
        <v>24.332999999999998</v>
      </c>
      <c r="AV33" s="77">
        <f t="shared" si="4"/>
        <v>95.578000000000003</v>
      </c>
      <c r="AW33" s="77">
        <f t="shared" si="4"/>
        <v>21.968</v>
      </c>
      <c r="AX33" s="77">
        <f t="shared" si="4"/>
        <v>22.352</v>
      </c>
      <c r="AY33" s="77">
        <f t="shared" si="4"/>
        <v>22.849</v>
      </c>
      <c r="AZ33" s="77">
        <f t="shared" si="4"/>
        <v>28.013000000000002</v>
      </c>
      <c r="BA33" s="77">
        <f t="shared" si="4"/>
        <v>98.64</v>
      </c>
      <c r="BB33" s="77">
        <f t="shared" si="4"/>
        <v>27.827000000000002</v>
      </c>
      <c r="BC33" s="77">
        <f t="shared" si="4"/>
        <v>28.437999999999999</v>
      </c>
      <c r="BD33" s="77">
        <f t="shared" si="4"/>
        <v>24.57</v>
      </c>
      <c r="BE33" s="77">
        <f t="shared" si="4"/>
        <v>21.597999999999999</v>
      </c>
      <c r="BF33" s="77">
        <f t="shared" si="4"/>
        <v>75.012</v>
      </c>
      <c r="BG33" s="77">
        <f t="shared" si="4"/>
        <v>4.6820000000000004</v>
      </c>
      <c r="BH33" s="77">
        <f t="shared" si="4"/>
        <v>1.504</v>
      </c>
      <c r="BI33" s="77">
        <f t="shared" si="4"/>
        <v>88.283000000000001</v>
      </c>
      <c r="BJ33" s="77">
        <f t="shared" si="4"/>
        <v>26.056999999999999</v>
      </c>
      <c r="BK33" s="77">
        <f t="shared" si="4"/>
        <v>30.763000000000002</v>
      </c>
      <c r="BL33" s="77">
        <f t="shared" si="4"/>
        <v>12.786</v>
      </c>
      <c r="BM33" s="77">
        <f t="shared" si="4"/>
        <v>9.5259999999999998</v>
      </c>
      <c r="BN33" s="77">
        <f t="shared" si="4"/>
        <v>3.2000000000000001E-2</v>
      </c>
      <c r="BO33" s="77">
        <f t="shared" ref="BO33:CW33" si="5">SUM(BO30:BO32)</f>
        <v>0.04</v>
      </c>
      <c r="BP33" s="77">
        <f t="shared" si="5"/>
        <v>0.83899999999999997</v>
      </c>
      <c r="BQ33" s="77">
        <f t="shared" si="5"/>
        <v>1.609</v>
      </c>
      <c r="BR33" s="77">
        <f t="shared" si="5"/>
        <v>9.9879999999999995</v>
      </c>
      <c r="BS33" s="77">
        <f t="shared" si="5"/>
        <v>4.99</v>
      </c>
      <c r="BT33" s="77">
        <f t="shared" si="5"/>
        <v>4.5839999999999996</v>
      </c>
      <c r="BU33" s="77">
        <f t="shared" si="5"/>
        <v>5.4059999999999997</v>
      </c>
      <c r="BV33" s="77">
        <f t="shared" si="5"/>
        <v>0</v>
      </c>
      <c r="BW33" s="77">
        <f t="shared" si="5"/>
        <v>10.845000000000001</v>
      </c>
      <c r="BX33" s="77">
        <f t="shared" si="5"/>
        <v>25.015999999999998</v>
      </c>
      <c r="BY33" s="77">
        <f t="shared" si="5"/>
        <v>1.2989999999999999</v>
      </c>
      <c r="BZ33" s="77">
        <f t="shared" si="5"/>
        <v>0.16800000000000001</v>
      </c>
      <c r="CA33" s="77">
        <f t="shared" si="5"/>
        <v>39.902999999999999</v>
      </c>
      <c r="CB33" s="77">
        <f t="shared" si="5"/>
        <v>2.94</v>
      </c>
      <c r="CC33" s="77">
        <f t="shared" si="5"/>
        <v>11.37</v>
      </c>
      <c r="CD33" s="77">
        <f t="shared" si="5"/>
        <v>1.125</v>
      </c>
      <c r="CE33" s="77">
        <f t="shared" si="5"/>
        <v>15.476000000000001</v>
      </c>
      <c r="CF33" s="77">
        <f t="shared" si="5"/>
        <v>2.1459999999999999</v>
      </c>
      <c r="CG33" s="77">
        <f t="shared" si="5"/>
        <v>7.0090000000000003</v>
      </c>
      <c r="CH33" s="77">
        <f t="shared" si="5"/>
        <v>0.123</v>
      </c>
      <c r="CI33" s="77">
        <f t="shared" si="5"/>
        <v>0.11700000000000001</v>
      </c>
      <c r="CJ33" s="77">
        <f t="shared" si="5"/>
        <v>14.117000000000001</v>
      </c>
      <c r="CK33" s="77">
        <f t="shared" si="5"/>
        <v>1.5980000000000001</v>
      </c>
      <c r="CL33" s="77">
        <f t="shared" si="5"/>
        <v>8.6999999999999994E-2</v>
      </c>
      <c r="CM33" s="77">
        <f t="shared" si="5"/>
        <v>8.8719999999999999</v>
      </c>
      <c r="CN33" s="77">
        <f t="shared" si="5"/>
        <v>12.88</v>
      </c>
      <c r="CO33" s="77">
        <f t="shared" si="5"/>
        <v>13.688000000000001</v>
      </c>
      <c r="CP33" s="77">
        <f t="shared" si="5"/>
        <v>10.583</v>
      </c>
      <c r="CQ33" s="77">
        <f t="shared" si="5"/>
        <v>4.5</v>
      </c>
      <c r="CR33" s="77">
        <f t="shared" si="5"/>
        <v>7.0960000000000001</v>
      </c>
      <c r="CS33" s="77">
        <f t="shared" si="5"/>
        <v>5.95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523.18999999999994</v>
      </c>
    </row>
    <row r="34" spans="1:102" ht="18" customHeight="1" thickBot="1" x14ac:dyDescent="0.3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3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" customHeight="1" x14ac:dyDescent="0.25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" customHeight="1" x14ac:dyDescent="0.25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" customHeight="1" x14ac:dyDescent="0.25">
      <c r="A38" s="118" t="s">
        <v>45</v>
      </c>
      <c r="B38" s="119">
        <v>34.700000000000003</v>
      </c>
      <c r="C38" s="120"/>
      <c r="D38" s="120">
        <v>22.5</v>
      </c>
      <c r="E38" s="120"/>
      <c r="F38" s="120">
        <v>30.9</v>
      </c>
      <c r="G38" s="120"/>
      <c r="H38" s="120"/>
      <c r="I38" s="120"/>
      <c r="J38" s="120">
        <v>19.399999999999999</v>
      </c>
      <c r="K38" s="120">
        <v>3.3</v>
      </c>
      <c r="L38" s="120"/>
      <c r="M38" s="120"/>
      <c r="N38" s="120"/>
      <c r="O38" s="120">
        <v>11</v>
      </c>
      <c r="P38" s="120">
        <v>7.3</v>
      </c>
      <c r="Q38" s="120"/>
      <c r="R38" s="120"/>
      <c r="S38" s="120"/>
      <c r="T38" s="120">
        <v>32</v>
      </c>
      <c r="U38" s="120">
        <v>19.399999999999999</v>
      </c>
      <c r="V38" s="120">
        <v>4.7</v>
      </c>
      <c r="W38" s="120"/>
      <c r="X38" s="120">
        <v>4.5999999999999996</v>
      </c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>
        <v>61.9</v>
      </c>
      <c r="AJ38" s="120">
        <v>120.2</v>
      </c>
      <c r="AK38" s="120">
        <v>68.400000000000006</v>
      </c>
      <c r="AL38" s="120">
        <v>67.2</v>
      </c>
      <c r="AM38" s="120">
        <v>144.19999999999999</v>
      </c>
      <c r="AN38" s="120">
        <v>194.5</v>
      </c>
      <c r="AO38" s="120">
        <v>158.1</v>
      </c>
      <c r="AP38" s="120">
        <v>100.4</v>
      </c>
      <c r="AQ38" s="120">
        <v>52.6</v>
      </c>
      <c r="AR38" s="120">
        <v>108.9</v>
      </c>
      <c r="AS38" s="120">
        <v>107.8</v>
      </c>
      <c r="AT38" s="120">
        <v>112.3</v>
      </c>
      <c r="AU38" s="120">
        <v>79.5</v>
      </c>
      <c r="AV38" s="120">
        <v>9.3000000000000007</v>
      </c>
      <c r="AW38" s="120">
        <v>31.7</v>
      </c>
      <c r="AX38" s="120">
        <v>86.4</v>
      </c>
      <c r="AY38" s="120">
        <v>63.4</v>
      </c>
      <c r="AZ38" s="120">
        <v>80.599999999999994</v>
      </c>
      <c r="BA38" s="120"/>
      <c r="BB38" s="120">
        <v>27.2</v>
      </c>
      <c r="BC38" s="120">
        <v>78</v>
      </c>
      <c r="BD38" s="120">
        <v>104.4</v>
      </c>
      <c r="BE38" s="120">
        <v>27.5</v>
      </c>
      <c r="BF38" s="120">
        <v>49</v>
      </c>
      <c r="BG38" s="120"/>
      <c r="BH38" s="120">
        <v>192.1</v>
      </c>
      <c r="BI38" s="120">
        <v>5</v>
      </c>
      <c r="BJ38" s="120"/>
      <c r="BK38" s="120">
        <v>5</v>
      </c>
      <c r="BL38" s="120">
        <v>5</v>
      </c>
      <c r="BM38" s="120">
        <v>5</v>
      </c>
      <c r="BN38" s="120">
        <v>5</v>
      </c>
      <c r="BO38" s="120">
        <v>5</v>
      </c>
      <c r="BP38" s="120">
        <v>5</v>
      </c>
      <c r="BQ38" s="120">
        <v>5</v>
      </c>
      <c r="BR38" s="120"/>
      <c r="BS38" s="120">
        <v>5</v>
      </c>
      <c r="BT38" s="120">
        <v>5</v>
      </c>
      <c r="BU38" s="120">
        <v>5</v>
      </c>
      <c r="BV38" s="120">
        <v>20</v>
      </c>
      <c r="BW38" s="120">
        <v>20</v>
      </c>
      <c r="BX38" s="120">
        <v>30.4</v>
      </c>
      <c r="BY38" s="120">
        <v>29</v>
      </c>
      <c r="BZ38" s="120">
        <v>35.1</v>
      </c>
      <c r="CA38" s="120">
        <v>10</v>
      </c>
      <c r="CB38" s="120">
        <v>10</v>
      </c>
      <c r="CC38" s="120">
        <v>10</v>
      </c>
      <c r="CD38" s="120">
        <v>19</v>
      </c>
      <c r="CE38" s="120">
        <v>18</v>
      </c>
      <c r="CF38" s="120">
        <v>23.3</v>
      </c>
      <c r="CG38" s="120">
        <v>10</v>
      </c>
      <c r="CH38" s="120">
        <v>28.5</v>
      </c>
      <c r="CI38" s="120">
        <v>24.5</v>
      </c>
      <c r="CJ38" s="120">
        <v>14.4</v>
      </c>
      <c r="CK38" s="120">
        <v>16.600000000000001</v>
      </c>
      <c r="CL38" s="120">
        <v>17.7</v>
      </c>
      <c r="CM38" s="120">
        <v>6</v>
      </c>
      <c r="CN38" s="120">
        <v>4.2</v>
      </c>
      <c r="CO38" s="120">
        <v>18</v>
      </c>
      <c r="CP38" s="120">
        <v>5.4</v>
      </c>
      <c r="CQ38" s="120">
        <v>9.9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687.6</v>
      </c>
    </row>
    <row r="39" spans="1:102" ht="24.9" customHeight="1" x14ac:dyDescent="0.25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" customHeight="1" x14ac:dyDescent="0.25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3">
      <c r="A41" s="105" t="s">
        <v>48</v>
      </c>
      <c r="B41" s="106">
        <f>SUM(B36:B40)</f>
        <v>34.700000000000003</v>
      </c>
      <c r="C41" s="107">
        <f t="shared" ref="C41:BN41" si="6">SUM(C36:C40)</f>
        <v>0</v>
      </c>
      <c r="D41" s="107">
        <f t="shared" si="6"/>
        <v>22.5</v>
      </c>
      <c r="E41" s="107">
        <f t="shared" si="6"/>
        <v>0</v>
      </c>
      <c r="F41" s="107">
        <f t="shared" si="6"/>
        <v>30.9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19.399999999999999</v>
      </c>
      <c r="K41" s="107">
        <f t="shared" si="6"/>
        <v>3.3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11</v>
      </c>
      <c r="P41" s="107">
        <f t="shared" si="6"/>
        <v>7.3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32</v>
      </c>
      <c r="U41" s="107">
        <f t="shared" si="6"/>
        <v>19.399999999999999</v>
      </c>
      <c r="V41" s="107">
        <f t="shared" si="6"/>
        <v>4.7</v>
      </c>
      <c r="W41" s="107">
        <f t="shared" si="6"/>
        <v>0</v>
      </c>
      <c r="X41" s="107">
        <f t="shared" si="6"/>
        <v>4.5999999999999996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61.9</v>
      </c>
      <c r="AJ41" s="107">
        <f t="shared" si="6"/>
        <v>120.2</v>
      </c>
      <c r="AK41" s="107">
        <f t="shared" si="6"/>
        <v>68.400000000000006</v>
      </c>
      <c r="AL41" s="107">
        <f t="shared" si="6"/>
        <v>67.2</v>
      </c>
      <c r="AM41" s="107">
        <f t="shared" si="6"/>
        <v>144.19999999999999</v>
      </c>
      <c r="AN41" s="107">
        <f t="shared" si="6"/>
        <v>194.5</v>
      </c>
      <c r="AO41" s="107">
        <f t="shared" si="6"/>
        <v>158.1</v>
      </c>
      <c r="AP41" s="107">
        <f t="shared" si="6"/>
        <v>100.4</v>
      </c>
      <c r="AQ41" s="107">
        <f t="shared" si="6"/>
        <v>52.6</v>
      </c>
      <c r="AR41" s="107">
        <f t="shared" si="6"/>
        <v>108.9</v>
      </c>
      <c r="AS41" s="107">
        <f t="shared" si="6"/>
        <v>107.8</v>
      </c>
      <c r="AT41" s="107">
        <f t="shared" si="6"/>
        <v>112.3</v>
      </c>
      <c r="AU41" s="107">
        <f t="shared" si="6"/>
        <v>79.5</v>
      </c>
      <c r="AV41" s="107">
        <f t="shared" si="6"/>
        <v>9.3000000000000007</v>
      </c>
      <c r="AW41" s="107">
        <f t="shared" si="6"/>
        <v>31.7</v>
      </c>
      <c r="AX41" s="107">
        <f t="shared" si="6"/>
        <v>86.4</v>
      </c>
      <c r="AY41" s="107">
        <f t="shared" si="6"/>
        <v>63.4</v>
      </c>
      <c r="AZ41" s="107">
        <f t="shared" si="6"/>
        <v>80.599999999999994</v>
      </c>
      <c r="BA41" s="107">
        <f t="shared" si="6"/>
        <v>0</v>
      </c>
      <c r="BB41" s="107">
        <f t="shared" si="6"/>
        <v>27.2</v>
      </c>
      <c r="BC41" s="107">
        <f t="shared" si="6"/>
        <v>78</v>
      </c>
      <c r="BD41" s="107">
        <f t="shared" si="6"/>
        <v>104.4</v>
      </c>
      <c r="BE41" s="107">
        <f t="shared" si="6"/>
        <v>27.5</v>
      </c>
      <c r="BF41" s="107">
        <f t="shared" si="6"/>
        <v>49</v>
      </c>
      <c r="BG41" s="107">
        <f t="shared" si="6"/>
        <v>0</v>
      </c>
      <c r="BH41" s="107">
        <f t="shared" si="6"/>
        <v>192.1</v>
      </c>
      <c r="BI41" s="107">
        <f t="shared" si="6"/>
        <v>5</v>
      </c>
      <c r="BJ41" s="107">
        <f t="shared" si="6"/>
        <v>0</v>
      </c>
      <c r="BK41" s="107">
        <f t="shared" si="6"/>
        <v>5</v>
      </c>
      <c r="BL41" s="107">
        <f t="shared" si="6"/>
        <v>5</v>
      </c>
      <c r="BM41" s="107">
        <f t="shared" si="6"/>
        <v>5</v>
      </c>
      <c r="BN41" s="107">
        <f t="shared" si="6"/>
        <v>5</v>
      </c>
      <c r="BO41" s="107">
        <f t="shared" ref="BO41:CW41" si="7">SUM(BO36:BO40)</f>
        <v>5</v>
      </c>
      <c r="BP41" s="107">
        <f t="shared" si="7"/>
        <v>5</v>
      </c>
      <c r="BQ41" s="107">
        <f t="shared" si="7"/>
        <v>5</v>
      </c>
      <c r="BR41" s="107">
        <f t="shared" si="7"/>
        <v>0</v>
      </c>
      <c r="BS41" s="107">
        <f t="shared" si="7"/>
        <v>5</v>
      </c>
      <c r="BT41" s="107">
        <f t="shared" si="7"/>
        <v>5</v>
      </c>
      <c r="BU41" s="107">
        <f t="shared" si="7"/>
        <v>5</v>
      </c>
      <c r="BV41" s="107">
        <f t="shared" si="7"/>
        <v>20</v>
      </c>
      <c r="BW41" s="107">
        <f t="shared" si="7"/>
        <v>20</v>
      </c>
      <c r="BX41" s="107">
        <f t="shared" si="7"/>
        <v>30.4</v>
      </c>
      <c r="BY41" s="107">
        <f t="shared" si="7"/>
        <v>29</v>
      </c>
      <c r="BZ41" s="107">
        <f t="shared" si="7"/>
        <v>35.1</v>
      </c>
      <c r="CA41" s="107">
        <f t="shared" si="7"/>
        <v>10</v>
      </c>
      <c r="CB41" s="107">
        <f t="shared" si="7"/>
        <v>10</v>
      </c>
      <c r="CC41" s="107">
        <f t="shared" si="7"/>
        <v>10</v>
      </c>
      <c r="CD41" s="107">
        <f t="shared" si="7"/>
        <v>19</v>
      </c>
      <c r="CE41" s="107">
        <f t="shared" si="7"/>
        <v>18</v>
      </c>
      <c r="CF41" s="107">
        <f t="shared" si="7"/>
        <v>23.3</v>
      </c>
      <c r="CG41" s="107">
        <f t="shared" si="7"/>
        <v>10</v>
      </c>
      <c r="CH41" s="107">
        <f t="shared" si="7"/>
        <v>28.5</v>
      </c>
      <c r="CI41" s="107">
        <f t="shared" si="7"/>
        <v>24.5</v>
      </c>
      <c r="CJ41" s="107">
        <f t="shared" si="7"/>
        <v>14.4</v>
      </c>
      <c r="CK41" s="107">
        <f t="shared" si="7"/>
        <v>16.600000000000001</v>
      </c>
      <c r="CL41" s="107">
        <f t="shared" si="7"/>
        <v>17.7</v>
      </c>
      <c r="CM41" s="107">
        <f t="shared" si="7"/>
        <v>6</v>
      </c>
      <c r="CN41" s="107">
        <f t="shared" si="7"/>
        <v>4.2</v>
      </c>
      <c r="CO41" s="107">
        <f t="shared" si="7"/>
        <v>18</v>
      </c>
      <c r="CP41" s="107">
        <f t="shared" si="7"/>
        <v>5.4</v>
      </c>
      <c r="CQ41" s="107">
        <f t="shared" si="7"/>
        <v>9.9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687.6</v>
      </c>
    </row>
    <row r="42" spans="1:102" ht="18" customHeight="1" thickBo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3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" customHeight="1" x14ac:dyDescent="0.25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" customHeight="1" x14ac:dyDescent="0.25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" customHeight="1" x14ac:dyDescent="0.25">
      <c r="A46" s="118" t="s">
        <v>45</v>
      </c>
      <c r="B46" s="119">
        <v>34.700000000000003</v>
      </c>
      <c r="C46" s="120"/>
      <c r="D46" s="120">
        <v>22.5</v>
      </c>
      <c r="E46" s="120"/>
      <c r="F46" s="120">
        <v>30.9</v>
      </c>
      <c r="G46" s="120"/>
      <c r="H46" s="120"/>
      <c r="I46" s="120"/>
      <c r="J46" s="120">
        <v>19.399999999999999</v>
      </c>
      <c r="K46" s="120">
        <v>3.3</v>
      </c>
      <c r="L46" s="120"/>
      <c r="M46" s="120"/>
      <c r="N46" s="120"/>
      <c r="O46" s="120">
        <v>11</v>
      </c>
      <c r="P46" s="120">
        <v>7.3</v>
      </c>
      <c r="Q46" s="120"/>
      <c r="R46" s="120"/>
      <c r="S46" s="120"/>
      <c r="T46" s="120">
        <v>32</v>
      </c>
      <c r="U46" s="120">
        <v>19.399999999999999</v>
      </c>
      <c r="V46" s="120">
        <v>4.7</v>
      </c>
      <c r="W46" s="120"/>
      <c r="X46" s="120">
        <v>4.5999999999999996</v>
      </c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>
        <v>61.9</v>
      </c>
      <c r="AJ46" s="120">
        <v>120.2</v>
      </c>
      <c r="AK46" s="120">
        <v>68.400000000000006</v>
      </c>
      <c r="AL46" s="120">
        <v>67.2</v>
      </c>
      <c r="AM46" s="120">
        <v>144.19999999999999</v>
      </c>
      <c r="AN46" s="120">
        <v>194.5</v>
      </c>
      <c r="AO46" s="120">
        <v>158.1</v>
      </c>
      <c r="AP46" s="120">
        <v>100.4</v>
      </c>
      <c r="AQ46" s="120">
        <v>52.6</v>
      </c>
      <c r="AR46" s="120">
        <v>108.9</v>
      </c>
      <c r="AS46" s="120">
        <v>107.8</v>
      </c>
      <c r="AT46" s="120">
        <v>112.3</v>
      </c>
      <c r="AU46" s="120">
        <v>79.5</v>
      </c>
      <c r="AV46" s="120">
        <v>9.3000000000000007</v>
      </c>
      <c r="AW46" s="120">
        <v>31.7</v>
      </c>
      <c r="AX46" s="120">
        <v>86.4</v>
      </c>
      <c r="AY46" s="120">
        <v>63.4</v>
      </c>
      <c r="AZ46" s="120">
        <v>80.599999999999994</v>
      </c>
      <c r="BA46" s="120"/>
      <c r="BB46" s="120">
        <v>27.2</v>
      </c>
      <c r="BC46" s="120">
        <v>78</v>
      </c>
      <c r="BD46" s="120">
        <v>104.4</v>
      </c>
      <c r="BE46" s="120">
        <v>27.5</v>
      </c>
      <c r="BF46" s="120">
        <v>49</v>
      </c>
      <c r="BG46" s="120"/>
      <c r="BH46" s="120">
        <v>192.1</v>
      </c>
      <c r="BI46" s="120">
        <v>5</v>
      </c>
      <c r="BJ46" s="120"/>
      <c r="BK46" s="120">
        <v>5</v>
      </c>
      <c r="BL46" s="120">
        <v>5</v>
      </c>
      <c r="BM46" s="120">
        <v>5</v>
      </c>
      <c r="BN46" s="120">
        <v>5</v>
      </c>
      <c r="BO46" s="120">
        <v>5</v>
      </c>
      <c r="BP46" s="120">
        <v>5</v>
      </c>
      <c r="BQ46" s="120">
        <v>5</v>
      </c>
      <c r="BR46" s="120"/>
      <c r="BS46" s="120">
        <v>5</v>
      </c>
      <c r="BT46" s="120">
        <v>5</v>
      </c>
      <c r="BU46" s="120">
        <v>5</v>
      </c>
      <c r="BV46" s="120">
        <v>20</v>
      </c>
      <c r="BW46" s="120">
        <v>20</v>
      </c>
      <c r="BX46" s="120">
        <v>30.4</v>
      </c>
      <c r="BY46" s="120">
        <v>29</v>
      </c>
      <c r="BZ46" s="120">
        <v>35.1</v>
      </c>
      <c r="CA46" s="120">
        <v>10</v>
      </c>
      <c r="CB46" s="120">
        <v>10</v>
      </c>
      <c r="CC46" s="120">
        <v>10</v>
      </c>
      <c r="CD46" s="120">
        <v>19</v>
      </c>
      <c r="CE46" s="120">
        <v>18</v>
      </c>
      <c r="CF46" s="120">
        <v>23.3</v>
      </c>
      <c r="CG46" s="120">
        <v>10</v>
      </c>
      <c r="CH46" s="120">
        <v>28.5</v>
      </c>
      <c r="CI46" s="120">
        <v>24.5</v>
      </c>
      <c r="CJ46" s="120">
        <v>14.4</v>
      </c>
      <c r="CK46" s="120">
        <v>16.600000000000001</v>
      </c>
      <c r="CL46" s="120">
        <v>17.7</v>
      </c>
      <c r="CM46" s="120">
        <v>6</v>
      </c>
      <c r="CN46" s="120">
        <v>4.2</v>
      </c>
      <c r="CO46" s="120">
        <v>18</v>
      </c>
      <c r="CP46" s="120">
        <v>5.4</v>
      </c>
      <c r="CQ46" s="120">
        <v>9.9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687.6</v>
      </c>
    </row>
    <row r="47" spans="1:102" ht="24.9" customHeight="1" x14ac:dyDescent="0.25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" customHeight="1" x14ac:dyDescent="0.25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" customHeight="1" x14ac:dyDescent="0.25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3">
      <c r="A50" s="105" t="s">
        <v>51</v>
      </c>
      <c r="B50" s="106">
        <f>SUM(B44:B49)</f>
        <v>34.700000000000003</v>
      </c>
      <c r="C50" s="107">
        <f t="shared" ref="C50:BN50" si="8">SUM(C44:C49)</f>
        <v>0</v>
      </c>
      <c r="D50" s="107">
        <f t="shared" si="8"/>
        <v>22.5</v>
      </c>
      <c r="E50" s="107">
        <f t="shared" si="8"/>
        <v>0</v>
      </c>
      <c r="F50" s="107">
        <f t="shared" si="8"/>
        <v>30.9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19.399999999999999</v>
      </c>
      <c r="K50" s="107">
        <f t="shared" si="8"/>
        <v>3.3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11</v>
      </c>
      <c r="P50" s="107">
        <f t="shared" si="8"/>
        <v>7.3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32</v>
      </c>
      <c r="U50" s="107">
        <f t="shared" si="8"/>
        <v>19.399999999999999</v>
      </c>
      <c r="V50" s="107">
        <f t="shared" si="8"/>
        <v>4.7</v>
      </c>
      <c r="W50" s="107">
        <f t="shared" si="8"/>
        <v>0</v>
      </c>
      <c r="X50" s="107">
        <f t="shared" si="8"/>
        <v>4.5999999999999996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61.9</v>
      </c>
      <c r="AJ50" s="107">
        <f t="shared" si="8"/>
        <v>120.2</v>
      </c>
      <c r="AK50" s="107">
        <f t="shared" si="8"/>
        <v>68.400000000000006</v>
      </c>
      <c r="AL50" s="107">
        <f t="shared" si="8"/>
        <v>67.2</v>
      </c>
      <c r="AM50" s="107">
        <f t="shared" si="8"/>
        <v>144.19999999999999</v>
      </c>
      <c r="AN50" s="107">
        <f t="shared" si="8"/>
        <v>194.5</v>
      </c>
      <c r="AO50" s="107">
        <f t="shared" si="8"/>
        <v>158.1</v>
      </c>
      <c r="AP50" s="107">
        <f t="shared" si="8"/>
        <v>100.4</v>
      </c>
      <c r="AQ50" s="107">
        <f t="shared" si="8"/>
        <v>52.6</v>
      </c>
      <c r="AR50" s="107">
        <f t="shared" si="8"/>
        <v>108.9</v>
      </c>
      <c r="AS50" s="107">
        <f t="shared" si="8"/>
        <v>107.8</v>
      </c>
      <c r="AT50" s="107">
        <f t="shared" si="8"/>
        <v>112.3</v>
      </c>
      <c r="AU50" s="107">
        <f t="shared" si="8"/>
        <v>79.5</v>
      </c>
      <c r="AV50" s="107">
        <f t="shared" si="8"/>
        <v>9.3000000000000007</v>
      </c>
      <c r="AW50" s="107">
        <f t="shared" si="8"/>
        <v>31.7</v>
      </c>
      <c r="AX50" s="107">
        <f t="shared" si="8"/>
        <v>86.4</v>
      </c>
      <c r="AY50" s="107">
        <f t="shared" si="8"/>
        <v>63.4</v>
      </c>
      <c r="AZ50" s="107">
        <f t="shared" si="8"/>
        <v>80.599999999999994</v>
      </c>
      <c r="BA50" s="107">
        <f t="shared" si="8"/>
        <v>0</v>
      </c>
      <c r="BB50" s="107">
        <f t="shared" si="8"/>
        <v>27.2</v>
      </c>
      <c r="BC50" s="107">
        <f t="shared" si="8"/>
        <v>78</v>
      </c>
      <c r="BD50" s="107">
        <f t="shared" si="8"/>
        <v>104.4</v>
      </c>
      <c r="BE50" s="107">
        <f t="shared" si="8"/>
        <v>27.5</v>
      </c>
      <c r="BF50" s="107">
        <f t="shared" si="8"/>
        <v>49</v>
      </c>
      <c r="BG50" s="107">
        <f t="shared" si="8"/>
        <v>0</v>
      </c>
      <c r="BH50" s="107">
        <f t="shared" si="8"/>
        <v>192.1</v>
      </c>
      <c r="BI50" s="107">
        <f t="shared" si="8"/>
        <v>5</v>
      </c>
      <c r="BJ50" s="107">
        <f t="shared" si="8"/>
        <v>0</v>
      </c>
      <c r="BK50" s="107">
        <f t="shared" si="8"/>
        <v>5</v>
      </c>
      <c r="BL50" s="107">
        <f t="shared" si="8"/>
        <v>5</v>
      </c>
      <c r="BM50" s="107">
        <f t="shared" si="8"/>
        <v>5</v>
      </c>
      <c r="BN50" s="107">
        <f t="shared" si="8"/>
        <v>5</v>
      </c>
      <c r="BO50" s="107">
        <f t="shared" ref="BO50:CW50" si="9">SUM(BO44:BO49)</f>
        <v>5</v>
      </c>
      <c r="BP50" s="107">
        <f t="shared" si="9"/>
        <v>5</v>
      </c>
      <c r="BQ50" s="107">
        <f t="shared" si="9"/>
        <v>5</v>
      </c>
      <c r="BR50" s="107">
        <f t="shared" si="9"/>
        <v>0</v>
      </c>
      <c r="BS50" s="107">
        <f t="shared" si="9"/>
        <v>5</v>
      </c>
      <c r="BT50" s="107">
        <f t="shared" si="9"/>
        <v>5</v>
      </c>
      <c r="BU50" s="107">
        <f t="shared" si="9"/>
        <v>5</v>
      </c>
      <c r="BV50" s="107">
        <f t="shared" si="9"/>
        <v>20</v>
      </c>
      <c r="BW50" s="107">
        <f t="shared" si="9"/>
        <v>20</v>
      </c>
      <c r="BX50" s="107">
        <f t="shared" si="9"/>
        <v>30.4</v>
      </c>
      <c r="BY50" s="107">
        <f t="shared" si="9"/>
        <v>29</v>
      </c>
      <c r="BZ50" s="107">
        <f t="shared" si="9"/>
        <v>35.1</v>
      </c>
      <c r="CA50" s="107">
        <f t="shared" si="9"/>
        <v>10</v>
      </c>
      <c r="CB50" s="107">
        <f t="shared" si="9"/>
        <v>10</v>
      </c>
      <c r="CC50" s="107">
        <f t="shared" si="9"/>
        <v>10</v>
      </c>
      <c r="CD50" s="107">
        <f t="shared" si="9"/>
        <v>19</v>
      </c>
      <c r="CE50" s="107">
        <f t="shared" si="9"/>
        <v>18</v>
      </c>
      <c r="CF50" s="107">
        <f t="shared" si="9"/>
        <v>23.3</v>
      </c>
      <c r="CG50" s="107">
        <f t="shared" si="9"/>
        <v>10</v>
      </c>
      <c r="CH50" s="107">
        <f t="shared" si="9"/>
        <v>28.5</v>
      </c>
      <c r="CI50" s="107">
        <f t="shared" si="9"/>
        <v>24.5</v>
      </c>
      <c r="CJ50" s="107">
        <f t="shared" si="9"/>
        <v>14.4</v>
      </c>
      <c r="CK50" s="107">
        <f t="shared" si="9"/>
        <v>16.600000000000001</v>
      </c>
      <c r="CL50" s="107">
        <f t="shared" si="9"/>
        <v>17.7</v>
      </c>
      <c r="CM50" s="107">
        <f t="shared" si="9"/>
        <v>6</v>
      </c>
      <c r="CN50" s="107">
        <f t="shared" si="9"/>
        <v>4.2</v>
      </c>
      <c r="CO50" s="107">
        <f t="shared" si="9"/>
        <v>18</v>
      </c>
      <c r="CP50" s="107">
        <f t="shared" si="9"/>
        <v>5.4</v>
      </c>
      <c r="CQ50" s="107">
        <f t="shared" si="9"/>
        <v>9.9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687.6</v>
      </c>
    </row>
    <row r="51" spans="1:102" ht="15.9" customHeight="1" thickBot="1" x14ac:dyDescent="0.3"/>
    <row r="52" spans="1:102" ht="30" customHeight="1" thickBot="1" x14ac:dyDescent="0.3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" customHeight="1" thickBot="1" x14ac:dyDescent="0.3">
      <c r="A53" s="105" t="s">
        <v>41</v>
      </c>
      <c r="B53" s="106">
        <f>B17+B27+B41</f>
        <v>36.700000000000003</v>
      </c>
      <c r="C53" s="107">
        <f t="shared" ref="C53:BN53" si="12">C17+C27+C41</f>
        <v>47.131</v>
      </c>
      <c r="D53" s="107">
        <f t="shared" si="12"/>
        <v>30.051000000000002</v>
      </c>
      <c r="E53" s="107">
        <f t="shared" si="12"/>
        <v>33.628</v>
      </c>
      <c r="F53" s="107">
        <f t="shared" si="12"/>
        <v>31.183999999999997</v>
      </c>
      <c r="G53" s="107">
        <f t="shared" si="12"/>
        <v>3.03</v>
      </c>
      <c r="H53" s="107">
        <f t="shared" si="12"/>
        <v>79.123999999999995</v>
      </c>
      <c r="I53" s="107">
        <f t="shared" si="12"/>
        <v>10.223000000000001</v>
      </c>
      <c r="J53" s="107">
        <f t="shared" si="12"/>
        <v>41.539999999999992</v>
      </c>
      <c r="K53" s="107">
        <f t="shared" si="12"/>
        <v>24.991</v>
      </c>
      <c r="L53" s="107">
        <f t="shared" si="12"/>
        <v>3.9580000000000002</v>
      </c>
      <c r="M53" s="107">
        <f t="shared" si="12"/>
        <v>78.97</v>
      </c>
      <c r="N53" s="107">
        <f t="shared" si="12"/>
        <v>7.6340000000000003</v>
      </c>
      <c r="O53" s="107">
        <f t="shared" si="12"/>
        <v>34.942999999999998</v>
      </c>
      <c r="P53" s="107">
        <f t="shared" si="12"/>
        <v>24.969000000000001</v>
      </c>
      <c r="Q53" s="107">
        <f t="shared" si="12"/>
        <v>7.9809999999999999</v>
      </c>
      <c r="R53" s="107">
        <f t="shared" si="12"/>
        <v>79.218000000000004</v>
      </c>
      <c r="S53" s="107">
        <f t="shared" si="12"/>
        <v>3.8620000000000001</v>
      </c>
      <c r="T53" s="107">
        <f t="shared" si="12"/>
        <v>50.138999999999996</v>
      </c>
      <c r="U53" s="107">
        <f t="shared" si="12"/>
        <v>33.751999999999995</v>
      </c>
      <c r="V53" s="107">
        <f t="shared" si="12"/>
        <v>9.1310000000000002</v>
      </c>
      <c r="W53" s="107">
        <f t="shared" si="12"/>
        <v>78.734999999999999</v>
      </c>
      <c r="X53" s="107">
        <f t="shared" si="12"/>
        <v>11.708</v>
      </c>
      <c r="Y53" s="107">
        <f t="shared" si="12"/>
        <v>50.001000000000005</v>
      </c>
      <c r="Z53" s="107">
        <f t="shared" si="12"/>
        <v>26.375</v>
      </c>
      <c r="AA53" s="107">
        <f t="shared" si="12"/>
        <v>22.494</v>
      </c>
      <c r="AB53" s="107">
        <f t="shared" si="12"/>
        <v>78.491</v>
      </c>
      <c r="AC53" s="107">
        <f t="shared" si="12"/>
        <v>28.347999999999999</v>
      </c>
      <c r="AD53" s="107">
        <f t="shared" si="12"/>
        <v>44.334999999999994</v>
      </c>
      <c r="AE53" s="107">
        <f t="shared" si="12"/>
        <v>27.355</v>
      </c>
      <c r="AF53" s="107">
        <f t="shared" si="12"/>
        <v>8.3840000000000003</v>
      </c>
      <c r="AG53" s="107">
        <f t="shared" si="12"/>
        <v>76.400000000000006</v>
      </c>
      <c r="AH53" s="107">
        <f t="shared" si="12"/>
        <v>7.149</v>
      </c>
      <c r="AI53" s="107">
        <f t="shared" si="12"/>
        <v>66.42</v>
      </c>
      <c r="AJ53" s="107">
        <f t="shared" si="12"/>
        <v>121.4</v>
      </c>
      <c r="AK53" s="107">
        <f t="shared" si="12"/>
        <v>71.741</v>
      </c>
      <c r="AL53" s="107">
        <f t="shared" si="12"/>
        <v>142.19999999999999</v>
      </c>
      <c r="AM53" s="107">
        <f t="shared" si="12"/>
        <v>150.416</v>
      </c>
      <c r="AN53" s="107">
        <f t="shared" si="12"/>
        <v>198.19300000000001</v>
      </c>
      <c r="AO53" s="107">
        <f t="shared" si="12"/>
        <v>166.221</v>
      </c>
      <c r="AP53" s="107">
        <f t="shared" si="12"/>
        <v>109.664</v>
      </c>
      <c r="AQ53" s="107">
        <f t="shared" si="12"/>
        <v>144.44499999999999</v>
      </c>
      <c r="AR53" s="107">
        <f t="shared" si="12"/>
        <v>126.73700000000001</v>
      </c>
      <c r="AS53" s="107">
        <f t="shared" si="12"/>
        <v>129.91</v>
      </c>
      <c r="AT53" s="107">
        <f t="shared" si="12"/>
        <v>130.60399999999998</v>
      </c>
      <c r="AU53" s="107">
        <f t="shared" si="12"/>
        <v>103.833</v>
      </c>
      <c r="AV53" s="107">
        <f t="shared" si="12"/>
        <v>104.878</v>
      </c>
      <c r="AW53" s="107">
        <f t="shared" si="12"/>
        <v>53.667999999999999</v>
      </c>
      <c r="AX53" s="107">
        <f t="shared" si="12"/>
        <v>108.75200000000001</v>
      </c>
      <c r="AY53" s="107">
        <f t="shared" si="12"/>
        <v>86.248999999999995</v>
      </c>
      <c r="AZ53" s="107">
        <f t="shared" si="12"/>
        <v>108.613</v>
      </c>
      <c r="BA53" s="107">
        <f t="shared" si="12"/>
        <v>98.64</v>
      </c>
      <c r="BB53" s="107">
        <f t="shared" si="12"/>
        <v>55.027000000000001</v>
      </c>
      <c r="BC53" s="107">
        <f t="shared" si="12"/>
        <v>106.438</v>
      </c>
      <c r="BD53" s="107">
        <f t="shared" si="12"/>
        <v>128.97</v>
      </c>
      <c r="BE53" s="107">
        <f t="shared" si="12"/>
        <v>49.097999999999999</v>
      </c>
      <c r="BF53" s="107">
        <f t="shared" si="12"/>
        <v>124.012</v>
      </c>
      <c r="BG53" s="107">
        <f t="shared" si="12"/>
        <v>4.6820000000000004</v>
      </c>
      <c r="BH53" s="107">
        <f t="shared" si="12"/>
        <v>193.60399999999998</v>
      </c>
      <c r="BI53" s="107">
        <f t="shared" si="12"/>
        <v>93.283000000000001</v>
      </c>
      <c r="BJ53" s="107">
        <f t="shared" si="12"/>
        <v>26.056999999999999</v>
      </c>
      <c r="BK53" s="107">
        <f t="shared" si="12"/>
        <v>35.763000000000005</v>
      </c>
      <c r="BL53" s="107">
        <f t="shared" si="12"/>
        <v>17.786000000000001</v>
      </c>
      <c r="BM53" s="107">
        <f t="shared" si="12"/>
        <v>14.526</v>
      </c>
      <c r="BN53" s="107">
        <f t="shared" si="12"/>
        <v>5.032</v>
      </c>
      <c r="BO53" s="107">
        <f t="shared" ref="BO53:CX53" si="13">BO17+BO27+BO41</f>
        <v>5.04</v>
      </c>
      <c r="BP53" s="107">
        <f t="shared" si="13"/>
        <v>5.8390000000000004</v>
      </c>
      <c r="BQ53" s="107">
        <f t="shared" si="13"/>
        <v>6.609</v>
      </c>
      <c r="BR53" s="107">
        <f t="shared" si="13"/>
        <v>9.9879999999999995</v>
      </c>
      <c r="BS53" s="107">
        <f t="shared" si="13"/>
        <v>9.99</v>
      </c>
      <c r="BT53" s="107">
        <f t="shared" si="13"/>
        <v>9.5839999999999996</v>
      </c>
      <c r="BU53" s="107">
        <f t="shared" si="13"/>
        <v>10.405999999999999</v>
      </c>
      <c r="BV53" s="107">
        <f t="shared" si="13"/>
        <v>20</v>
      </c>
      <c r="BW53" s="107">
        <f t="shared" si="13"/>
        <v>30.844999999999999</v>
      </c>
      <c r="BX53" s="107">
        <f t="shared" si="13"/>
        <v>55.415999999999997</v>
      </c>
      <c r="BY53" s="107">
        <f t="shared" si="13"/>
        <v>30.298999999999999</v>
      </c>
      <c r="BZ53" s="107">
        <f t="shared" si="13"/>
        <v>35.268000000000001</v>
      </c>
      <c r="CA53" s="107">
        <f t="shared" si="13"/>
        <v>49.902999999999999</v>
      </c>
      <c r="CB53" s="107">
        <f t="shared" si="13"/>
        <v>12.94</v>
      </c>
      <c r="CC53" s="107">
        <f t="shared" si="13"/>
        <v>21.37</v>
      </c>
      <c r="CD53" s="107">
        <f t="shared" si="13"/>
        <v>20.125</v>
      </c>
      <c r="CE53" s="107">
        <f t="shared" si="13"/>
        <v>33.475999999999999</v>
      </c>
      <c r="CF53" s="107">
        <f t="shared" si="13"/>
        <v>25.446000000000002</v>
      </c>
      <c r="CG53" s="107">
        <f t="shared" si="13"/>
        <v>17.009</v>
      </c>
      <c r="CH53" s="107">
        <f t="shared" si="13"/>
        <v>28.623000000000001</v>
      </c>
      <c r="CI53" s="107">
        <f t="shared" si="13"/>
        <v>24.617000000000001</v>
      </c>
      <c r="CJ53" s="107">
        <f t="shared" si="13"/>
        <v>28.516999999999999</v>
      </c>
      <c r="CK53" s="107">
        <f t="shared" si="13"/>
        <v>18.198</v>
      </c>
      <c r="CL53" s="107">
        <f t="shared" si="13"/>
        <v>17.786999999999999</v>
      </c>
      <c r="CM53" s="107">
        <f t="shared" si="13"/>
        <v>14.872</v>
      </c>
      <c r="CN53" s="107">
        <f t="shared" si="13"/>
        <v>17.079999999999998</v>
      </c>
      <c r="CO53" s="107">
        <f t="shared" si="13"/>
        <v>31.687999999999999</v>
      </c>
      <c r="CP53" s="107">
        <f t="shared" si="13"/>
        <v>15.983000000000001</v>
      </c>
      <c r="CQ53" s="107">
        <f t="shared" si="13"/>
        <v>14.4</v>
      </c>
      <c r="CR53" s="107">
        <f t="shared" si="13"/>
        <v>7.0960000000000001</v>
      </c>
      <c r="CS53" s="107">
        <f t="shared" si="13"/>
        <v>5.95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1210.79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09375" defaultRowHeight="13.8" x14ac:dyDescent="0.25"/>
  <cols>
    <col min="1" max="1" width="42.109375" style="5" customWidth="1"/>
    <col min="2" max="97" width="8.77734375" style="5" customWidth="1"/>
    <col min="98" max="101" width="8.6640625" style="5" hidden="1" customWidth="1"/>
    <col min="102" max="102" width="18.6640625" style="5" customWidth="1"/>
    <col min="103" max="16384" width="9.109375" style="5"/>
  </cols>
  <sheetData>
    <row r="1" spans="1:102" ht="39.9" customHeight="1" thickBot="1" x14ac:dyDescent="0.3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2" customHeight="1" thickBot="1" x14ac:dyDescent="0.3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3">
      <c r="A3" s="10">
        <v>45961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3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" customHeight="1" x14ac:dyDescent="0.25">
      <c r="A5" s="23" t="s">
        <v>3</v>
      </c>
      <c r="B5" s="24">
        <v>34.700000000000003</v>
      </c>
      <c r="C5" s="25"/>
      <c r="D5" s="25">
        <v>22.5</v>
      </c>
      <c r="E5" s="25"/>
      <c r="F5" s="25">
        <v>30.9</v>
      </c>
      <c r="G5" s="25"/>
      <c r="H5" s="25"/>
      <c r="I5" s="25"/>
      <c r="J5" s="25">
        <v>19.399999999999999</v>
      </c>
      <c r="K5" s="25">
        <v>3.3</v>
      </c>
      <c r="L5" s="25"/>
      <c r="M5" s="25">
        <v>-0.1</v>
      </c>
      <c r="N5" s="25"/>
      <c r="O5" s="25">
        <v>11</v>
      </c>
      <c r="P5" s="25">
        <v>7.3</v>
      </c>
      <c r="Q5" s="25"/>
      <c r="R5" s="25">
        <v>-14.2</v>
      </c>
      <c r="S5" s="25"/>
      <c r="T5" s="25">
        <v>32</v>
      </c>
      <c r="U5" s="25">
        <v>19.399999999999999</v>
      </c>
      <c r="V5" s="25">
        <v>4.7</v>
      </c>
      <c r="W5" s="25">
        <v>-7.6</v>
      </c>
      <c r="X5" s="25">
        <v>4.5999999999999996</v>
      </c>
      <c r="Y5" s="25"/>
      <c r="Z5" s="25"/>
      <c r="AA5" s="25"/>
      <c r="AB5" s="25">
        <v>-15.7</v>
      </c>
      <c r="AC5" s="25">
        <v>-25.8</v>
      </c>
      <c r="AD5" s="25"/>
      <c r="AE5" s="25"/>
      <c r="AF5" s="25">
        <v>-7.6</v>
      </c>
      <c r="AG5" s="25">
        <v>-22.1</v>
      </c>
      <c r="AH5" s="25"/>
      <c r="AI5" s="25">
        <v>61.9</v>
      </c>
      <c r="AJ5" s="25">
        <v>120.2</v>
      </c>
      <c r="AK5" s="25">
        <v>68.400000000000006</v>
      </c>
      <c r="AL5" s="25">
        <v>67.2</v>
      </c>
      <c r="AM5" s="25">
        <v>144.19999999999999</v>
      </c>
      <c r="AN5" s="25">
        <v>194.5</v>
      </c>
      <c r="AO5" s="25">
        <v>158.1</v>
      </c>
      <c r="AP5" s="25">
        <v>100.4</v>
      </c>
      <c r="AQ5" s="25">
        <v>52.6</v>
      </c>
      <c r="AR5" s="25">
        <v>108.9</v>
      </c>
      <c r="AS5" s="25">
        <v>107.8</v>
      </c>
      <c r="AT5" s="25">
        <v>112.3</v>
      </c>
      <c r="AU5" s="25">
        <v>79.5</v>
      </c>
      <c r="AV5" s="25">
        <v>9.3000000000000007</v>
      </c>
      <c r="AW5" s="25">
        <v>31.7</v>
      </c>
      <c r="AX5" s="25">
        <v>86.4</v>
      </c>
      <c r="AY5" s="25">
        <v>63.4</v>
      </c>
      <c r="AZ5" s="25">
        <v>80.599999999999994</v>
      </c>
      <c r="BA5" s="25">
        <v>-8.6999999999999993</v>
      </c>
      <c r="BB5" s="25">
        <v>27.2</v>
      </c>
      <c r="BC5" s="25">
        <v>78</v>
      </c>
      <c r="BD5" s="25">
        <v>104.4</v>
      </c>
      <c r="BE5" s="25">
        <v>27.5</v>
      </c>
      <c r="BF5" s="25">
        <v>49</v>
      </c>
      <c r="BG5" s="25">
        <v>-2.5</v>
      </c>
      <c r="BH5" s="25">
        <v>192.1</v>
      </c>
      <c r="BI5" s="25">
        <v>5</v>
      </c>
      <c r="BJ5" s="25">
        <v>-24</v>
      </c>
      <c r="BK5" s="25">
        <v>5</v>
      </c>
      <c r="BL5" s="25">
        <v>5</v>
      </c>
      <c r="BM5" s="25">
        <v>5</v>
      </c>
      <c r="BN5" s="25">
        <v>5</v>
      </c>
      <c r="BO5" s="25">
        <v>5</v>
      </c>
      <c r="BP5" s="25">
        <v>5</v>
      </c>
      <c r="BQ5" s="25">
        <v>5</v>
      </c>
      <c r="BR5" s="25"/>
      <c r="BS5" s="25">
        <v>5</v>
      </c>
      <c r="BT5" s="25">
        <v>5</v>
      </c>
      <c r="BU5" s="25">
        <v>5</v>
      </c>
      <c r="BV5" s="25">
        <v>20</v>
      </c>
      <c r="BW5" s="25">
        <v>20</v>
      </c>
      <c r="BX5" s="25">
        <v>30.4</v>
      </c>
      <c r="BY5" s="25">
        <v>29</v>
      </c>
      <c r="BZ5" s="25">
        <v>35.1</v>
      </c>
      <c r="CA5" s="25">
        <v>10</v>
      </c>
      <c r="CB5" s="25">
        <v>10</v>
      </c>
      <c r="CC5" s="25">
        <v>10</v>
      </c>
      <c r="CD5" s="25">
        <v>19</v>
      </c>
      <c r="CE5" s="25">
        <v>18</v>
      </c>
      <c r="CF5" s="25">
        <v>23.3</v>
      </c>
      <c r="CG5" s="25">
        <v>10</v>
      </c>
      <c r="CH5" s="25">
        <v>28.5</v>
      </c>
      <c r="CI5" s="25">
        <v>24.5</v>
      </c>
      <c r="CJ5" s="25">
        <v>14.4</v>
      </c>
      <c r="CK5" s="25">
        <v>16.600000000000001</v>
      </c>
      <c r="CL5" s="25">
        <v>17.7</v>
      </c>
      <c r="CM5" s="25">
        <v>6</v>
      </c>
      <c r="CN5" s="25">
        <v>4.2</v>
      </c>
      <c r="CO5" s="25">
        <v>18</v>
      </c>
      <c r="CP5" s="25">
        <v>5.4</v>
      </c>
      <c r="CQ5" s="25">
        <v>9.9</v>
      </c>
      <c r="CR5" s="25"/>
      <c r="CS5" s="25"/>
      <c r="CT5" s="26"/>
      <c r="CU5" s="26"/>
      <c r="CV5" s="26"/>
      <c r="CW5" s="27"/>
      <c r="CX5" s="132">
        <f t="array" ref="CX5">SUMPRODUCT(B5:CW5*0.25)</f>
        <v>655.52500000000009</v>
      </c>
    </row>
    <row r="6" spans="1:102" ht="24.9" customHeight="1" thickBot="1" x14ac:dyDescent="0.3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3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" customHeight="1" x14ac:dyDescent="0.25">
      <c r="A8" s="35" t="s">
        <v>5</v>
      </c>
      <c r="B8" s="137">
        <v>110.19</v>
      </c>
      <c r="C8" s="138">
        <v>124.03</v>
      </c>
      <c r="D8" s="138">
        <v>103.96</v>
      </c>
      <c r="E8" s="138">
        <v>69.91</v>
      </c>
      <c r="F8" s="138">
        <v>95.78</v>
      </c>
      <c r="G8" s="138">
        <v>93.04</v>
      </c>
      <c r="H8" s="138">
        <v>83.98</v>
      </c>
      <c r="I8" s="138">
        <v>80.06</v>
      </c>
      <c r="J8" s="138">
        <v>70.06</v>
      </c>
      <c r="K8" s="138">
        <v>68.94</v>
      </c>
      <c r="L8" s="138">
        <v>82.5</v>
      </c>
      <c r="M8" s="138">
        <v>80.459999999999994</v>
      </c>
      <c r="N8" s="138">
        <v>80.760000000000005</v>
      </c>
      <c r="O8" s="138">
        <v>60.3</v>
      </c>
      <c r="P8" s="138">
        <v>76.33</v>
      </c>
      <c r="Q8" s="138">
        <v>89.21</v>
      </c>
      <c r="R8" s="138">
        <v>82.49</v>
      </c>
      <c r="S8" s="138">
        <v>84.31</v>
      </c>
      <c r="T8" s="138">
        <v>87.75</v>
      </c>
      <c r="U8" s="138">
        <v>105.23</v>
      </c>
      <c r="V8" s="138">
        <v>91.28</v>
      </c>
      <c r="W8" s="138">
        <v>110.65</v>
      </c>
      <c r="X8" s="138">
        <v>110.85</v>
      </c>
      <c r="Y8" s="138">
        <v>131.83000000000001</v>
      </c>
      <c r="Z8" s="138">
        <v>132.13999999999999</v>
      </c>
      <c r="AA8" s="138">
        <v>149.84</v>
      </c>
      <c r="AB8" s="138">
        <v>126.22</v>
      </c>
      <c r="AC8" s="138">
        <v>126</v>
      </c>
      <c r="AD8" s="138">
        <v>122.63</v>
      </c>
      <c r="AE8" s="138">
        <v>118.54</v>
      </c>
      <c r="AF8" s="138">
        <v>109.96</v>
      </c>
      <c r="AG8" s="138">
        <v>110.42</v>
      </c>
      <c r="AH8" s="138">
        <v>129</v>
      </c>
      <c r="AI8" s="138">
        <v>118.35</v>
      </c>
      <c r="AJ8" s="138">
        <v>102.22</v>
      </c>
      <c r="AK8" s="138">
        <v>84.47</v>
      </c>
      <c r="AL8" s="138">
        <v>111.95</v>
      </c>
      <c r="AM8" s="138">
        <v>96.78</v>
      </c>
      <c r="AN8" s="138">
        <v>78</v>
      </c>
      <c r="AO8" s="138">
        <v>73.989999999999995</v>
      </c>
      <c r="AP8" s="138">
        <v>86.24</v>
      </c>
      <c r="AQ8" s="138">
        <v>84.62</v>
      </c>
      <c r="AR8" s="138">
        <v>82.52</v>
      </c>
      <c r="AS8" s="138">
        <v>76.45</v>
      </c>
      <c r="AT8" s="138">
        <v>83.3</v>
      </c>
      <c r="AU8" s="138">
        <v>81.99</v>
      </c>
      <c r="AV8" s="138">
        <v>78.53</v>
      </c>
      <c r="AW8" s="138">
        <v>76.180000000000007</v>
      </c>
      <c r="AX8" s="138">
        <v>74.63</v>
      </c>
      <c r="AY8" s="138">
        <v>76.540000000000006</v>
      </c>
      <c r="AZ8" s="138">
        <v>84</v>
      </c>
      <c r="BA8" s="138">
        <v>88.5</v>
      </c>
      <c r="BB8" s="138">
        <v>78.3</v>
      </c>
      <c r="BC8" s="138">
        <v>81.69</v>
      </c>
      <c r="BD8" s="138">
        <v>90</v>
      </c>
      <c r="BE8" s="138">
        <v>100.39</v>
      </c>
      <c r="BF8" s="138">
        <v>83.08</v>
      </c>
      <c r="BG8" s="138">
        <v>99.98</v>
      </c>
      <c r="BH8" s="138">
        <v>126.21</v>
      </c>
      <c r="BI8" s="138">
        <v>165.23</v>
      </c>
      <c r="BJ8" s="138">
        <v>111.47</v>
      </c>
      <c r="BK8" s="138">
        <v>181.73</v>
      </c>
      <c r="BL8" s="138">
        <v>210.09</v>
      </c>
      <c r="BM8" s="138">
        <v>259.36</v>
      </c>
      <c r="BN8" s="138">
        <v>225.02</v>
      </c>
      <c r="BO8" s="138">
        <v>239.43</v>
      </c>
      <c r="BP8" s="138">
        <v>268.93</v>
      </c>
      <c r="BQ8" s="138">
        <v>297.18</v>
      </c>
      <c r="BR8" s="138">
        <v>270.27</v>
      </c>
      <c r="BS8" s="138">
        <v>284.77</v>
      </c>
      <c r="BT8" s="138">
        <v>306.75</v>
      </c>
      <c r="BU8" s="138">
        <v>315.76</v>
      </c>
      <c r="BV8" s="138">
        <v>294.54000000000002</v>
      </c>
      <c r="BW8" s="138">
        <v>271.83</v>
      </c>
      <c r="BX8" s="138">
        <v>270.83</v>
      </c>
      <c r="BY8" s="138">
        <v>288.77</v>
      </c>
      <c r="BZ8" s="138">
        <v>288</v>
      </c>
      <c r="CA8" s="138">
        <v>261.37</v>
      </c>
      <c r="CB8" s="138">
        <v>236.82</v>
      </c>
      <c r="CC8" s="138">
        <v>222.04</v>
      </c>
      <c r="CD8" s="138">
        <v>242.74</v>
      </c>
      <c r="CE8" s="138">
        <v>187.75</v>
      </c>
      <c r="CF8" s="138">
        <v>172.82</v>
      </c>
      <c r="CG8" s="138">
        <v>135.99</v>
      </c>
      <c r="CH8" s="138">
        <v>177.68</v>
      </c>
      <c r="CI8" s="138">
        <v>159.9</v>
      </c>
      <c r="CJ8" s="138">
        <v>129.47999999999999</v>
      </c>
      <c r="CK8" s="138">
        <v>121.15</v>
      </c>
      <c r="CL8" s="138">
        <v>159.88</v>
      </c>
      <c r="CM8" s="138">
        <v>153.29</v>
      </c>
      <c r="CN8" s="138">
        <v>129.22999999999999</v>
      </c>
      <c r="CO8" s="138">
        <v>114.26</v>
      </c>
      <c r="CP8" s="138">
        <v>120.52</v>
      </c>
      <c r="CQ8" s="138">
        <v>98.78</v>
      </c>
      <c r="CR8" s="138">
        <v>91.8</v>
      </c>
      <c r="CS8" s="138">
        <v>83.76</v>
      </c>
      <c r="CT8" s="139"/>
      <c r="CU8" s="139"/>
      <c r="CV8" s="139"/>
      <c r="CW8" s="140"/>
      <c r="CX8" s="141">
        <f>IF(SUM(B8:CW8)&lt;&gt;0,AVERAGEIF(B8:CW8,"&lt;&gt;"""),"")</f>
        <v>136.94562500000004</v>
      </c>
    </row>
    <row r="9" spans="1:102" ht="24.9" customHeight="1" thickBot="1" x14ac:dyDescent="0.3">
      <c r="A9" s="133" t="s">
        <v>6</v>
      </c>
      <c r="B9" s="42">
        <v>102.02249999999999</v>
      </c>
      <c r="C9" s="43">
        <v>102.02249999999999</v>
      </c>
      <c r="D9" s="43">
        <v>102.02249999999999</v>
      </c>
      <c r="E9" s="43">
        <v>102.02249999999999</v>
      </c>
      <c r="F9" s="43">
        <v>88.215000000000003</v>
      </c>
      <c r="G9" s="43">
        <v>88.215000000000003</v>
      </c>
      <c r="H9" s="43">
        <v>88.215000000000003</v>
      </c>
      <c r="I9" s="43">
        <v>88.215000000000003</v>
      </c>
      <c r="J9" s="43">
        <v>75.489999999999995</v>
      </c>
      <c r="K9" s="43">
        <v>75.489999999999995</v>
      </c>
      <c r="L9" s="43">
        <v>75.489999999999995</v>
      </c>
      <c r="M9" s="43">
        <v>75.489999999999995</v>
      </c>
      <c r="N9" s="43">
        <v>76.650000000000006</v>
      </c>
      <c r="O9" s="43">
        <v>76.650000000000006</v>
      </c>
      <c r="P9" s="43">
        <v>76.650000000000006</v>
      </c>
      <c r="Q9" s="43">
        <v>76.650000000000006</v>
      </c>
      <c r="R9" s="43">
        <v>89.944999999999993</v>
      </c>
      <c r="S9" s="43">
        <v>89.944999999999993</v>
      </c>
      <c r="T9" s="43">
        <v>89.944999999999993</v>
      </c>
      <c r="U9" s="43">
        <v>89.944999999999993</v>
      </c>
      <c r="V9" s="43">
        <v>111.1525</v>
      </c>
      <c r="W9" s="43">
        <v>111.1525</v>
      </c>
      <c r="X9" s="43">
        <v>111.1525</v>
      </c>
      <c r="Y9" s="43">
        <v>111.1525</v>
      </c>
      <c r="Z9" s="43">
        <v>133.55000000000001</v>
      </c>
      <c r="AA9" s="43">
        <v>133.55000000000001</v>
      </c>
      <c r="AB9" s="43">
        <v>133.55000000000001</v>
      </c>
      <c r="AC9" s="43">
        <v>133.55000000000001</v>
      </c>
      <c r="AD9" s="43">
        <v>115.3875</v>
      </c>
      <c r="AE9" s="43">
        <v>115.3875</v>
      </c>
      <c r="AF9" s="43">
        <v>115.3875</v>
      </c>
      <c r="AG9" s="43">
        <v>115.3875</v>
      </c>
      <c r="AH9" s="43">
        <v>108.51</v>
      </c>
      <c r="AI9" s="43">
        <v>108.51</v>
      </c>
      <c r="AJ9" s="43">
        <v>108.51</v>
      </c>
      <c r="AK9" s="43">
        <v>108.51</v>
      </c>
      <c r="AL9" s="43">
        <v>90.18</v>
      </c>
      <c r="AM9" s="43">
        <v>90.18</v>
      </c>
      <c r="AN9" s="43">
        <v>90.18</v>
      </c>
      <c r="AO9" s="43">
        <v>90.18</v>
      </c>
      <c r="AP9" s="43">
        <v>82.457499999999996</v>
      </c>
      <c r="AQ9" s="43">
        <v>82.457499999999996</v>
      </c>
      <c r="AR9" s="43">
        <v>82.457499999999996</v>
      </c>
      <c r="AS9" s="43">
        <v>82.457499999999996</v>
      </c>
      <c r="AT9" s="43">
        <v>80</v>
      </c>
      <c r="AU9" s="43">
        <v>80</v>
      </c>
      <c r="AV9" s="43">
        <v>80</v>
      </c>
      <c r="AW9" s="43">
        <v>80</v>
      </c>
      <c r="AX9" s="43">
        <v>80.917500000000004</v>
      </c>
      <c r="AY9" s="43">
        <v>80.917500000000004</v>
      </c>
      <c r="AZ9" s="43">
        <v>80.917500000000004</v>
      </c>
      <c r="BA9" s="43">
        <v>80.917500000000004</v>
      </c>
      <c r="BB9" s="43">
        <v>87.594999999999999</v>
      </c>
      <c r="BC9" s="43">
        <v>87.594999999999999</v>
      </c>
      <c r="BD9" s="43">
        <v>87.594999999999999</v>
      </c>
      <c r="BE9" s="43">
        <v>87.594999999999999</v>
      </c>
      <c r="BF9" s="43">
        <v>118.625</v>
      </c>
      <c r="BG9" s="43">
        <v>118.625</v>
      </c>
      <c r="BH9" s="43">
        <v>118.625</v>
      </c>
      <c r="BI9" s="43">
        <v>118.625</v>
      </c>
      <c r="BJ9" s="43">
        <v>190.66249999999999</v>
      </c>
      <c r="BK9" s="43">
        <v>190.66249999999999</v>
      </c>
      <c r="BL9" s="43">
        <v>190.66249999999999</v>
      </c>
      <c r="BM9" s="43">
        <v>190.66249999999999</v>
      </c>
      <c r="BN9" s="43">
        <v>257.64</v>
      </c>
      <c r="BO9" s="43">
        <v>257.64</v>
      </c>
      <c r="BP9" s="43">
        <v>257.64</v>
      </c>
      <c r="BQ9" s="43">
        <v>257.64</v>
      </c>
      <c r="BR9" s="43">
        <v>294.38749999999999</v>
      </c>
      <c r="BS9" s="43">
        <v>294.38749999999999</v>
      </c>
      <c r="BT9" s="43">
        <v>294.38749999999999</v>
      </c>
      <c r="BU9" s="43">
        <v>294.38749999999999</v>
      </c>
      <c r="BV9" s="43">
        <v>281.49250000000001</v>
      </c>
      <c r="BW9" s="43">
        <v>281.49250000000001</v>
      </c>
      <c r="BX9" s="43">
        <v>281.49250000000001</v>
      </c>
      <c r="BY9" s="43">
        <v>281.49250000000001</v>
      </c>
      <c r="BZ9" s="43">
        <v>252.0575</v>
      </c>
      <c r="CA9" s="43">
        <v>252.0575</v>
      </c>
      <c r="CB9" s="43">
        <v>252.0575</v>
      </c>
      <c r="CC9" s="43">
        <v>252.0575</v>
      </c>
      <c r="CD9" s="43">
        <v>184.82499999999999</v>
      </c>
      <c r="CE9" s="43">
        <v>184.82499999999999</v>
      </c>
      <c r="CF9" s="43">
        <v>184.82499999999999</v>
      </c>
      <c r="CG9" s="43">
        <v>184.82499999999999</v>
      </c>
      <c r="CH9" s="43">
        <v>147.05250000000001</v>
      </c>
      <c r="CI9" s="43">
        <v>147.05250000000001</v>
      </c>
      <c r="CJ9" s="43">
        <v>147.05250000000001</v>
      </c>
      <c r="CK9" s="43">
        <v>147.05250000000001</v>
      </c>
      <c r="CL9" s="43">
        <v>139.16499999999999</v>
      </c>
      <c r="CM9" s="43">
        <v>139.16499999999999</v>
      </c>
      <c r="CN9" s="43">
        <v>139.16499999999999</v>
      </c>
      <c r="CO9" s="43">
        <v>139.16499999999999</v>
      </c>
      <c r="CP9" s="43">
        <v>98.715000000000003</v>
      </c>
      <c r="CQ9" s="43">
        <v>98.715000000000003</v>
      </c>
      <c r="CR9" s="43">
        <v>98.715000000000003</v>
      </c>
      <c r="CS9" s="43">
        <v>98.715000000000003</v>
      </c>
      <c r="CT9" s="44"/>
      <c r="CU9" s="44"/>
      <c r="CV9" s="44"/>
      <c r="CW9" s="45"/>
      <c r="CX9" s="142">
        <f>IF(SUM(B9:CW9)&lt;&gt;0,AVERAGEIF(B9:CW9,"&lt;&gt;"""),"")</f>
        <v>136.94562500000015</v>
      </c>
    </row>
    <row r="10" spans="1:102" ht="18" customHeight="1" thickBot="1" x14ac:dyDescent="0.3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3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" customHeight="1" x14ac:dyDescent="0.25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" customHeight="1" x14ac:dyDescent="0.25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" customHeight="1" x14ac:dyDescent="0.25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>
        <v>0.1</v>
      </c>
      <c r="N14" s="149"/>
      <c r="O14" s="149"/>
      <c r="P14" s="149"/>
      <c r="Q14" s="149"/>
      <c r="R14" s="149">
        <v>14.2</v>
      </c>
      <c r="S14" s="149"/>
      <c r="T14" s="149"/>
      <c r="U14" s="149"/>
      <c r="V14" s="149"/>
      <c r="W14" s="149">
        <v>7.6</v>
      </c>
      <c r="X14" s="149"/>
      <c r="Y14" s="149"/>
      <c r="Z14" s="149"/>
      <c r="AA14" s="149"/>
      <c r="AB14" s="149">
        <v>15.7</v>
      </c>
      <c r="AC14" s="149">
        <v>25.8</v>
      </c>
      <c r="AD14" s="149"/>
      <c r="AE14" s="149"/>
      <c r="AF14" s="149">
        <v>7.6</v>
      </c>
      <c r="AG14" s="149">
        <v>22.1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>
        <v>8.6999999999999993</v>
      </c>
      <c r="BB14" s="149"/>
      <c r="BC14" s="149"/>
      <c r="BD14" s="149"/>
      <c r="BE14" s="149"/>
      <c r="BF14" s="149"/>
      <c r="BG14" s="149">
        <v>2.5</v>
      </c>
      <c r="BH14" s="149"/>
      <c r="BI14" s="149"/>
      <c r="BJ14" s="149">
        <v>24</v>
      </c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32.075000000000003</v>
      </c>
    </row>
    <row r="15" spans="1:102" ht="24.9" customHeight="1" x14ac:dyDescent="0.25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" customHeight="1" thickBot="1" x14ac:dyDescent="0.3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3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0.1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14.2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7.6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15.7</v>
      </c>
      <c r="AC17" s="160">
        <f t="shared" si="0"/>
        <v>25.8</v>
      </c>
      <c r="AD17" s="160">
        <f t="shared" si="0"/>
        <v>0</v>
      </c>
      <c r="AE17" s="160">
        <f t="shared" si="0"/>
        <v>0</v>
      </c>
      <c r="AF17" s="160">
        <f t="shared" si="0"/>
        <v>7.6</v>
      </c>
      <c r="AG17" s="160">
        <f t="shared" si="0"/>
        <v>22.1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8.6999999999999993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2.5</v>
      </c>
      <c r="BH17" s="160">
        <f t="shared" si="0"/>
        <v>0</v>
      </c>
      <c r="BI17" s="160">
        <f t="shared" si="0"/>
        <v>0</v>
      </c>
      <c r="BJ17" s="160">
        <f t="shared" si="0"/>
        <v>24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32.075000000000003</v>
      </c>
    </row>
    <row r="18" spans="1:102" ht="18" customHeight="1" thickBot="1" x14ac:dyDescent="0.3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3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" customHeight="1" x14ac:dyDescent="0.25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" customHeight="1" x14ac:dyDescent="0.25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" customHeight="1" x14ac:dyDescent="0.25">
      <c r="A22" s="118" t="s">
        <v>45</v>
      </c>
      <c r="B22" s="148">
        <v>34.700000000000003</v>
      </c>
      <c r="C22" s="149"/>
      <c r="D22" s="149">
        <v>22.5</v>
      </c>
      <c r="E22" s="149"/>
      <c r="F22" s="149">
        <v>30.9</v>
      </c>
      <c r="G22" s="149"/>
      <c r="H22" s="149"/>
      <c r="I22" s="149"/>
      <c r="J22" s="149">
        <v>19.399999999999999</v>
      </c>
      <c r="K22" s="149">
        <v>3.3</v>
      </c>
      <c r="L22" s="149"/>
      <c r="M22" s="149"/>
      <c r="N22" s="149"/>
      <c r="O22" s="149">
        <v>11</v>
      </c>
      <c r="P22" s="149">
        <v>7.3</v>
      </c>
      <c r="Q22" s="149"/>
      <c r="R22" s="149"/>
      <c r="S22" s="149"/>
      <c r="T22" s="149">
        <v>32</v>
      </c>
      <c r="U22" s="149">
        <v>19.399999999999999</v>
      </c>
      <c r="V22" s="149">
        <v>4.7</v>
      </c>
      <c r="W22" s="149"/>
      <c r="X22" s="149">
        <v>4.5999999999999996</v>
      </c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>
        <v>61.9</v>
      </c>
      <c r="AJ22" s="149">
        <v>120.2</v>
      </c>
      <c r="AK22" s="149">
        <v>68.400000000000006</v>
      </c>
      <c r="AL22" s="149">
        <v>67.2</v>
      </c>
      <c r="AM22" s="149">
        <v>144.19999999999999</v>
      </c>
      <c r="AN22" s="149">
        <v>194.5</v>
      </c>
      <c r="AO22" s="149">
        <v>158.1</v>
      </c>
      <c r="AP22" s="149">
        <v>100.4</v>
      </c>
      <c r="AQ22" s="149">
        <v>52.6</v>
      </c>
      <c r="AR22" s="149">
        <v>108.9</v>
      </c>
      <c r="AS22" s="149">
        <v>107.8</v>
      </c>
      <c r="AT22" s="149">
        <v>112.3</v>
      </c>
      <c r="AU22" s="149">
        <v>79.5</v>
      </c>
      <c r="AV22" s="149">
        <v>9.3000000000000007</v>
      </c>
      <c r="AW22" s="149">
        <v>31.7</v>
      </c>
      <c r="AX22" s="149">
        <v>86.4</v>
      </c>
      <c r="AY22" s="149">
        <v>63.4</v>
      </c>
      <c r="AZ22" s="149">
        <v>80.599999999999994</v>
      </c>
      <c r="BA22" s="149"/>
      <c r="BB22" s="149">
        <v>27.2</v>
      </c>
      <c r="BC22" s="149">
        <v>78</v>
      </c>
      <c r="BD22" s="149">
        <v>104.4</v>
      </c>
      <c r="BE22" s="149">
        <v>27.5</v>
      </c>
      <c r="BF22" s="149">
        <v>49</v>
      </c>
      <c r="BG22" s="149"/>
      <c r="BH22" s="149">
        <v>192.1</v>
      </c>
      <c r="BI22" s="149">
        <v>5</v>
      </c>
      <c r="BJ22" s="149"/>
      <c r="BK22" s="149">
        <v>5</v>
      </c>
      <c r="BL22" s="149">
        <v>5</v>
      </c>
      <c r="BM22" s="149">
        <v>5</v>
      </c>
      <c r="BN22" s="149">
        <v>5</v>
      </c>
      <c r="BO22" s="149">
        <v>5</v>
      </c>
      <c r="BP22" s="149">
        <v>5</v>
      </c>
      <c r="BQ22" s="149">
        <v>5</v>
      </c>
      <c r="BR22" s="149"/>
      <c r="BS22" s="149">
        <v>5</v>
      </c>
      <c r="BT22" s="149">
        <v>5</v>
      </c>
      <c r="BU22" s="149">
        <v>5</v>
      </c>
      <c r="BV22" s="149">
        <v>20</v>
      </c>
      <c r="BW22" s="149">
        <v>20</v>
      </c>
      <c r="BX22" s="149">
        <v>30.4</v>
      </c>
      <c r="BY22" s="149">
        <v>29</v>
      </c>
      <c r="BZ22" s="149">
        <v>35.1</v>
      </c>
      <c r="CA22" s="149">
        <v>10</v>
      </c>
      <c r="CB22" s="149">
        <v>10</v>
      </c>
      <c r="CC22" s="149">
        <v>10</v>
      </c>
      <c r="CD22" s="149">
        <v>19</v>
      </c>
      <c r="CE22" s="149">
        <v>18</v>
      </c>
      <c r="CF22" s="149">
        <v>23.3</v>
      </c>
      <c r="CG22" s="149">
        <v>10</v>
      </c>
      <c r="CH22" s="149">
        <v>28.5</v>
      </c>
      <c r="CI22" s="149">
        <v>24.5</v>
      </c>
      <c r="CJ22" s="149">
        <v>14.4</v>
      </c>
      <c r="CK22" s="149">
        <v>16.600000000000001</v>
      </c>
      <c r="CL22" s="149">
        <v>17.7</v>
      </c>
      <c r="CM22" s="149">
        <v>6</v>
      </c>
      <c r="CN22" s="149">
        <v>4.2</v>
      </c>
      <c r="CO22" s="149">
        <v>18</v>
      </c>
      <c r="CP22" s="149">
        <v>5.4</v>
      </c>
      <c r="CQ22" s="149">
        <v>9.9</v>
      </c>
      <c r="CR22" s="149"/>
      <c r="CS22" s="149"/>
      <c r="CT22" s="150"/>
      <c r="CU22" s="150"/>
      <c r="CV22" s="150"/>
      <c r="CW22" s="151"/>
      <c r="CX22" s="152">
        <f t="array" ref="CX22">SUMPRODUCT(B22:CW22*0.25)</f>
        <v>687.6</v>
      </c>
    </row>
    <row r="23" spans="1:102" ht="24.9" customHeight="1" x14ac:dyDescent="0.25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" customHeight="1" thickBot="1" x14ac:dyDescent="0.3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3">
      <c r="A25" s="105" t="s">
        <v>51</v>
      </c>
      <c r="B25" s="159">
        <f>SUM(B20:B24)</f>
        <v>34.700000000000003</v>
      </c>
      <c r="C25" s="160">
        <f t="shared" ref="C25:BN25" si="2">SUM(C20:C24)</f>
        <v>0</v>
      </c>
      <c r="D25" s="160">
        <f t="shared" si="2"/>
        <v>22.5</v>
      </c>
      <c r="E25" s="160">
        <f t="shared" si="2"/>
        <v>0</v>
      </c>
      <c r="F25" s="160">
        <f t="shared" si="2"/>
        <v>30.9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19.399999999999999</v>
      </c>
      <c r="K25" s="160">
        <f t="shared" si="2"/>
        <v>3.3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11</v>
      </c>
      <c r="P25" s="160">
        <f t="shared" si="2"/>
        <v>7.3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32</v>
      </c>
      <c r="U25" s="160">
        <f t="shared" si="2"/>
        <v>19.399999999999999</v>
      </c>
      <c r="V25" s="160">
        <f t="shared" si="2"/>
        <v>4.7</v>
      </c>
      <c r="W25" s="160">
        <f t="shared" si="2"/>
        <v>0</v>
      </c>
      <c r="X25" s="160">
        <f t="shared" si="2"/>
        <v>4.5999999999999996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61.9</v>
      </c>
      <c r="AJ25" s="160">
        <f t="shared" si="2"/>
        <v>120.2</v>
      </c>
      <c r="AK25" s="160">
        <f t="shared" si="2"/>
        <v>68.400000000000006</v>
      </c>
      <c r="AL25" s="160">
        <f t="shared" si="2"/>
        <v>67.2</v>
      </c>
      <c r="AM25" s="160">
        <f t="shared" si="2"/>
        <v>144.19999999999999</v>
      </c>
      <c r="AN25" s="160">
        <f t="shared" si="2"/>
        <v>194.5</v>
      </c>
      <c r="AO25" s="160">
        <f t="shared" si="2"/>
        <v>158.1</v>
      </c>
      <c r="AP25" s="160">
        <f t="shared" si="2"/>
        <v>100.4</v>
      </c>
      <c r="AQ25" s="160">
        <f t="shared" si="2"/>
        <v>52.6</v>
      </c>
      <c r="AR25" s="160">
        <f t="shared" si="2"/>
        <v>108.9</v>
      </c>
      <c r="AS25" s="160">
        <f t="shared" si="2"/>
        <v>107.8</v>
      </c>
      <c r="AT25" s="160">
        <f t="shared" si="2"/>
        <v>112.3</v>
      </c>
      <c r="AU25" s="160">
        <f t="shared" si="2"/>
        <v>79.5</v>
      </c>
      <c r="AV25" s="160">
        <f t="shared" si="2"/>
        <v>9.3000000000000007</v>
      </c>
      <c r="AW25" s="160">
        <f t="shared" si="2"/>
        <v>31.7</v>
      </c>
      <c r="AX25" s="160">
        <f t="shared" si="2"/>
        <v>86.4</v>
      </c>
      <c r="AY25" s="160">
        <f t="shared" si="2"/>
        <v>63.4</v>
      </c>
      <c r="AZ25" s="160">
        <f t="shared" si="2"/>
        <v>80.599999999999994</v>
      </c>
      <c r="BA25" s="160">
        <f t="shared" si="2"/>
        <v>0</v>
      </c>
      <c r="BB25" s="160">
        <f t="shared" si="2"/>
        <v>27.2</v>
      </c>
      <c r="BC25" s="160">
        <f t="shared" si="2"/>
        <v>78</v>
      </c>
      <c r="BD25" s="160">
        <f t="shared" si="2"/>
        <v>104.4</v>
      </c>
      <c r="BE25" s="160">
        <f t="shared" si="2"/>
        <v>27.5</v>
      </c>
      <c r="BF25" s="160">
        <f t="shared" si="2"/>
        <v>49</v>
      </c>
      <c r="BG25" s="160">
        <f t="shared" si="2"/>
        <v>0</v>
      </c>
      <c r="BH25" s="160">
        <f t="shared" si="2"/>
        <v>192.1</v>
      </c>
      <c r="BI25" s="160">
        <f t="shared" si="2"/>
        <v>5</v>
      </c>
      <c r="BJ25" s="160">
        <f t="shared" si="2"/>
        <v>0</v>
      </c>
      <c r="BK25" s="160">
        <f t="shared" si="2"/>
        <v>5</v>
      </c>
      <c r="BL25" s="160">
        <f t="shared" si="2"/>
        <v>5</v>
      </c>
      <c r="BM25" s="160">
        <f t="shared" si="2"/>
        <v>5</v>
      </c>
      <c r="BN25" s="160">
        <f t="shared" si="2"/>
        <v>5</v>
      </c>
      <c r="BO25" s="160">
        <f t="shared" ref="BO25:CW25" si="3">SUM(BO20:BO24)</f>
        <v>5</v>
      </c>
      <c r="BP25" s="160">
        <f t="shared" si="3"/>
        <v>5</v>
      </c>
      <c r="BQ25" s="160">
        <f t="shared" si="3"/>
        <v>5</v>
      </c>
      <c r="BR25" s="160">
        <f t="shared" si="3"/>
        <v>0</v>
      </c>
      <c r="BS25" s="160">
        <f t="shared" si="3"/>
        <v>5</v>
      </c>
      <c r="BT25" s="160">
        <f t="shared" si="3"/>
        <v>5</v>
      </c>
      <c r="BU25" s="160">
        <f t="shared" si="3"/>
        <v>5</v>
      </c>
      <c r="BV25" s="160">
        <f t="shared" si="3"/>
        <v>20</v>
      </c>
      <c r="BW25" s="160">
        <f t="shared" si="3"/>
        <v>20</v>
      </c>
      <c r="BX25" s="160">
        <f t="shared" si="3"/>
        <v>30.4</v>
      </c>
      <c r="BY25" s="160">
        <f t="shared" si="3"/>
        <v>29</v>
      </c>
      <c r="BZ25" s="160">
        <f t="shared" si="3"/>
        <v>35.1</v>
      </c>
      <c r="CA25" s="160">
        <f t="shared" si="3"/>
        <v>10</v>
      </c>
      <c r="CB25" s="160">
        <f t="shared" si="3"/>
        <v>10</v>
      </c>
      <c r="CC25" s="160">
        <f t="shared" si="3"/>
        <v>10</v>
      </c>
      <c r="CD25" s="160">
        <f t="shared" si="3"/>
        <v>19</v>
      </c>
      <c r="CE25" s="160">
        <f t="shared" si="3"/>
        <v>18</v>
      </c>
      <c r="CF25" s="160">
        <f t="shared" si="3"/>
        <v>23.3</v>
      </c>
      <c r="CG25" s="160">
        <f t="shared" si="3"/>
        <v>10</v>
      </c>
      <c r="CH25" s="160">
        <f t="shared" si="3"/>
        <v>28.5</v>
      </c>
      <c r="CI25" s="160">
        <f t="shared" si="3"/>
        <v>24.5</v>
      </c>
      <c r="CJ25" s="160">
        <f t="shared" si="3"/>
        <v>14.4</v>
      </c>
      <c r="CK25" s="160">
        <f t="shared" si="3"/>
        <v>16.600000000000001</v>
      </c>
      <c r="CL25" s="160">
        <f t="shared" si="3"/>
        <v>17.7</v>
      </c>
      <c r="CM25" s="160">
        <f t="shared" si="3"/>
        <v>6</v>
      </c>
      <c r="CN25" s="160">
        <f t="shared" si="3"/>
        <v>4.2</v>
      </c>
      <c r="CO25" s="160">
        <f t="shared" si="3"/>
        <v>18</v>
      </c>
      <c r="CP25" s="160">
        <f t="shared" si="3"/>
        <v>5.4</v>
      </c>
      <c r="CQ25" s="160">
        <f t="shared" si="3"/>
        <v>9.9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687.6</v>
      </c>
    </row>
    <row r="26" spans="1:102" ht="15.9" customHeight="1" x14ac:dyDescent="0.25"/>
    <row r="29" spans="1:102" x14ac:dyDescent="0.25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5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2025-10-30T21:24:53Z</dcterms:created>
  <dcterms:modified xsi:type="dcterms:W3CDTF">2025-10-30T21:24:55Z</dcterms:modified>
</cp:coreProperties>
</file>