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9" i="4"/>
  <c r="CX8" i="4"/>
  <c r="CX5" i="4" a="1"/>
  <c r="CX5" i="4" s="1"/>
  <c r="CX27" i="4" l="1"/>
  <c r="CX50" i="4"/>
  <c r="CX53" i="4"/>
</calcChain>
</file>

<file path=xl/sharedStrings.xml><?xml version="1.0" encoding="utf-8"?>
<sst xmlns="http://schemas.openxmlformats.org/spreadsheetml/2006/main" count="122" uniqueCount="56">
  <si>
    <t>Publication on: 28/10/2025 23:24:03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</si>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</sst>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42F-4BB3-AD1C-F64FFBCC40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42F-4BB3-AD1C-F64FFBCC40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38">
                  <c:v>0.22</c:v>
                </c:pt>
                <c:pt idx="39">
                  <c:v>5</c:v>
                </c:pt>
                <c:pt idx="40">
                  <c:v>5</c:v>
                </c:pt>
                <c:pt idx="49">
                  <c:v>5</c:v>
                </c:pt>
                <c:pt idx="51">
                  <c:v>5</c:v>
                </c:pt>
                <c:pt idx="64">
                  <c:v>8.0000000000000002E-3</c:v>
                </c:pt>
                <c:pt idx="65">
                  <c:v>4.8000000000000001E-2</c:v>
                </c:pt>
                <c:pt idx="66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F-4BB3-AD1C-F64FFBCC40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3">
                  <c:v>0.04</c:v>
                </c:pt>
                <c:pt idx="39">
                  <c:v>0.154</c:v>
                </c:pt>
                <c:pt idx="40">
                  <c:v>0.154</c:v>
                </c:pt>
                <c:pt idx="64">
                  <c:v>1.2E-2</c:v>
                </c:pt>
                <c:pt idx="65">
                  <c:v>3.2000000000000001E-2</c:v>
                </c:pt>
                <c:pt idx="66">
                  <c:v>1.6E-2</c:v>
                </c:pt>
                <c:pt idx="7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2F-4BB3-AD1C-F64FFBCC40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42F-4BB3-AD1C-F64FFBCC40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42F-4BB3-AD1C-F64FFBCC40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8">
                  <c:v>6.4000000000000001E-2</c:v>
                </c:pt>
                <c:pt idx="9">
                  <c:v>1.994</c:v>
                </c:pt>
                <c:pt idx="10">
                  <c:v>1.0999999999999999E-2</c:v>
                </c:pt>
                <c:pt idx="11">
                  <c:v>0.98899999999999999</c:v>
                </c:pt>
                <c:pt idx="15">
                  <c:v>2.9000000000000001E-2</c:v>
                </c:pt>
                <c:pt idx="16">
                  <c:v>2.794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2F-4BB3-AD1C-F64FFBCC40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42F-4BB3-AD1C-F64FFBCC40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42F-4BB3-AD1C-F64FFBCC40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3.3000000000000002E-2</c:v>
                </c:pt>
                <c:pt idx="4">
                  <c:v>9.9489999999999998</c:v>
                </c:pt>
                <c:pt idx="6">
                  <c:v>18.504999999999999</c:v>
                </c:pt>
                <c:pt idx="17">
                  <c:v>6.3079999999999998</c:v>
                </c:pt>
                <c:pt idx="24">
                  <c:v>8.141</c:v>
                </c:pt>
                <c:pt idx="25">
                  <c:v>17.12</c:v>
                </c:pt>
                <c:pt idx="26">
                  <c:v>8.74</c:v>
                </c:pt>
                <c:pt idx="27">
                  <c:v>7.9450000000000003</c:v>
                </c:pt>
                <c:pt idx="28">
                  <c:v>11.016999999999999</c:v>
                </c:pt>
                <c:pt idx="29">
                  <c:v>10</c:v>
                </c:pt>
                <c:pt idx="30">
                  <c:v>19</c:v>
                </c:pt>
                <c:pt idx="31">
                  <c:v>136.06800000000001</c:v>
                </c:pt>
                <c:pt idx="60">
                  <c:v>107.172</c:v>
                </c:pt>
                <c:pt idx="61">
                  <c:v>18.812000000000001</c:v>
                </c:pt>
                <c:pt idx="62">
                  <c:v>3</c:v>
                </c:pt>
                <c:pt idx="64">
                  <c:v>2</c:v>
                </c:pt>
                <c:pt idx="65">
                  <c:v>3</c:v>
                </c:pt>
                <c:pt idx="66">
                  <c:v>3</c:v>
                </c:pt>
                <c:pt idx="68">
                  <c:v>25</c:v>
                </c:pt>
                <c:pt idx="69">
                  <c:v>20</c:v>
                </c:pt>
                <c:pt idx="70">
                  <c:v>9</c:v>
                </c:pt>
                <c:pt idx="71">
                  <c:v>9</c:v>
                </c:pt>
                <c:pt idx="76">
                  <c:v>22.747</c:v>
                </c:pt>
                <c:pt idx="78">
                  <c:v>30.704999999999998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2F-4BB3-AD1C-F64FFBCC40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28</c:v>
                </c:pt>
                <c:pt idx="1">
                  <c:v>20.8</c:v>
                </c:pt>
                <c:pt idx="2">
                  <c:v>5.5</c:v>
                </c:pt>
                <c:pt idx="3">
                  <c:v>5.3</c:v>
                </c:pt>
                <c:pt idx="4">
                  <c:v>0</c:v>
                </c:pt>
                <c:pt idx="5">
                  <c:v>2.7</c:v>
                </c:pt>
                <c:pt idx="6">
                  <c:v>0</c:v>
                </c:pt>
                <c:pt idx="7">
                  <c:v>0</c:v>
                </c:pt>
                <c:pt idx="8">
                  <c:v>13.3</c:v>
                </c:pt>
                <c:pt idx="9">
                  <c:v>0</c:v>
                </c:pt>
                <c:pt idx="10">
                  <c:v>0</c:v>
                </c:pt>
                <c:pt idx="11">
                  <c:v>0.6</c:v>
                </c:pt>
                <c:pt idx="12">
                  <c:v>17.7</c:v>
                </c:pt>
                <c:pt idx="13">
                  <c:v>2.1</c:v>
                </c:pt>
                <c:pt idx="14">
                  <c:v>2.6</c:v>
                </c:pt>
                <c:pt idx="15">
                  <c:v>10.199999999999999</c:v>
                </c:pt>
                <c:pt idx="16">
                  <c:v>11.3</c:v>
                </c:pt>
                <c:pt idx="17">
                  <c:v>15.6</c:v>
                </c:pt>
                <c:pt idx="18">
                  <c:v>11.7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16</c:v>
                </c:pt>
                <c:pt idx="25">
                  <c:v>0</c:v>
                </c:pt>
                <c:pt idx="26">
                  <c:v>0</c:v>
                </c:pt>
                <c:pt idx="27">
                  <c:v>5.6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7</c:v>
                </c:pt>
                <c:pt idx="38">
                  <c:v>30</c:v>
                </c:pt>
                <c:pt idx="39">
                  <c:v>24</c:v>
                </c:pt>
                <c:pt idx="40">
                  <c:v>10.3</c:v>
                </c:pt>
                <c:pt idx="41">
                  <c:v>0</c:v>
                </c:pt>
                <c:pt idx="42">
                  <c:v>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6.8</c:v>
                </c:pt>
                <c:pt idx="47">
                  <c:v>12</c:v>
                </c:pt>
                <c:pt idx="48">
                  <c:v>1</c:v>
                </c:pt>
                <c:pt idx="49">
                  <c:v>14.8</c:v>
                </c:pt>
                <c:pt idx="50">
                  <c:v>19</c:v>
                </c:pt>
                <c:pt idx="51">
                  <c:v>7.3</c:v>
                </c:pt>
                <c:pt idx="52">
                  <c:v>12.7</c:v>
                </c:pt>
                <c:pt idx="53">
                  <c:v>13</c:v>
                </c:pt>
                <c:pt idx="54">
                  <c:v>3</c:v>
                </c:pt>
                <c:pt idx="55">
                  <c:v>0</c:v>
                </c:pt>
                <c:pt idx="56">
                  <c:v>0</c:v>
                </c:pt>
                <c:pt idx="57">
                  <c:v>5.7</c:v>
                </c:pt>
                <c:pt idx="58">
                  <c:v>17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</c:v>
                </c:pt>
                <c:pt idx="64">
                  <c:v>0</c:v>
                </c:pt>
                <c:pt idx="65">
                  <c:v>0</c:v>
                </c:pt>
                <c:pt idx="66">
                  <c:v>22</c:v>
                </c:pt>
                <c:pt idx="67">
                  <c:v>8.5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3.8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3.7</c:v>
                </c:pt>
                <c:pt idx="81">
                  <c:v>63.9</c:v>
                </c:pt>
                <c:pt idx="82">
                  <c:v>54</c:v>
                </c:pt>
                <c:pt idx="83">
                  <c:v>5.0999999999999996</c:v>
                </c:pt>
                <c:pt idx="84">
                  <c:v>73.099999999999994</c:v>
                </c:pt>
                <c:pt idx="85">
                  <c:v>57</c:v>
                </c:pt>
                <c:pt idx="86">
                  <c:v>37.9</c:v>
                </c:pt>
                <c:pt idx="87">
                  <c:v>15.4</c:v>
                </c:pt>
                <c:pt idx="88">
                  <c:v>43.1</c:v>
                </c:pt>
                <c:pt idx="89">
                  <c:v>15.8</c:v>
                </c:pt>
                <c:pt idx="90">
                  <c:v>12</c:v>
                </c:pt>
                <c:pt idx="91">
                  <c:v>11.9</c:v>
                </c:pt>
                <c:pt idx="92">
                  <c:v>25.8</c:v>
                </c:pt>
                <c:pt idx="93">
                  <c:v>11.5</c:v>
                </c:pt>
                <c:pt idx="94">
                  <c:v>11.4</c:v>
                </c:pt>
                <c:pt idx="95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2F-4BB3-AD1C-F64FFBCC40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">
                  <c:v>1.2789999999999999</c:v>
                </c:pt>
                <c:pt idx="2">
                  <c:v>3.6720000000000002</c:v>
                </c:pt>
                <c:pt idx="3">
                  <c:v>0.25</c:v>
                </c:pt>
                <c:pt idx="4">
                  <c:v>4.53</c:v>
                </c:pt>
                <c:pt idx="7">
                  <c:v>8.0920000000000005</c:v>
                </c:pt>
                <c:pt idx="9">
                  <c:v>13.493</c:v>
                </c:pt>
                <c:pt idx="10">
                  <c:v>7.9450000000000003</c:v>
                </c:pt>
                <c:pt idx="11">
                  <c:v>5.0279999999999996</c:v>
                </c:pt>
                <c:pt idx="13">
                  <c:v>5.1479999999999997</c:v>
                </c:pt>
                <c:pt idx="14">
                  <c:v>6.06</c:v>
                </c:pt>
                <c:pt idx="15">
                  <c:v>0.28399999999999997</c:v>
                </c:pt>
                <c:pt idx="19">
                  <c:v>10.243</c:v>
                </c:pt>
                <c:pt idx="20">
                  <c:v>0.20899999999999999</c:v>
                </c:pt>
                <c:pt idx="21">
                  <c:v>21.193000000000001</c:v>
                </c:pt>
                <c:pt idx="22">
                  <c:v>25.2</c:v>
                </c:pt>
                <c:pt idx="23">
                  <c:v>21.2</c:v>
                </c:pt>
                <c:pt idx="24">
                  <c:v>2.4129999999999998</c:v>
                </c:pt>
                <c:pt idx="25">
                  <c:v>7.2850000000000001</c:v>
                </c:pt>
                <c:pt idx="26">
                  <c:v>33.26</c:v>
                </c:pt>
                <c:pt idx="27">
                  <c:v>12.015000000000001</c:v>
                </c:pt>
                <c:pt idx="28">
                  <c:v>16.292999999999999</c:v>
                </c:pt>
                <c:pt idx="29">
                  <c:v>135.56399999999999</c:v>
                </c:pt>
                <c:pt idx="30">
                  <c:v>157.846</c:v>
                </c:pt>
                <c:pt idx="31">
                  <c:v>131.6</c:v>
                </c:pt>
                <c:pt idx="32">
                  <c:v>104.53700000000001</c:v>
                </c:pt>
                <c:pt idx="33">
                  <c:v>114.813</c:v>
                </c:pt>
                <c:pt idx="34">
                  <c:v>86.224000000000004</c:v>
                </c:pt>
                <c:pt idx="35">
                  <c:v>43.573</c:v>
                </c:pt>
                <c:pt idx="36">
                  <c:v>84.599000000000004</c:v>
                </c:pt>
                <c:pt idx="37">
                  <c:v>50.244</c:v>
                </c:pt>
                <c:pt idx="38">
                  <c:v>28.407</c:v>
                </c:pt>
                <c:pt idx="40">
                  <c:v>9.2279999999999998</c:v>
                </c:pt>
                <c:pt idx="41">
                  <c:v>10.766</c:v>
                </c:pt>
                <c:pt idx="42">
                  <c:v>9.6880000000000006</c:v>
                </c:pt>
                <c:pt idx="43">
                  <c:v>10.529</c:v>
                </c:pt>
                <c:pt idx="44">
                  <c:v>60.1</c:v>
                </c:pt>
                <c:pt idx="45">
                  <c:v>60.1</c:v>
                </c:pt>
                <c:pt idx="46">
                  <c:v>27.875</c:v>
                </c:pt>
                <c:pt idx="47">
                  <c:v>23.795000000000002</c:v>
                </c:pt>
                <c:pt idx="48">
                  <c:v>23.539000000000001</c:v>
                </c:pt>
                <c:pt idx="49">
                  <c:v>41.1</c:v>
                </c:pt>
                <c:pt idx="50">
                  <c:v>47.2</c:v>
                </c:pt>
                <c:pt idx="51">
                  <c:v>48.2</c:v>
                </c:pt>
                <c:pt idx="52">
                  <c:v>33</c:v>
                </c:pt>
                <c:pt idx="53">
                  <c:v>34.4</c:v>
                </c:pt>
                <c:pt idx="54">
                  <c:v>21.8</c:v>
                </c:pt>
                <c:pt idx="55">
                  <c:v>95.9</c:v>
                </c:pt>
                <c:pt idx="56">
                  <c:v>96.05</c:v>
                </c:pt>
                <c:pt idx="58">
                  <c:v>11.1</c:v>
                </c:pt>
                <c:pt idx="59">
                  <c:v>84.700999999999993</c:v>
                </c:pt>
                <c:pt idx="60">
                  <c:v>28.5</c:v>
                </c:pt>
                <c:pt idx="61">
                  <c:v>53.720999999999997</c:v>
                </c:pt>
                <c:pt idx="62">
                  <c:v>12.7</c:v>
                </c:pt>
                <c:pt idx="63">
                  <c:v>16.72</c:v>
                </c:pt>
                <c:pt idx="64">
                  <c:v>11.4</c:v>
                </c:pt>
                <c:pt idx="65">
                  <c:v>14.327999999999999</c:v>
                </c:pt>
                <c:pt idx="66">
                  <c:v>21.177</c:v>
                </c:pt>
                <c:pt idx="67">
                  <c:v>30.271000000000001</c:v>
                </c:pt>
                <c:pt idx="68">
                  <c:v>26.257999999999999</c:v>
                </c:pt>
                <c:pt idx="69">
                  <c:v>24.334</c:v>
                </c:pt>
                <c:pt idx="70">
                  <c:v>20.100999999999999</c:v>
                </c:pt>
                <c:pt idx="71">
                  <c:v>23.722999999999999</c:v>
                </c:pt>
                <c:pt idx="72">
                  <c:v>14.356999999999999</c:v>
                </c:pt>
                <c:pt idx="73">
                  <c:v>4.3760000000000003</c:v>
                </c:pt>
                <c:pt idx="74">
                  <c:v>4.2789999999999999</c:v>
                </c:pt>
                <c:pt idx="75">
                  <c:v>0.182</c:v>
                </c:pt>
                <c:pt idx="76">
                  <c:v>0.377</c:v>
                </c:pt>
                <c:pt idx="77">
                  <c:v>15.039</c:v>
                </c:pt>
                <c:pt idx="78">
                  <c:v>2.859</c:v>
                </c:pt>
                <c:pt idx="79">
                  <c:v>1.431</c:v>
                </c:pt>
                <c:pt idx="80">
                  <c:v>2.6389999999999998</c:v>
                </c:pt>
                <c:pt idx="81">
                  <c:v>0.5</c:v>
                </c:pt>
                <c:pt idx="82">
                  <c:v>1</c:v>
                </c:pt>
                <c:pt idx="83">
                  <c:v>0.113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0.56799999999999995</c:v>
                </c:pt>
                <c:pt idx="88">
                  <c:v>0.5</c:v>
                </c:pt>
                <c:pt idx="89">
                  <c:v>3.8</c:v>
                </c:pt>
                <c:pt idx="90">
                  <c:v>1.6</c:v>
                </c:pt>
                <c:pt idx="91">
                  <c:v>1.6</c:v>
                </c:pt>
                <c:pt idx="92">
                  <c:v>0.6</c:v>
                </c:pt>
                <c:pt idx="93">
                  <c:v>1.6</c:v>
                </c:pt>
                <c:pt idx="94">
                  <c:v>1.6</c:v>
                </c:pt>
                <c:pt idx="95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2F-4BB3-AD1C-F64FFBCC40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42F-4BB3-AD1C-F64FFBCC40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3">
                  <c:v>8.407</c:v>
                </c:pt>
                <c:pt idx="64">
                  <c:v>0.317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42F-4BB3-AD1C-F64FFBCC4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70.23</c:v>
                </c:pt>
                <c:pt idx="1">
                  <c:v>72.23</c:v>
                </c:pt>
                <c:pt idx="2">
                  <c:v>74.23</c:v>
                </c:pt>
                <c:pt idx="3">
                  <c:v>67.78</c:v>
                </c:pt>
                <c:pt idx="4">
                  <c:v>90</c:v>
                </c:pt>
                <c:pt idx="5">
                  <c:v>81.12</c:v>
                </c:pt>
                <c:pt idx="6">
                  <c:v>74.739999999999995</c:v>
                </c:pt>
                <c:pt idx="7">
                  <c:v>75.73</c:v>
                </c:pt>
                <c:pt idx="8">
                  <c:v>67.94</c:v>
                </c:pt>
                <c:pt idx="9">
                  <c:v>75.650000000000006</c:v>
                </c:pt>
                <c:pt idx="10">
                  <c:v>74.61</c:v>
                </c:pt>
                <c:pt idx="11">
                  <c:v>73.3</c:v>
                </c:pt>
                <c:pt idx="12">
                  <c:v>67.239999999999995</c:v>
                </c:pt>
                <c:pt idx="13">
                  <c:v>72.5</c:v>
                </c:pt>
                <c:pt idx="14">
                  <c:v>74.260000000000005</c:v>
                </c:pt>
                <c:pt idx="15">
                  <c:v>69.819999999999993</c:v>
                </c:pt>
                <c:pt idx="16">
                  <c:v>66.97</c:v>
                </c:pt>
                <c:pt idx="17">
                  <c:v>76.069999999999993</c:v>
                </c:pt>
                <c:pt idx="18">
                  <c:v>73.11</c:v>
                </c:pt>
                <c:pt idx="19">
                  <c:v>79.48</c:v>
                </c:pt>
                <c:pt idx="20">
                  <c:v>86.1</c:v>
                </c:pt>
                <c:pt idx="21">
                  <c:v>76.099999999999994</c:v>
                </c:pt>
                <c:pt idx="22">
                  <c:v>103.82</c:v>
                </c:pt>
                <c:pt idx="23">
                  <c:v>125.9</c:v>
                </c:pt>
                <c:pt idx="24">
                  <c:v>130.62</c:v>
                </c:pt>
                <c:pt idx="25">
                  <c:v>115.52</c:v>
                </c:pt>
                <c:pt idx="26">
                  <c:v>121.74</c:v>
                </c:pt>
                <c:pt idx="27">
                  <c:v>129.49</c:v>
                </c:pt>
                <c:pt idx="28">
                  <c:v>107.81</c:v>
                </c:pt>
                <c:pt idx="29">
                  <c:v>111.24</c:v>
                </c:pt>
                <c:pt idx="30">
                  <c:v>107.91</c:v>
                </c:pt>
                <c:pt idx="31">
                  <c:v>90.08</c:v>
                </c:pt>
                <c:pt idx="32">
                  <c:v>70.33</c:v>
                </c:pt>
                <c:pt idx="33">
                  <c:v>45.15</c:v>
                </c:pt>
                <c:pt idx="34">
                  <c:v>75.010000000000005</c:v>
                </c:pt>
                <c:pt idx="35">
                  <c:v>62.75</c:v>
                </c:pt>
                <c:pt idx="36">
                  <c:v>77.650000000000006</c:v>
                </c:pt>
                <c:pt idx="37">
                  <c:v>72.94</c:v>
                </c:pt>
                <c:pt idx="38">
                  <c:v>57.46</c:v>
                </c:pt>
                <c:pt idx="39">
                  <c:v>12.78</c:v>
                </c:pt>
                <c:pt idx="40">
                  <c:v>7.94</c:v>
                </c:pt>
                <c:pt idx="41">
                  <c:v>-10.199999999999999</c:v>
                </c:pt>
                <c:pt idx="42">
                  <c:v>-16.25</c:v>
                </c:pt>
                <c:pt idx="43">
                  <c:v>-15.9</c:v>
                </c:pt>
                <c:pt idx="44">
                  <c:v>-36.799999999999997</c:v>
                </c:pt>
                <c:pt idx="45">
                  <c:v>-36.58</c:v>
                </c:pt>
                <c:pt idx="46">
                  <c:v>-10.95</c:v>
                </c:pt>
                <c:pt idx="47">
                  <c:v>-9.51</c:v>
                </c:pt>
                <c:pt idx="48">
                  <c:v>-9.39</c:v>
                </c:pt>
                <c:pt idx="49">
                  <c:v>12.37</c:v>
                </c:pt>
                <c:pt idx="50">
                  <c:v>45.6</c:v>
                </c:pt>
                <c:pt idx="51">
                  <c:v>38.770000000000003</c:v>
                </c:pt>
                <c:pt idx="52">
                  <c:v>47.3</c:v>
                </c:pt>
                <c:pt idx="53">
                  <c:v>50.39</c:v>
                </c:pt>
                <c:pt idx="54">
                  <c:v>69.599999999999994</c:v>
                </c:pt>
                <c:pt idx="55">
                  <c:v>70.45</c:v>
                </c:pt>
                <c:pt idx="56">
                  <c:v>68.900000000000006</c:v>
                </c:pt>
                <c:pt idx="57">
                  <c:v>80.55</c:v>
                </c:pt>
                <c:pt idx="58">
                  <c:v>97.35</c:v>
                </c:pt>
                <c:pt idx="59">
                  <c:v>116.04</c:v>
                </c:pt>
                <c:pt idx="60">
                  <c:v>95.21</c:v>
                </c:pt>
                <c:pt idx="61">
                  <c:v>112</c:v>
                </c:pt>
                <c:pt idx="62">
                  <c:v>135.26</c:v>
                </c:pt>
                <c:pt idx="63">
                  <c:v>171.83</c:v>
                </c:pt>
                <c:pt idx="64">
                  <c:v>174.13</c:v>
                </c:pt>
                <c:pt idx="65">
                  <c:v>196.09</c:v>
                </c:pt>
                <c:pt idx="66">
                  <c:v>266.02</c:v>
                </c:pt>
                <c:pt idx="67">
                  <c:v>336.8</c:v>
                </c:pt>
                <c:pt idx="68">
                  <c:v>200.84</c:v>
                </c:pt>
                <c:pt idx="69">
                  <c:v>196.79</c:v>
                </c:pt>
                <c:pt idx="70">
                  <c:v>192.65</c:v>
                </c:pt>
                <c:pt idx="71">
                  <c:v>193.97</c:v>
                </c:pt>
                <c:pt idx="72">
                  <c:v>162.94</c:v>
                </c:pt>
                <c:pt idx="73">
                  <c:v>155.16</c:v>
                </c:pt>
                <c:pt idx="74">
                  <c:v>159.19999999999999</c:v>
                </c:pt>
                <c:pt idx="75">
                  <c:v>132.94</c:v>
                </c:pt>
                <c:pt idx="76">
                  <c:v>137.43</c:v>
                </c:pt>
                <c:pt idx="77">
                  <c:v>178.74</c:v>
                </c:pt>
                <c:pt idx="78">
                  <c:v>162.69</c:v>
                </c:pt>
                <c:pt idx="79">
                  <c:v>141.04</c:v>
                </c:pt>
                <c:pt idx="80">
                  <c:v>129.47</c:v>
                </c:pt>
                <c:pt idx="81">
                  <c:v>143.05000000000001</c:v>
                </c:pt>
                <c:pt idx="82">
                  <c:v>110.01</c:v>
                </c:pt>
                <c:pt idx="83">
                  <c:v>110</c:v>
                </c:pt>
                <c:pt idx="84">
                  <c:v>120</c:v>
                </c:pt>
                <c:pt idx="85">
                  <c:v>108.12</c:v>
                </c:pt>
                <c:pt idx="86">
                  <c:v>108.34</c:v>
                </c:pt>
                <c:pt idx="87">
                  <c:v>88.1</c:v>
                </c:pt>
                <c:pt idx="88">
                  <c:v>113.14</c:v>
                </c:pt>
                <c:pt idx="89">
                  <c:v>112.2</c:v>
                </c:pt>
                <c:pt idx="90">
                  <c:v>93.04</c:v>
                </c:pt>
                <c:pt idx="91">
                  <c:v>82.4</c:v>
                </c:pt>
                <c:pt idx="92">
                  <c:v>112.7</c:v>
                </c:pt>
                <c:pt idx="93">
                  <c:v>86</c:v>
                </c:pt>
                <c:pt idx="94">
                  <c:v>84</c:v>
                </c:pt>
                <c:pt idx="95">
                  <c:v>79.930000000000007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2F-4BB3-AD1C-F64FFBCC4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968-47F9-AE2A-919443B1E9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0">
                  <c:v>4.3</c:v>
                </c:pt>
                <c:pt idx="51">
                  <c:v>4.3</c:v>
                </c:pt>
                <c:pt idx="52">
                  <c:v>4.3</c:v>
                </c:pt>
                <c:pt idx="53">
                  <c:v>4.3</c:v>
                </c:pt>
                <c:pt idx="55">
                  <c:v>4.3</c:v>
                </c:pt>
                <c:pt idx="81">
                  <c:v>8.6</c:v>
                </c:pt>
                <c:pt idx="82">
                  <c:v>8.6</c:v>
                </c:pt>
                <c:pt idx="84">
                  <c:v>4.3</c:v>
                </c:pt>
                <c:pt idx="85">
                  <c:v>4.3</c:v>
                </c:pt>
                <c:pt idx="86">
                  <c:v>4.3</c:v>
                </c:pt>
                <c:pt idx="88">
                  <c:v>4.3</c:v>
                </c:pt>
                <c:pt idx="89">
                  <c:v>4.3</c:v>
                </c:pt>
                <c:pt idx="90">
                  <c:v>4.3</c:v>
                </c:pt>
                <c:pt idx="91">
                  <c:v>2.2000000000000002</c:v>
                </c:pt>
                <c:pt idx="92">
                  <c:v>2.2000000000000002</c:v>
                </c:pt>
                <c:pt idx="93">
                  <c:v>2.2000000000000002</c:v>
                </c:pt>
                <c:pt idx="94">
                  <c:v>2.2000000000000002</c:v>
                </c:pt>
                <c:pt idx="95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68-47F9-AE2A-919443B1E9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2.8</c:v>
                </c:pt>
                <c:pt idx="22">
                  <c:v>3.2</c:v>
                </c:pt>
                <c:pt idx="23">
                  <c:v>9.6</c:v>
                </c:pt>
                <c:pt idx="24">
                  <c:v>5.2</c:v>
                </c:pt>
                <c:pt idx="25">
                  <c:v>5.2</c:v>
                </c:pt>
                <c:pt idx="27">
                  <c:v>5.6</c:v>
                </c:pt>
                <c:pt idx="28">
                  <c:v>6</c:v>
                </c:pt>
                <c:pt idx="31">
                  <c:v>6</c:v>
                </c:pt>
                <c:pt idx="32">
                  <c:v>16</c:v>
                </c:pt>
                <c:pt idx="33">
                  <c:v>16</c:v>
                </c:pt>
                <c:pt idx="35">
                  <c:v>6</c:v>
                </c:pt>
                <c:pt idx="36">
                  <c:v>17.600000000000001</c:v>
                </c:pt>
                <c:pt idx="38">
                  <c:v>5.6</c:v>
                </c:pt>
                <c:pt idx="39">
                  <c:v>5.6</c:v>
                </c:pt>
                <c:pt idx="40">
                  <c:v>7.6</c:v>
                </c:pt>
                <c:pt idx="44">
                  <c:v>10</c:v>
                </c:pt>
                <c:pt idx="45">
                  <c:v>10</c:v>
                </c:pt>
                <c:pt idx="47">
                  <c:v>7.6</c:v>
                </c:pt>
                <c:pt idx="49">
                  <c:v>17.600000000000001</c:v>
                </c:pt>
                <c:pt idx="50">
                  <c:v>16.8</c:v>
                </c:pt>
                <c:pt idx="51">
                  <c:v>19.2</c:v>
                </c:pt>
                <c:pt idx="52">
                  <c:v>7.2</c:v>
                </c:pt>
                <c:pt idx="53">
                  <c:v>7.5440000000000005</c:v>
                </c:pt>
                <c:pt idx="54">
                  <c:v>7.2</c:v>
                </c:pt>
                <c:pt idx="55">
                  <c:v>16.399999999999999</c:v>
                </c:pt>
                <c:pt idx="58">
                  <c:v>8.4</c:v>
                </c:pt>
                <c:pt idx="81">
                  <c:v>17.439</c:v>
                </c:pt>
                <c:pt idx="82">
                  <c:v>14.8</c:v>
                </c:pt>
                <c:pt idx="84">
                  <c:v>21.321000000000002</c:v>
                </c:pt>
                <c:pt idx="85">
                  <c:v>22.4</c:v>
                </c:pt>
                <c:pt idx="86">
                  <c:v>16</c:v>
                </c:pt>
                <c:pt idx="87">
                  <c:v>4.4000000000000004</c:v>
                </c:pt>
                <c:pt idx="88">
                  <c:v>18.8</c:v>
                </c:pt>
                <c:pt idx="89">
                  <c:v>4.4000000000000004</c:v>
                </c:pt>
                <c:pt idx="90">
                  <c:v>2.8</c:v>
                </c:pt>
                <c:pt idx="91">
                  <c:v>2.8</c:v>
                </c:pt>
                <c:pt idx="92">
                  <c:v>8.8000000000000007</c:v>
                </c:pt>
                <c:pt idx="93">
                  <c:v>2.8</c:v>
                </c:pt>
                <c:pt idx="94">
                  <c:v>2.8</c:v>
                </c:pt>
                <c:pt idx="9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8-47F9-AE2A-919443B1E9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13.7</c:v>
                </c:pt>
                <c:pt idx="1">
                  <c:v>8.777000000000001</c:v>
                </c:pt>
                <c:pt idx="2">
                  <c:v>3.3980000000000001</c:v>
                </c:pt>
                <c:pt idx="5">
                  <c:v>1.86</c:v>
                </c:pt>
                <c:pt idx="6">
                  <c:v>2.8</c:v>
                </c:pt>
                <c:pt idx="7">
                  <c:v>2.4</c:v>
                </c:pt>
                <c:pt idx="8">
                  <c:v>3.2</c:v>
                </c:pt>
                <c:pt idx="9">
                  <c:v>2.8</c:v>
                </c:pt>
                <c:pt idx="10">
                  <c:v>2.4</c:v>
                </c:pt>
                <c:pt idx="11">
                  <c:v>2</c:v>
                </c:pt>
                <c:pt idx="12">
                  <c:v>2.8</c:v>
                </c:pt>
                <c:pt idx="13">
                  <c:v>4.4000000000000004</c:v>
                </c:pt>
                <c:pt idx="14">
                  <c:v>3.9</c:v>
                </c:pt>
                <c:pt idx="15">
                  <c:v>2.8</c:v>
                </c:pt>
                <c:pt idx="17">
                  <c:v>2.4</c:v>
                </c:pt>
                <c:pt idx="18">
                  <c:v>2.4</c:v>
                </c:pt>
                <c:pt idx="19">
                  <c:v>1.6</c:v>
                </c:pt>
                <c:pt idx="22">
                  <c:v>1.6</c:v>
                </c:pt>
                <c:pt idx="23">
                  <c:v>8</c:v>
                </c:pt>
                <c:pt idx="24">
                  <c:v>19.937000000000001</c:v>
                </c:pt>
                <c:pt idx="25">
                  <c:v>5.2</c:v>
                </c:pt>
                <c:pt idx="26">
                  <c:v>39.018999999999998</c:v>
                </c:pt>
                <c:pt idx="27">
                  <c:v>18.742000000000001</c:v>
                </c:pt>
                <c:pt idx="28">
                  <c:v>17.2</c:v>
                </c:pt>
                <c:pt idx="31">
                  <c:v>39.5</c:v>
                </c:pt>
                <c:pt idx="32">
                  <c:v>48</c:v>
                </c:pt>
                <c:pt idx="33">
                  <c:v>48.8</c:v>
                </c:pt>
                <c:pt idx="34">
                  <c:v>32.6</c:v>
                </c:pt>
                <c:pt idx="35">
                  <c:v>44.6</c:v>
                </c:pt>
                <c:pt idx="36">
                  <c:v>50.5</c:v>
                </c:pt>
                <c:pt idx="37">
                  <c:v>45.7</c:v>
                </c:pt>
                <c:pt idx="38">
                  <c:v>49.5</c:v>
                </c:pt>
                <c:pt idx="39">
                  <c:v>8</c:v>
                </c:pt>
                <c:pt idx="40">
                  <c:v>8.4</c:v>
                </c:pt>
                <c:pt idx="47">
                  <c:v>7.6</c:v>
                </c:pt>
                <c:pt idx="49">
                  <c:v>8.4</c:v>
                </c:pt>
                <c:pt idx="50">
                  <c:v>19.600000000000001</c:v>
                </c:pt>
                <c:pt idx="51">
                  <c:v>8</c:v>
                </c:pt>
                <c:pt idx="52">
                  <c:v>7.6</c:v>
                </c:pt>
                <c:pt idx="53">
                  <c:v>8.4</c:v>
                </c:pt>
                <c:pt idx="54">
                  <c:v>8.4</c:v>
                </c:pt>
                <c:pt idx="55">
                  <c:v>19.2</c:v>
                </c:pt>
                <c:pt idx="58">
                  <c:v>9.4</c:v>
                </c:pt>
                <c:pt idx="59">
                  <c:v>2.0390000000000001</c:v>
                </c:pt>
                <c:pt idx="62">
                  <c:v>5</c:v>
                </c:pt>
                <c:pt idx="64">
                  <c:v>7</c:v>
                </c:pt>
                <c:pt idx="66">
                  <c:v>46.176000000000002</c:v>
                </c:pt>
                <c:pt idx="67">
                  <c:v>38.771000000000001</c:v>
                </c:pt>
                <c:pt idx="70">
                  <c:v>10.093</c:v>
                </c:pt>
                <c:pt idx="75">
                  <c:v>0.154</c:v>
                </c:pt>
                <c:pt idx="81">
                  <c:v>28.4</c:v>
                </c:pt>
                <c:pt idx="82">
                  <c:v>16</c:v>
                </c:pt>
                <c:pt idx="84">
                  <c:v>38.964999999999996</c:v>
                </c:pt>
                <c:pt idx="85">
                  <c:v>17.600000000000001</c:v>
                </c:pt>
                <c:pt idx="86">
                  <c:v>10</c:v>
                </c:pt>
                <c:pt idx="87">
                  <c:v>7.2</c:v>
                </c:pt>
                <c:pt idx="88">
                  <c:v>10.4</c:v>
                </c:pt>
                <c:pt idx="89">
                  <c:v>5.4</c:v>
                </c:pt>
                <c:pt idx="90">
                  <c:v>3.6</c:v>
                </c:pt>
                <c:pt idx="91">
                  <c:v>3.6</c:v>
                </c:pt>
                <c:pt idx="92">
                  <c:v>10</c:v>
                </c:pt>
                <c:pt idx="93">
                  <c:v>2.4</c:v>
                </c:pt>
                <c:pt idx="94">
                  <c:v>3.2</c:v>
                </c:pt>
                <c:pt idx="9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8-47F9-AE2A-919443B1E9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968-47F9-AE2A-919443B1E9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968-47F9-AE2A-919443B1E9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7">
                  <c:v>12.688000000000001</c:v>
                </c:pt>
                <c:pt idx="41">
                  <c:v>4.1740000000000004</c:v>
                </c:pt>
                <c:pt idx="42">
                  <c:v>5.6000000000000001E-2</c:v>
                </c:pt>
                <c:pt idx="43">
                  <c:v>5.2999999999999999E-2</c:v>
                </c:pt>
                <c:pt idx="44">
                  <c:v>24.954000000000001</c:v>
                </c:pt>
                <c:pt idx="45">
                  <c:v>24.77</c:v>
                </c:pt>
                <c:pt idx="46">
                  <c:v>21.352</c:v>
                </c:pt>
                <c:pt idx="53">
                  <c:v>6.0999999999999999E-2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68-47F9-AE2A-919443B1E9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968-47F9-AE2A-919443B1E9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968-47F9-AE2A-919443B1E9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7968-47F9-AE2A-919443B1E9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14.4</c:v>
                </c:pt>
                <c:pt idx="5">
                  <c:v>0</c:v>
                </c:pt>
                <c:pt idx="6">
                  <c:v>8.8000000000000007</c:v>
                </c:pt>
                <c:pt idx="7">
                  <c:v>1.7</c:v>
                </c:pt>
                <c:pt idx="8">
                  <c:v>0</c:v>
                </c:pt>
                <c:pt idx="9">
                  <c:v>9.6</c:v>
                </c:pt>
                <c:pt idx="10">
                  <c:v>2.1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1.3</c:v>
                </c:pt>
                <c:pt idx="20">
                  <c:v>0</c:v>
                </c:pt>
                <c:pt idx="21">
                  <c:v>14.3</c:v>
                </c:pt>
                <c:pt idx="22">
                  <c:v>17.7</c:v>
                </c:pt>
                <c:pt idx="23">
                  <c:v>0</c:v>
                </c:pt>
                <c:pt idx="24">
                  <c:v>0</c:v>
                </c:pt>
                <c:pt idx="25">
                  <c:v>13.3</c:v>
                </c:pt>
                <c:pt idx="26">
                  <c:v>2.5</c:v>
                </c:pt>
                <c:pt idx="27">
                  <c:v>0</c:v>
                </c:pt>
                <c:pt idx="28">
                  <c:v>0.2</c:v>
                </c:pt>
                <c:pt idx="29">
                  <c:v>145.19999999999999</c:v>
                </c:pt>
                <c:pt idx="30">
                  <c:v>176</c:v>
                </c:pt>
                <c:pt idx="31">
                  <c:v>216</c:v>
                </c:pt>
                <c:pt idx="32">
                  <c:v>0</c:v>
                </c:pt>
                <c:pt idx="33">
                  <c:v>0</c:v>
                </c:pt>
                <c:pt idx="34">
                  <c:v>41.3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37.6</c:v>
                </c:pt>
                <c:pt idx="56">
                  <c:v>95.6</c:v>
                </c:pt>
                <c:pt idx="57">
                  <c:v>0</c:v>
                </c:pt>
                <c:pt idx="58">
                  <c:v>0</c:v>
                </c:pt>
                <c:pt idx="59">
                  <c:v>77.099999999999994</c:v>
                </c:pt>
                <c:pt idx="60">
                  <c:v>130.69999999999999</c:v>
                </c:pt>
                <c:pt idx="61">
                  <c:v>72.2</c:v>
                </c:pt>
                <c:pt idx="62">
                  <c:v>7.2</c:v>
                </c:pt>
                <c:pt idx="63">
                  <c:v>0</c:v>
                </c:pt>
                <c:pt idx="64">
                  <c:v>5</c:v>
                </c:pt>
                <c:pt idx="65">
                  <c:v>5</c:v>
                </c:pt>
                <c:pt idx="66">
                  <c:v>0</c:v>
                </c:pt>
                <c:pt idx="67">
                  <c:v>0</c:v>
                </c:pt>
                <c:pt idx="68">
                  <c:v>51.3</c:v>
                </c:pt>
                <c:pt idx="69">
                  <c:v>44.3</c:v>
                </c:pt>
                <c:pt idx="70">
                  <c:v>16</c:v>
                </c:pt>
                <c:pt idx="71">
                  <c:v>32.700000000000003</c:v>
                </c:pt>
                <c:pt idx="72">
                  <c:v>14.4</c:v>
                </c:pt>
                <c:pt idx="73">
                  <c:v>4.4000000000000004</c:v>
                </c:pt>
                <c:pt idx="74">
                  <c:v>4.3</c:v>
                </c:pt>
                <c:pt idx="75">
                  <c:v>0</c:v>
                </c:pt>
                <c:pt idx="76">
                  <c:v>20.399999999999999</c:v>
                </c:pt>
                <c:pt idx="77">
                  <c:v>15</c:v>
                </c:pt>
                <c:pt idx="78">
                  <c:v>30.4</c:v>
                </c:pt>
                <c:pt idx="79">
                  <c:v>1.4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68-47F9-AE2A-919443B1E9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14.265000000000001</c:v>
                </c:pt>
                <c:pt idx="1">
                  <c:v>10.856999999999999</c:v>
                </c:pt>
                <c:pt idx="2">
                  <c:v>5.7990000000000004</c:v>
                </c:pt>
                <c:pt idx="3">
                  <c:v>5.5830000000000002</c:v>
                </c:pt>
                <c:pt idx="4">
                  <c:v>0.1</c:v>
                </c:pt>
                <c:pt idx="5">
                  <c:v>0.874</c:v>
                </c:pt>
                <c:pt idx="6">
                  <c:v>4.47</c:v>
                </c:pt>
                <c:pt idx="7">
                  <c:v>1.5680000000000001</c:v>
                </c:pt>
                <c:pt idx="8">
                  <c:v>7.7160000000000002</c:v>
                </c:pt>
                <c:pt idx="9">
                  <c:v>0.72599999999999998</c:v>
                </c:pt>
                <c:pt idx="10">
                  <c:v>1.087</c:v>
                </c:pt>
                <c:pt idx="11">
                  <c:v>2.1880000000000002</c:v>
                </c:pt>
                <c:pt idx="12">
                  <c:v>12.534000000000001</c:v>
                </c:pt>
                <c:pt idx="13">
                  <c:v>0.5</c:v>
                </c:pt>
                <c:pt idx="14">
                  <c:v>2.331</c:v>
                </c:pt>
                <c:pt idx="15">
                  <c:v>5.266</c:v>
                </c:pt>
                <c:pt idx="16">
                  <c:v>14.077999999999999</c:v>
                </c:pt>
                <c:pt idx="17">
                  <c:v>4.4390000000000001</c:v>
                </c:pt>
                <c:pt idx="18">
                  <c:v>6.8819999999999997</c:v>
                </c:pt>
                <c:pt idx="19">
                  <c:v>4.5679999999999996</c:v>
                </c:pt>
                <c:pt idx="20">
                  <c:v>5.2089999999999996</c:v>
                </c:pt>
                <c:pt idx="21">
                  <c:v>6.9119999999999999</c:v>
                </c:pt>
                <c:pt idx="22">
                  <c:v>2.7</c:v>
                </c:pt>
                <c:pt idx="23">
                  <c:v>8.6</c:v>
                </c:pt>
                <c:pt idx="24">
                  <c:v>1.417</c:v>
                </c:pt>
                <c:pt idx="25">
                  <c:v>0.73199999999999998</c:v>
                </c:pt>
                <c:pt idx="26">
                  <c:v>0.46</c:v>
                </c:pt>
                <c:pt idx="27">
                  <c:v>1.224</c:v>
                </c:pt>
                <c:pt idx="28">
                  <c:v>3.8719999999999999</c:v>
                </c:pt>
                <c:pt idx="29">
                  <c:v>0.378</c:v>
                </c:pt>
                <c:pt idx="30">
                  <c:v>0.84599999999999997</c:v>
                </c:pt>
                <c:pt idx="31">
                  <c:v>6.1680000000000001</c:v>
                </c:pt>
                <c:pt idx="32">
                  <c:v>40.536999999999999</c:v>
                </c:pt>
                <c:pt idx="33">
                  <c:v>50.012999999999998</c:v>
                </c:pt>
                <c:pt idx="34">
                  <c:v>12.324</c:v>
                </c:pt>
                <c:pt idx="35">
                  <c:v>6.9729999999999999</c:v>
                </c:pt>
                <c:pt idx="36">
                  <c:v>16.498999999999999</c:v>
                </c:pt>
                <c:pt idx="37">
                  <c:v>11.544</c:v>
                </c:pt>
                <c:pt idx="38">
                  <c:v>3.5270000000000001</c:v>
                </c:pt>
                <c:pt idx="39">
                  <c:v>15.554</c:v>
                </c:pt>
                <c:pt idx="40">
                  <c:v>8.73</c:v>
                </c:pt>
                <c:pt idx="41">
                  <c:v>6.5919999999999996</c:v>
                </c:pt>
                <c:pt idx="42">
                  <c:v>11.618</c:v>
                </c:pt>
                <c:pt idx="43">
                  <c:v>10.476000000000001</c:v>
                </c:pt>
                <c:pt idx="44">
                  <c:v>25.146000000000001</c:v>
                </c:pt>
                <c:pt idx="45">
                  <c:v>25.33</c:v>
                </c:pt>
                <c:pt idx="46">
                  <c:v>13.285</c:v>
                </c:pt>
                <c:pt idx="47">
                  <c:v>20.594999999999999</c:v>
                </c:pt>
                <c:pt idx="48">
                  <c:v>24.539000000000001</c:v>
                </c:pt>
                <c:pt idx="49">
                  <c:v>34.9</c:v>
                </c:pt>
                <c:pt idx="50">
                  <c:v>25.5</c:v>
                </c:pt>
                <c:pt idx="51">
                  <c:v>29.006</c:v>
                </c:pt>
                <c:pt idx="52">
                  <c:v>26.6</c:v>
                </c:pt>
                <c:pt idx="53">
                  <c:v>27.094999999999999</c:v>
                </c:pt>
                <c:pt idx="54">
                  <c:v>9.1999999999999993</c:v>
                </c:pt>
                <c:pt idx="55">
                  <c:v>18.399999999999999</c:v>
                </c:pt>
                <c:pt idx="56">
                  <c:v>0.44700000000000001</c:v>
                </c:pt>
                <c:pt idx="57">
                  <c:v>5.7190000000000003</c:v>
                </c:pt>
                <c:pt idx="58">
                  <c:v>10.305999999999999</c:v>
                </c:pt>
                <c:pt idx="59">
                  <c:v>5.55</c:v>
                </c:pt>
                <c:pt idx="60">
                  <c:v>4.931</c:v>
                </c:pt>
                <c:pt idx="61">
                  <c:v>0.35</c:v>
                </c:pt>
                <c:pt idx="62">
                  <c:v>3.4820000000000002</c:v>
                </c:pt>
                <c:pt idx="63">
                  <c:v>0.127</c:v>
                </c:pt>
                <c:pt idx="64">
                  <c:v>1.7370000000000001</c:v>
                </c:pt>
                <c:pt idx="65">
                  <c:v>3.0000000000000001E-3</c:v>
                </c:pt>
                <c:pt idx="70">
                  <c:v>3.016</c:v>
                </c:pt>
                <c:pt idx="75">
                  <c:v>3.8679999999999999</c:v>
                </c:pt>
                <c:pt idx="76">
                  <c:v>2.7240000000000002</c:v>
                </c:pt>
                <c:pt idx="78">
                  <c:v>3.133</c:v>
                </c:pt>
                <c:pt idx="80">
                  <c:v>6.3730000000000002</c:v>
                </c:pt>
                <c:pt idx="81">
                  <c:v>9.9670000000000005</c:v>
                </c:pt>
                <c:pt idx="82">
                  <c:v>15.587999999999999</c:v>
                </c:pt>
                <c:pt idx="83">
                  <c:v>5.1840000000000002</c:v>
                </c:pt>
                <c:pt idx="84">
                  <c:v>9.3529999999999998</c:v>
                </c:pt>
                <c:pt idx="85">
                  <c:v>13.364000000000001</c:v>
                </c:pt>
                <c:pt idx="86">
                  <c:v>8.2530000000000001</c:v>
                </c:pt>
                <c:pt idx="87">
                  <c:v>4.3639999999999999</c:v>
                </c:pt>
                <c:pt idx="88">
                  <c:v>10.121</c:v>
                </c:pt>
                <c:pt idx="89">
                  <c:v>5.47</c:v>
                </c:pt>
                <c:pt idx="90">
                  <c:v>2.89</c:v>
                </c:pt>
                <c:pt idx="91">
                  <c:v>4.899</c:v>
                </c:pt>
                <c:pt idx="92">
                  <c:v>5.4189999999999996</c:v>
                </c:pt>
                <c:pt idx="93">
                  <c:v>5.7130000000000001</c:v>
                </c:pt>
                <c:pt idx="94">
                  <c:v>4.8339999999999996</c:v>
                </c:pt>
                <c:pt idx="95">
                  <c:v>5.5549999999999997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68-47F9-AE2A-919443B1E9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968-47F9-AE2A-919443B1E9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30</c:v>
                </c:pt>
                <c:pt idx="65">
                  <c:v>12.404999999999999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68-47F9-AE2A-919443B1E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70.23</c:v>
                </c:pt>
                <c:pt idx="1">
                  <c:v>72.23</c:v>
                </c:pt>
                <c:pt idx="2">
                  <c:v>74.23</c:v>
                </c:pt>
                <c:pt idx="3">
                  <c:v>67.78</c:v>
                </c:pt>
                <c:pt idx="4">
                  <c:v>90</c:v>
                </c:pt>
                <c:pt idx="5">
                  <c:v>81.12</c:v>
                </c:pt>
                <c:pt idx="6">
                  <c:v>74.739999999999995</c:v>
                </c:pt>
                <c:pt idx="7">
                  <c:v>75.73</c:v>
                </c:pt>
                <c:pt idx="8">
                  <c:v>67.94</c:v>
                </c:pt>
                <c:pt idx="9">
                  <c:v>75.650000000000006</c:v>
                </c:pt>
                <c:pt idx="10">
                  <c:v>74.61</c:v>
                </c:pt>
                <c:pt idx="11">
                  <c:v>73.3</c:v>
                </c:pt>
                <c:pt idx="12">
                  <c:v>67.239999999999995</c:v>
                </c:pt>
                <c:pt idx="13">
                  <c:v>72.5</c:v>
                </c:pt>
                <c:pt idx="14">
                  <c:v>74.260000000000005</c:v>
                </c:pt>
                <c:pt idx="15">
                  <c:v>69.819999999999993</c:v>
                </c:pt>
                <c:pt idx="16">
                  <c:v>66.97</c:v>
                </c:pt>
                <c:pt idx="17">
                  <c:v>76.069999999999993</c:v>
                </c:pt>
                <c:pt idx="18">
                  <c:v>73.11</c:v>
                </c:pt>
                <c:pt idx="19">
                  <c:v>79.48</c:v>
                </c:pt>
                <c:pt idx="20">
                  <c:v>86.1</c:v>
                </c:pt>
                <c:pt idx="21">
                  <c:v>76.099999999999994</c:v>
                </c:pt>
                <c:pt idx="22">
                  <c:v>103.82</c:v>
                </c:pt>
                <c:pt idx="23">
                  <c:v>125.9</c:v>
                </c:pt>
                <c:pt idx="24">
                  <c:v>130.62</c:v>
                </c:pt>
                <c:pt idx="25">
                  <c:v>115.52</c:v>
                </c:pt>
                <c:pt idx="26">
                  <c:v>121.74</c:v>
                </c:pt>
                <c:pt idx="27">
                  <c:v>129.49</c:v>
                </c:pt>
                <c:pt idx="28">
                  <c:v>107.81</c:v>
                </c:pt>
                <c:pt idx="29">
                  <c:v>111.24</c:v>
                </c:pt>
                <c:pt idx="30">
                  <c:v>107.91</c:v>
                </c:pt>
                <c:pt idx="31">
                  <c:v>90.08</c:v>
                </c:pt>
                <c:pt idx="32">
                  <c:v>70.33</c:v>
                </c:pt>
                <c:pt idx="33">
                  <c:v>45.15</c:v>
                </c:pt>
                <c:pt idx="34">
                  <c:v>75.010000000000005</c:v>
                </c:pt>
                <c:pt idx="35">
                  <c:v>62.75</c:v>
                </c:pt>
                <c:pt idx="36">
                  <c:v>77.650000000000006</c:v>
                </c:pt>
                <c:pt idx="37">
                  <c:v>72.94</c:v>
                </c:pt>
                <c:pt idx="38">
                  <c:v>57.46</c:v>
                </c:pt>
                <c:pt idx="39">
                  <c:v>12.78</c:v>
                </c:pt>
                <c:pt idx="40">
                  <c:v>7.94</c:v>
                </c:pt>
                <c:pt idx="41">
                  <c:v>-10.199999999999999</c:v>
                </c:pt>
                <c:pt idx="42">
                  <c:v>-16.25</c:v>
                </c:pt>
                <c:pt idx="43">
                  <c:v>-15.9</c:v>
                </c:pt>
                <c:pt idx="44">
                  <c:v>-36.799999999999997</c:v>
                </c:pt>
                <c:pt idx="45">
                  <c:v>-36.58</c:v>
                </c:pt>
                <c:pt idx="46">
                  <c:v>-10.95</c:v>
                </c:pt>
                <c:pt idx="47">
                  <c:v>-9.51</c:v>
                </c:pt>
                <c:pt idx="48">
                  <c:v>-9.39</c:v>
                </c:pt>
                <c:pt idx="49">
                  <c:v>12.37</c:v>
                </c:pt>
                <c:pt idx="50">
                  <c:v>45.6</c:v>
                </c:pt>
                <c:pt idx="51">
                  <c:v>38.770000000000003</c:v>
                </c:pt>
                <c:pt idx="52">
                  <c:v>47.3</c:v>
                </c:pt>
                <c:pt idx="53">
                  <c:v>50.39</c:v>
                </c:pt>
                <c:pt idx="54">
                  <c:v>69.599999999999994</c:v>
                </c:pt>
                <c:pt idx="55">
                  <c:v>70.45</c:v>
                </c:pt>
                <c:pt idx="56">
                  <c:v>68.900000000000006</c:v>
                </c:pt>
                <c:pt idx="57">
                  <c:v>80.55</c:v>
                </c:pt>
                <c:pt idx="58">
                  <c:v>97.35</c:v>
                </c:pt>
                <c:pt idx="59">
                  <c:v>116.04</c:v>
                </c:pt>
                <c:pt idx="60">
                  <c:v>95.21</c:v>
                </c:pt>
                <c:pt idx="61">
                  <c:v>112</c:v>
                </c:pt>
                <c:pt idx="62">
                  <c:v>135.26</c:v>
                </c:pt>
                <c:pt idx="63">
                  <c:v>171.83</c:v>
                </c:pt>
                <c:pt idx="64">
                  <c:v>174.13</c:v>
                </c:pt>
                <c:pt idx="65">
                  <c:v>196.09</c:v>
                </c:pt>
                <c:pt idx="66">
                  <c:v>266.02</c:v>
                </c:pt>
                <c:pt idx="67">
                  <c:v>336.8</c:v>
                </c:pt>
                <c:pt idx="68">
                  <c:v>200.84</c:v>
                </c:pt>
                <c:pt idx="69">
                  <c:v>196.79</c:v>
                </c:pt>
                <c:pt idx="70">
                  <c:v>192.65</c:v>
                </c:pt>
                <c:pt idx="71">
                  <c:v>193.97</c:v>
                </c:pt>
                <c:pt idx="72">
                  <c:v>162.94</c:v>
                </c:pt>
                <c:pt idx="73">
                  <c:v>155.16</c:v>
                </c:pt>
                <c:pt idx="74">
                  <c:v>159.19999999999999</c:v>
                </c:pt>
                <c:pt idx="75">
                  <c:v>132.94</c:v>
                </c:pt>
                <c:pt idx="76">
                  <c:v>137.43</c:v>
                </c:pt>
                <c:pt idx="77">
                  <c:v>178.74</c:v>
                </c:pt>
                <c:pt idx="78">
                  <c:v>162.69</c:v>
                </c:pt>
                <c:pt idx="79">
                  <c:v>141.04</c:v>
                </c:pt>
                <c:pt idx="80">
                  <c:v>129.47</c:v>
                </c:pt>
                <c:pt idx="81">
                  <c:v>143.05000000000001</c:v>
                </c:pt>
                <c:pt idx="82">
                  <c:v>110.01</c:v>
                </c:pt>
                <c:pt idx="83">
                  <c:v>110</c:v>
                </c:pt>
                <c:pt idx="84">
                  <c:v>120</c:v>
                </c:pt>
                <c:pt idx="85">
                  <c:v>108.12</c:v>
                </c:pt>
                <c:pt idx="86">
                  <c:v>108.34</c:v>
                </c:pt>
                <c:pt idx="87">
                  <c:v>88.1</c:v>
                </c:pt>
                <c:pt idx="88">
                  <c:v>113.14</c:v>
                </c:pt>
                <c:pt idx="89">
                  <c:v>112.2</c:v>
                </c:pt>
                <c:pt idx="90">
                  <c:v>93.04</c:v>
                </c:pt>
                <c:pt idx="91">
                  <c:v>82.4</c:v>
                </c:pt>
                <c:pt idx="92">
                  <c:v>112.7</c:v>
                </c:pt>
                <c:pt idx="93">
                  <c:v>86</c:v>
                </c:pt>
                <c:pt idx="94">
                  <c:v>84</c:v>
                </c:pt>
                <c:pt idx="95">
                  <c:v>79.930000000000007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68-47F9-AE2A-919443B1E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45959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28</v>
      </c>
      <c r="C5" s="25">
        <v>22.079000000000001</v>
      </c>
      <c r="D5" s="25">
        <v>9.2050000000000001</v>
      </c>
      <c r="E5" s="25">
        <v>5.55</v>
      </c>
      <c r="F5" s="25">
        <v>14.478999999999999</v>
      </c>
      <c r="G5" s="25">
        <v>2.7</v>
      </c>
      <c r="H5" s="25">
        <v>18.504999999999999</v>
      </c>
      <c r="I5" s="25">
        <v>8.0920000000000005</v>
      </c>
      <c r="J5" s="25">
        <v>13.364000000000001</v>
      </c>
      <c r="K5" s="25">
        <v>15.487</v>
      </c>
      <c r="L5" s="25">
        <v>7.9560000000000004</v>
      </c>
      <c r="M5" s="25">
        <v>6.617</v>
      </c>
      <c r="N5" s="25">
        <v>17.7</v>
      </c>
      <c r="O5" s="25">
        <v>7.2880000000000003</v>
      </c>
      <c r="P5" s="25">
        <v>8.66</v>
      </c>
      <c r="Q5" s="25">
        <v>10.513</v>
      </c>
      <c r="R5" s="25">
        <v>14.093999999999999</v>
      </c>
      <c r="S5" s="25">
        <v>21.908000000000001</v>
      </c>
      <c r="T5" s="25">
        <v>11.7</v>
      </c>
      <c r="U5" s="25">
        <v>10.243</v>
      </c>
      <c r="V5" s="25">
        <v>5.2089999999999996</v>
      </c>
      <c r="W5" s="25">
        <v>21.193000000000001</v>
      </c>
      <c r="X5" s="25">
        <v>25.2</v>
      </c>
      <c r="Y5" s="25">
        <v>26.2</v>
      </c>
      <c r="Z5" s="25">
        <v>26.553999999999998</v>
      </c>
      <c r="AA5" s="25">
        <v>24.405000000000001</v>
      </c>
      <c r="AB5" s="25">
        <v>42</v>
      </c>
      <c r="AC5" s="25">
        <v>25.56</v>
      </c>
      <c r="AD5" s="25">
        <v>27.31</v>
      </c>
      <c r="AE5" s="25">
        <v>145.56399999999999</v>
      </c>
      <c r="AF5" s="25">
        <v>176.846</v>
      </c>
      <c r="AG5" s="25">
        <v>267.66800000000001</v>
      </c>
      <c r="AH5" s="25">
        <v>104.53700000000001</v>
      </c>
      <c r="AI5" s="25">
        <v>114.813</v>
      </c>
      <c r="AJ5" s="25">
        <v>86.224000000000004</v>
      </c>
      <c r="AK5" s="25">
        <v>57.573</v>
      </c>
      <c r="AL5" s="25">
        <v>84.599000000000004</v>
      </c>
      <c r="AM5" s="25">
        <v>57.244</v>
      </c>
      <c r="AN5" s="25">
        <v>58.627000000000002</v>
      </c>
      <c r="AO5" s="25">
        <v>29.154</v>
      </c>
      <c r="AP5" s="25">
        <v>24.681999999999999</v>
      </c>
      <c r="AQ5" s="25">
        <v>10.766</v>
      </c>
      <c r="AR5" s="25">
        <v>11.688000000000001</v>
      </c>
      <c r="AS5" s="25">
        <v>10.529</v>
      </c>
      <c r="AT5" s="25">
        <v>60.1</v>
      </c>
      <c r="AU5" s="25">
        <v>60.1</v>
      </c>
      <c r="AV5" s="25">
        <v>34.674999999999997</v>
      </c>
      <c r="AW5" s="25">
        <v>35.795000000000002</v>
      </c>
      <c r="AX5" s="25">
        <v>24.539000000000001</v>
      </c>
      <c r="AY5" s="25">
        <v>60.9</v>
      </c>
      <c r="AZ5" s="25">
        <v>66.2</v>
      </c>
      <c r="BA5" s="25">
        <v>60.5</v>
      </c>
      <c r="BB5" s="25">
        <v>45.7</v>
      </c>
      <c r="BC5" s="25">
        <v>47.4</v>
      </c>
      <c r="BD5" s="25">
        <v>24.8</v>
      </c>
      <c r="BE5" s="25">
        <v>95.9</v>
      </c>
      <c r="BF5" s="25">
        <v>96.05</v>
      </c>
      <c r="BG5" s="25">
        <v>5.7</v>
      </c>
      <c r="BH5" s="25">
        <v>28.1</v>
      </c>
      <c r="BI5" s="25">
        <v>84.700999999999993</v>
      </c>
      <c r="BJ5" s="25">
        <v>135.672</v>
      </c>
      <c r="BK5" s="25">
        <v>72.533000000000001</v>
      </c>
      <c r="BL5" s="25">
        <v>15.7</v>
      </c>
      <c r="BM5" s="25">
        <v>30.126999999999999</v>
      </c>
      <c r="BN5" s="25">
        <v>13.737</v>
      </c>
      <c r="BO5" s="25">
        <v>17.408000000000001</v>
      </c>
      <c r="BP5" s="25">
        <v>46.197000000000003</v>
      </c>
      <c r="BQ5" s="25">
        <v>38.771000000000001</v>
      </c>
      <c r="BR5" s="25">
        <v>51.258000000000003</v>
      </c>
      <c r="BS5" s="25">
        <v>44.334000000000003</v>
      </c>
      <c r="BT5" s="25">
        <v>29.100999999999999</v>
      </c>
      <c r="BU5" s="25">
        <v>32.722999999999999</v>
      </c>
      <c r="BV5" s="25">
        <v>14.361000000000001</v>
      </c>
      <c r="BW5" s="25">
        <v>4.3760000000000003</v>
      </c>
      <c r="BX5" s="25">
        <v>4.2789999999999999</v>
      </c>
      <c r="BY5" s="25">
        <v>3.9820000000000002</v>
      </c>
      <c r="BZ5" s="25">
        <v>23.123999999999999</v>
      </c>
      <c r="CA5" s="25">
        <v>15.039</v>
      </c>
      <c r="CB5" s="25">
        <v>33.564</v>
      </c>
      <c r="CC5" s="25">
        <v>1.431</v>
      </c>
      <c r="CD5" s="25">
        <v>6.3390000000000004</v>
      </c>
      <c r="CE5" s="25">
        <v>64.400000000000006</v>
      </c>
      <c r="CF5" s="25">
        <v>55</v>
      </c>
      <c r="CG5" s="25">
        <v>5.2130000000000001</v>
      </c>
      <c r="CH5" s="25">
        <v>73.900000000000006</v>
      </c>
      <c r="CI5" s="25">
        <v>57.7</v>
      </c>
      <c r="CJ5" s="25">
        <v>38.6</v>
      </c>
      <c r="CK5" s="25">
        <v>15.968</v>
      </c>
      <c r="CL5" s="25">
        <v>43.6</v>
      </c>
      <c r="CM5" s="25">
        <v>19.600000000000001</v>
      </c>
      <c r="CN5" s="25">
        <v>13.6</v>
      </c>
      <c r="CO5" s="25">
        <v>13.5</v>
      </c>
      <c r="CP5" s="25">
        <v>26.4</v>
      </c>
      <c r="CQ5" s="25">
        <v>13.1</v>
      </c>
      <c r="CR5" s="25">
        <v>13</v>
      </c>
      <c r="CS5" s="25">
        <v>14.4</v>
      </c>
      <c r="CT5" s="26"/>
      <c r="CU5" s="26"/>
      <c r="CV5" s="26"/>
      <c r="CW5" s="27"/>
      <c r="CX5" s="28">
        <f t="array" ref="CX5">SUMPRODUCT(B5:CW5*0.25)</f>
        <v>912.87049999999988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70.23</v>
      </c>
      <c r="C8" s="37">
        <v>72.23</v>
      </c>
      <c r="D8" s="37">
        <v>74.23</v>
      </c>
      <c r="E8" s="37">
        <v>67.78</v>
      </c>
      <c r="F8" s="37">
        <v>90</v>
      </c>
      <c r="G8" s="37">
        <v>81.12</v>
      </c>
      <c r="H8" s="37">
        <v>74.739999999999995</v>
      </c>
      <c r="I8" s="37">
        <v>75.73</v>
      </c>
      <c r="J8" s="37">
        <v>67.94</v>
      </c>
      <c r="K8" s="37">
        <v>75.650000000000006</v>
      </c>
      <c r="L8" s="37">
        <v>74.61</v>
      </c>
      <c r="M8" s="37">
        <v>73.3</v>
      </c>
      <c r="N8" s="37">
        <v>67.239999999999995</v>
      </c>
      <c r="O8" s="37">
        <v>72.5</v>
      </c>
      <c r="P8" s="37">
        <v>74.260000000000005</v>
      </c>
      <c r="Q8" s="37">
        <v>69.819999999999993</v>
      </c>
      <c r="R8" s="37">
        <v>66.97</v>
      </c>
      <c r="S8" s="37">
        <v>76.069999999999993</v>
      </c>
      <c r="T8" s="37">
        <v>73.11</v>
      </c>
      <c r="U8" s="37">
        <v>79.48</v>
      </c>
      <c r="V8" s="37">
        <v>86.1</v>
      </c>
      <c r="W8" s="37">
        <v>76.099999999999994</v>
      </c>
      <c r="X8" s="37">
        <v>103.82</v>
      </c>
      <c r="Y8" s="37">
        <v>125.9</v>
      </c>
      <c r="Z8" s="37">
        <v>130.62</v>
      </c>
      <c r="AA8" s="37">
        <v>115.52</v>
      </c>
      <c r="AB8" s="37">
        <v>121.74</v>
      </c>
      <c r="AC8" s="37">
        <v>129.49</v>
      </c>
      <c r="AD8" s="37">
        <v>107.81</v>
      </c>
      <c r="AE8" s="37">
        <v>111.24</v>
      </c>
      <c r="AF8" s="37">
        <v>107.91</v>
      </c>
      <c r="AG8" s="37">
        <v>90.08</v>
      </c>
      <c r="AH8" s="37">
        <v>70.33</v>
      </c>
      <c r="AI8" s="37">
        <v>45.15</v>
      </c>
      <c r="AJ8" s="37">
        <v>75.010000000000005</v>
      </c>
      <c r="AK8" s="37">
        <v>62.75</v>
      </c>
      <c r="AL8" s="37">
        <v>77.650000000000006</v>
      </c>
      <c r="AM8" s="37">
        <v>72.94</v>
      </c>
      <c r="AN8" s="37">
        <v>57.46</v>
      </c>
      <c r="AO8" s="37">
        <v>12.78</v>
      </c>
      <c r="AP8" s="37">
        <v>7.94</v>
      </c>
      <c r="AQ8" s="37">
        <v>-10.199999999999999</v>
      </c>
      <c r="AR8" s="37">
        <v>-16.25</v>
      </c>
      <c r="AS8" s="37">
        <v>-15.9</v>
      </c>
      <c r="AT8" s="37">
        <v>-36.799999999999997</v>
      </c>
      <c r="AU8" s="37">
        <v>-36.58</v>
      </c>
      <c r="AV8" s="37">
        <v>-10.95</v>
      </c>
      <c r="AW8" s="37">
        <v>-9.51</v>
      </c>
      <c r="AX8" s="37">
        <v>-9.39</v>
      </c>
      <c r="AY8" s="37">
        <v>12.37</v>
      </c>
      <c r="AZ8" s="37">
        <v>45.6</v>
      </c>
      <c r="BA8" s="37">
        <v>38.770000000000003</v>
      </c>
      <c r="BB8" s="37">
        <v>47.3</v>
      </c>
      <c r="BC8" s="37">
        <v>50.39</v>
      </c>
      <c r="BD8" s="37">
        <v>69.599999999999994</v>
      </c>
      <c r="BE8" s="37">
        <v>70.45</v>
      </c>
      <c r="BF8" s="37">
        <v>68.900000000000006</v>
      </c>
      <c r="BG8" s="37">
        <v>80.55</v>
      </c>
      <c r="BH8" s="37">
        <v>97.35</v>
      </c>
      <c r="BI8" s="37">
        <v>116.04</v>
      </c>
      <c r="BJ8" s="37">
        <v>95.21</v>
      </c>
      <c r="BK8" s="37">
        <v>112</v>
      </c>
      <c r="BL8" s="37">
        <v>135.26</v>
      </c>
      <c r="BM8" s="37">
        <v>171.83</v>
      </c>
      <c r="BN8" s="37">
        <v>174.13</v>
      </c>
      <c r="BO8" s="37">
        <v>196.09</v>
      </c>
      <c r="BP8" s="37">
        <v>266.02</v>
      </c>
      <c r="BQ8" s="37">
        <v>336.8</v>
      </c>
      <c r="BR8" s="37">
        <v>200.84</v>
      </c>
      <c r="BS8" s="37">
        <v>196.79</v>
      </c>
      <c r="BT8" s="37">
        <v>192.65</v>
      </c>
      <c r="BU8" s="37">
        <v>193.97</v>
      </c>
      <c r="BV8" s="37">
        <v>162.94</v>
      </c>
      <c r="BW8" s="37">
        <v>155.16</v>
      </c>
      <c r="BX8" s="37">
        <v>159.19999999999999</v>
      </c>
      <c r="BY8" s="37">
        <v>132.94</v>
      </c>
      <c r="BZ8" s="37">
        <v>137.43</v>
      </c>
      <c r="CA8" s="37">
        <v>178.74</v>
      </c>
      <c r="CB8" s="37">
        <v>162.69</v>
      </c>
      <c r="CC8" s="37">
        <v>141.04</v>
      </c>
      <c r="CD8" s="37">
        <v>129.47</v>
      </c>
      <c r="CE8" s="37">
        <v>143.05000000000001</v>
      </c>
      <c r="CF8" s="37">
        <v>110.01</v>
      </c>
      <c r="CG8" s="37">
        <v>110</v>
      </c>
      <c r="CH8" s="37">
        <v>120</v>
      </c>
      <c r="CI8" s="37">
        <v>108.12</v>
      </c>
      <c r="CJ8" s="37">
        <v>108.34</v>
      </c>
      <c r="CK8" s="37">
        <v>88.1</v>
      </c>
      <c r="CL8" s="37">
        <v>113.14</v>
      </c>
      <c r="CM8" s="37">
        <v>112.2</v>
      </c>
      <c r="CN8" s="37">
        <v>93.04</v>
      </c>
      <c r="CO8" s="37">
        <v>82.4</v>
      </c>
      <c r="CP8" s="37">
        <v>112.7</v>
      </c>
      <c r="CQ8" s="37">
        <v>86</v>
      </c>
      <c r="CR8" s="37">
        <v>84</v>
      </c>
      <c r="CS8" s="37">
        <v>79.930000000000007</v>
      </c>
      <c r="CT8" s="38"/>
      <c r="CU8" s="38"/>
      <c r="CV8" s="38"/>
      <c r="CW8" s="39"/>
      <c r="CX8" s="40">
        <f>IF(SUM(B8:CW8)&lt;&gt;0,AVERAGEIF(B8:CW8,"&lt;&gt;"""),"")</f>
        <v>93.742916666666659</v>
      </c>
    </row>
    <row r="9" spans="1:102" ht="24.9" customHeight="1" thickBot="1" x14ac:dyDescent="0.3">
      <c r="A9" s="41" t="s">
        <v>6</v>
      </c>
      <c r="B9" s="42">
        <v>71.117500000000007</v>
      </c>
      <c r="C9" s="43">
        <v>71.117500000000007</v>
      </c>
      <c r="D9" s="43">
        <v>71.117500000000007</v>
      </c>
      <c r="E9" s="43">
        <v>71.117500000000007</v>
      </c>
      <c r="F9" s="43">
        <v>80.397499999999994</v>
      </c>
      <c r="G9" s="43">
        <v>80.397499999999994</v>
      </c>
      <c r="H9" s="43">
        <v>80.397499999999994</v>
      </c>
      <c r="I9" s="43">
        <v>80.397499999999994</v>
      </c>
      <c r="J9" s="43">
        <v>72.875</v>
      </c>
      <c r="K9" s="43">
        <v>72.875</v>
      </c>
      <c r="L9" s="43">
        <v>72.875</v>
      </c>
      <c r="M9" s="43">
        <v>72.875</v>
      </c>
      <c r="N9" s="43">
        <v>70.954999999999998</v>
      </c>
      <c r="O9" s="43">
        <v>70.954999999999998</v>
      </c>
      <c r="P9" s="43">
        <v>70.954999999999998</v>
      </c>
      <c r="Q9" s="43">
        <v>70.954999999999998</v>
      </c>
      <c r="R9" s="43">
        <v>73.907499999999999</v>
      </c>
      <c r="S9" s="43">
        <v>73.907499999999999</v>
      </c>
      <c r="T9" s="43">
        <v>73.907499999999999</v>
      </c>
      <c r="U9" s="43">
        <v>73.907499999999999</v>
      </c>
      <c r="V9" s="43">
        <v>97.98</v>
      </c>
      <c r="W9" s="43">
        <v>97.98</v>
      </c>
      <c r="X9" s="43">
        <v>97.98</v>
      </c>
      <c r="Y9" s="43">
        <v>97.98</v>
      </c>
      <c r="Z9" s="43">
        <v>124.3425</v>
      </c>
      <c r="AA9" s="43">
        <v>124.3425</v>
      </c>
      <c r="AB9" s="43">
        <v>124.3425</v>
      </c>
      <c r="AC9" s="43">
        <v>124.3425</v>
      </c>
      <c r="AD9" s="43">
        <v>104.26</v>
      </c>
      <c r="AE9" s="43">
        <v>104.26</v>
      </c>
      <c r="AF9" s="43">
        <v>104.26</v>
      </c>
      <c r="AG9" s="43">
        <v>104.26</v>
      </c>
      <c r="AH9" s="43">
        <v>63.31</v>
      </c>
      <c r="AI9" s="43">
        <v>63.31</v>
      </c>
      <c r="AJ9" s="43">
        <v>63.31</v>
      </c>
      <c r="AK9" s="43">
        <v>63.31</v>
      </c>
      <c r="AL9" s="43">
        <v>55.207500000000003</v>
      </c>
      <c r="AM9" s="43">
        <v>55.207500000000003</v>
      </c>
      <c r="AN9" s="43">
        <v>55.207500000000003</v>
      </c>
      <c r="AO9" s="43">
        <v>55.207500000000003</v>
      </c>
      <c r="AP9" s="43">
        <v>-8.6024999999999991</v>
      </c>
      <c r="AQ9" s="43">
        <v>-8.6024999999999991</v>
      </c>
      <c r="AR9" s="43">
        <v>-8.6024999999999991</v>
      </c>
      <c r="AS9" s="43">
        <v>-8.6024999999999991</v>
      </c>
      <c r="AT9" s="43">
        <v>-23.46</v>
      </c>
      <c r="AU9" s="43">
        <v>-23.46</v>
      </c>
      <c r="AV9" s="43">
        <v>-23.46</v>
      </c>
      <c r="AW9" s="43">
        <v>-23.46</v>
      </c>
      <c r="AX9" s="43">
        <v>21.837499999999999</v>
      </c>
      <c r="AY9" s="43">
        <v>21.837499999999999</v>
      </c>
      <c r="AZ9" s="43">
        <v>21.837499999999999</v>
      </c>
      <c r="BA9" s="43">
        <v>21.837499999999999</v>
      </c>
      <c r="BB9" s="43">
        <v>59.435000000000002</v>
      </c>
      <c r="BC9" s="43">
        <v>59.435000000000002</v>
      </c>
      <c r="BD9" s="43">
        <v>59.435000000000002</v>
      </c>
      <c r="BE9" s="43">
        <v>59.435000000000002</v>
      </c>
      <c r="BF9" s="43">
        <v>90.71</v>
      </c>
      <c r="BG9" s="43">
        <v>90.71</v>
      </c>
      <c r="BH9" s="43">
        <v>90.71</v>
      </c>
      <c r="BI9" s="43">
        <v>90.71</v>
      </c>
      <c r="BJ9" s="43">
        <v>128.57499999999999</v>
      </c>
      <c r="BK9" s="43">
        <v>128.57499999999999</v>
      </c>
      <c r="BL9" s="43">
        <v>128.57499999999999</v>
      </c>
      <c r="BM9" s="43">
        <v>128.57499999999999</v>
      </c>
      <c r="BN9" s="43">
        <v>243.26</v>
      </c>
      <c r="BO9" s="43">
        <v>243.26</v>
      </c>
      <c r="BP9" s="43">
        <v>243.26</v>
      </c>
      <c r="BQ9" s="43">
        <v>243.26</v>
      </c>
      <c r="BR9" s="43">
        <v>196.0625</v>
      </c>
      <c r="BS9" s="43">
        <v>196.0625</v>
      </c>
      <c r="BT9" s="43">
        <v>196.0625</v>
      </c>
      <c r="BU9" s="43">
        <v>196.0625</v>
      </c>
      <c r="BV9" s="43">
        <v>152.56</v>
      </c>
      <c r="BW9" s="43">
        <v>152.56</v>
      </c>
      <c r="BX9" s="43">
        <v>152.56</v>
      </c>
      <c r="BY9" s="43">
        <v>152.56</v>
      </c>
      <c r="BZ9" s="43">
        <v>154.97499999999999</v>
      </c>
      <c r="CA9" s="43">
        <v>154.97499999999999</v>
      </c>
      <c r="CB9" s="43">
        <v>154.97499999999999</v>
      </c>
      <c r="CC9" s="43">
        <v>154.97499999999999</v>
      </c>
      <c r="CD9" s="43">
        <v>123.13249999999999</v>
      </c>
      <c r="CE9" s="43">
        <v>123.13249999999999</v>
      </c>
      <c r="CF9" s="43">
        <v>123.13249999999999</v>
      </c>
      <c r="CG9" s="43">
        <v>123.13249999999999</v>
      </c>
      <c r="CH9" s="43">
        <v>106.14</v>
      </c>
      <c r="CI9" s="43">
        <v>106.14</v>
      </c>
      <c r="CJ9" s="43">
        <v>106.14</v>
      </c>
      <c r="CK9" s="43">
        <v>106.14</v>
      </c>
      <c r="CL9" s="43">
        <v>100.19499999999999</v>
      </c>
      <c r="CM9" s="43">
        <v>100.19499999999999</v>
      </c>
      <c r="CN9" s="43">
        <v>100.19499999999999</v>
      </c>
      <c r="CO9" s="43">
        <v>100.19499999999999</v>
      </c>
      <c r="CP9" s="43">
        <v>90.657499999999999</v>
      </c>
      <c r="CQ9" s="43">
        <v>90.657499999999999</v>
      </c>
      <c r="CR9" s="43">
        <v>90.657499999999999</v>
      </c>
      <c r="CS9" s="43">
        <v>90.657499999999999</v>
      </c>
      <c r="CT9" s="44"/>
      <c r="CU9" s="44"/>
      <c r="CV9" s="44"/>
      <c r="CW9" s="45"/>
      <c r="CX9" s="46">
        <f>IF(SUM(B9:CW9)&lt;&gt;0,AVERAGEIF(B9:CW9,"&lt;&gt;"""),"")</f>
        <v>93.742916666666687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>
        <v>3.3000000000000002E-2</v>
      </c>
      <c r="E13" s="65"/>
      <c r="F13" s="65">
        <v>9.9489999999999998</v>
      </c>
      <c r="G13" s="65"/>
      <c r="H13" s="65">
        <v>18.504999999999999</v>
      </c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>
        <v>6.3079999999999998</v>
      </c>
      <c r="T13" s="65"/>
      <c r="U13" s="65"/>
      <c r="V13" s="65"/>
      <c r="W13" s="65"/>
      <c r="X13" s="65"/>
      <c r="Y13" s="65"/>
      <c r="Z13" s="65">
        <v>8.141</v>
      </c>
      <c r="AA13" s="65">
        <v>17.12</v>
      </c>
      <c r="AB13" s="65">
        <v>8.74</v>
      </c>
      <c r="AC13" s="65">
        <v>7.9450000000000003</v>
      </c>
      <c r="AD13" s="65">
        <v>11.016999999999999</v>
      </c>
      <c r="AE13" s="65">
        <v>10</v>
      </c>
      <c r="AF13" s="65">
        <v>19</v>
      </c>
      <c r="AG13" s="65">
        <v>136.06800000000001</v>
      </c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>
        <v>107.172</v>
      </c>
      <c r="BK13" s="65">
        <v>18.812000000000001</v>
      </c>
      <c r="BL13" s="65">
        <v>3</v>
      </c>
      <c r="BM13" s="65"/>
      <c r="BN13" s="65">
        <v>2</v>
      </c>
      <c r="BO13" s="65">
        <v>3</v>
      </c>
      <c r="BP13" s="65">
        <v>3</v>
      </c>
      <c r="BQ13" s="65"/>
      <c r="BR13" s="65">
        <v>25</v>
      </c>
      <c r="BS13" s="65">
        <v>20</v>
      </c>
      <c r="BT13" s="65">
        <v>9</v>
      </c>
      <c r="BU13" s="65">
        <v>9</v>
      </c>
      <c r="BV13" s="65"/>
      <c r="BW13" s="65"/>
      <c r="BX13" s="65"/>
      <c r="BY13" s="65"/>
      <c r="BZ13" s="65">
        <v>22.747</v>
      </c>
      <c r="CA13" s="65"/>
      <c r="CB13" s="65">
        <v>30.704999999999998</v>
      </c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126.5655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8.407</v>
      </c>
      <c r="BN14" s="65">
        <v>0.317</v>
      </c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2.181</v>
      </c>
    </row>
    <row r="15" spans="1:102" ht="24.9" customHeight="1" x14ac:dyDescent="0.25">
      <c r="A15" s="69" t="s">
        <v>12</v>
      </c>
      <c r="B15" s="70"/>
      <c r="C15" s="71">
        <v>1.2789999999999999</v>
      </c>
      <c r="D15" s="71">
        <v>3.6720000000000002</v>
      </c>
      <c r="E15" s="71">
        <v>0.25</v>
      </c>
      <c r="F15" s="71">
        <v>4.53</v>
      </c>
      <c r="G15" s="71"/>
      <c r="H15" s="71"/>
      <c r="I15" s="71">
        <v>8.0920000000000005</v>
      </c>
      <c r="J15" s="71"/>
      <c r="K15" s="71">
        <v>13.493</v>
      </c>
      <c r="L15" s="71">
        <v>7.9450000000000003</v>
      </c>
      <c r="M15" s="71">
        <v>5.0279999999999996</v>
      </c>
      <c r="N15" s="71"/>
      <c r="O15" s="71">
        <v>5.1479999999999997</v>
      </c>
      <c r="P15" s="71">
        <v>6.06</v>
      </c>
      <c r="Q15" s="71">
        <v>0.28399999999999997</v>
      </c>
      <c r="R15" s="71"/>
      <c r="S15" s="71"/>
      <c r="T15" s="71"/>
      <c r="U15" s="71">
        <v>10.243</v>
      </c>
      <c r="V15" s="71">
        <v>0.20899999999999999</v>
      </c>
      <c r="W15" s="71">
        <v>21.193000000000001</v>
      </c>
      <c r="X15" s="71">
        <v>25.2</v>
      </c>
      <c r="Y15" s="71">
        <v>21.2</v>
      </c>
      <c r="Z15" s="71">
        <v>2.4129999999999998</v>
      </c>
      <c r="AA15" s="71">
        <v>7.2850000000000001</v>
      </c>
      <c r="AB15" s="71">
        <v>33.26</v>
      </c>
      <c r="AC15" s="71">
        <v>12.015000000000001</v>
      </c>
      <c r="AD15" s="71">
        <v>16.292999999999999</v>
      </c>
      <c r="AE15" s="71">
        <v>135.56399999999999</v>
      </c>
      <c r="AF15" s="71">
        <v>157.846</v>
      </c>
      <c r="AG15" s="71">
        <v>131.6</v>
      </c>
      <c r="AH15" s="71">
        <v>104.53700000000001</v>
      </c>
      <c r="AI15" s="71">
        <v>114.813</v>
      </c>
      <c r="AJ15" s="71">
        <v>86.224000000000004</v>
      </c>
      <c r="AK15" s="71">
        <v>43.573</v>
      </c>
      <c r="AL15" s="71">
        <v>84.599000000000004</v>
      </c>
      <c r="AM15" s="71">
        <v>50.244</v>
      </c>
      <c r="AN15" s="71">
        <v>28.407</v>
      </c>
      <c r="AO15" s="71"/>
      <c r="AP15" s="71">
        <v>9.2279999999999998</v>
      </c>
      <c r="AQ15" s="71">
        <v>10.766</v>
      </c>
      <c r="AR15" s="71">
        <v>9.6880000000000006</v>
      </c>
      <c r="AS15" s="71">
        <v>10.529</v>
      </c>
      <c r="AT15" s="71">
        <v>60.1</v>
      </c>
      <c r="AU15" s="71">
        <v>60.1</v>
      </c>
      <c r="AV15" s="71">
        <v>27.875</v>
      </c>
      <c r="AW15" s="71">
        <v>23.795000000000002</v>
      </c>
      <c r="AX15" s="71">
        <v>23.539000000000001</v>
      </c>
      <c r="AY15" s="71">
        <v>41.1</v>
      </c>
      <c r="AZ15" s="71">
        <v>47.2</v>
      </c>
      <c r="BA15" s="71">
        <v>48.2</v>
      </c>
      <c r="BB15" s="71">
        <v>33</v>
      </c>
      <c r="BC15" s="71">
        <v>34.4</v>
      </c>
      <c r="BD15" s="71">
        <v>21.8</v>
      </c>
      <c r="BE15" s="71">
        <v>95.9</v>
      </c>
      <c r="BF15" s="71">
        <v>96.05</v>
      </c>
      <c r="BG15" s="71"/>
      <c r="BH15" s="71">
        <v>11.1</v>
      </c>
      <c r="BI15" s="71">
        <v>84.700999999999993</v>
      </c>
      <c r="BJ15" s="71">
        <v>28.5</v>
      </c>
      <c r="BK15" s="71">
        <v>53.720999999999997</v>
      </c>
      <c r="BL15" s="71">
        <v>12.7</v>
      </c>
      <c r="BM15" s="71">
        <v>16.72</v>
      </c>
      <c r="BN15" s="71">
        <v>11.4</v>
      </c>
      <c r="BO15" s="71">
        <v>14.327999999999999</v>
      </c>
      <c r="BP15" s="71">
        <v>21.177</v>
      </c>
      <c r="BQ15" s="71">
        <v>30.271000000000001</v>
      </c>
      <c r="BR15" s="71">
        <v>26.257999999999999</v>
      </c>
      <c r="BS15" s="71">
        <v>24.334</v>
      </c>
      <c r="BT15" s="71">
        <v>20.100999999999999</v>
      </c>
      <c r="BU15" s="71">
        <v>23.722999999999999</v>
      </c>
      <c r="BV15" s="71">
        <v>14.356999999999999</v>
      </c>
      <c r="BW15" s="71">
        <v>4.3760000000000003</v>
      </c>
      <c r="BX15" s="71">
        <v>4.2789999999999999</v>
      </c>
      <c r="BY15" s="71">
        <v>0.182</v>
      </c>
      <c r="BZ15" s="71">
        <v>0.377</v>
      </c>
      <c r="CA15" s="71">
        <v>15.039</v>
      </c>
      <c r="CB15" s="71">
        <v>2.859</v>
      </c>
      <c r="CC15" s="71">
        <v>1.431</v>
      </c>
      <c r="CD15" s="71">
        <v>2.6389999999999998</v>
      </c>
      <c r="CE15" s="71">
        <v>0.5</v>
      </c>
      <c r="CF15" s="71">
        <v>1</v>
      </c>
      <c r="CG15" s="71">
        <v>0.113</v>
      </c>
      <c r="CH15" s="71">
        <v>0.8</v>
      </c>
      <c r="CI15" s="71">
        <v>0.7</v>
      </c>
      <c r="CJ15" s="71">
        <v>0.7</v>
      </c>
      <c r="CK15" s="71">
        <v>0.56799999999999995</v>
      </c>
      <c r="CL15" s="71">
        <v>0.5</v>
      </c>
      <c r="CM15" s="71">
        <v>3.8</v>
      </c>
      <c r="CN15" s="71">
        <v>1.6</v>
      </c>
      <c r="CO15" s="71">
        <v>1.6</v>
      </c>
      <c r="CP15" s="71">
        <v>0.6</v>
      </c>
      <c r="CQ15" s="71">
        <v>1.6</v>
      </c>
      <c r="CR15" s="71">
        <v>1.6</v>
      </c>
      <c r="CS15" s="71">
        <v>1.6</v>
      </c>
      <c r="CT15" s="72"/>
      <c r="CU15" s="72"/>
      <c r="CV15" s="72"/>
      <c r="CW15" s="73"/>
      <c r="CX15" s="74">
        <f t="array" ref="CX15">SUMPRODUCT(B15:CW15*0.25)</f>
        <v>559.4057499999999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1.2789999999999999</v>
      </c>
      <c r="D17" s="77">
        <f t="shared" si="0"/>
        <v>3.7050000000000001</v>
      </c>
      <c r="E17" s="77">
        <f t="shared" si="0"/>
        <v>0.25</v>
      </c>
      <c r="F17" s="77">
        <f t="shared" si="0"/>
        <v>14.478999999999999</v>
      </c>
      <c r="G17" s="77">
        <f t="shared" si="0"/>
        <v>0</v>
      </c>
      <c r="H17" s="77">
        <f t="shared" si="0"/>
        <v>18.504999999999999</v>
      </c>
      <c r="I17" s="77">
        <f t="shared" si="0"/>
        <v>8.0920000000000005</v>
      </c>
      <c r="J17" s="77">
        <f t="shared" si="0"/>
        <v>0</v>
      </c>
      <c r="K17" s="77">
        <f t="shared" si="0"/>
        <v>13.493</v>
      </c>
      <c r="L17" s="77">
        <f t="shared" si="0"/>
        <v>7.9450000000000003</v>
      </c>
      <c r="M17" s="77">
        <f t="shared" si="0"/>
        <v>5.0279999999999996</v>
      </c>
      <c r="N17" s="77">
        <f t="shared" si="0"/>
        <v>0</v>
      </c>
      <c r="O17" s="77">
        <f t="shared" si="0"/>
        <v>5.1479999999999997</v>
      </c>
      <c r="P17" s="77">
        <f t="shared" si="0"/>
        <v>6.06</v>
      </c>
      <c r="Q17" s="77">
        <f t="shared" si="0"/>
        <v>0.28399999999999997</v>
      </c>
      <c r="R17" s="77">
        <f t="shared" si="0"/>
        <v>0</v>
      </c>
      <c r="S17" s="77">
        <f t="shared" si="0"/>
        <v>6.3079999999999998</v>
      </c>
      <c r="T17" s="77">
        <f t="shared" si="0"/>
        <v>0</v>
      </c>
      <c r="U17" s="77">
        <f t="shared" si="0"/>
        <v>10.243</v>
      </c>
      <c r="V17" s="77">
        <f t="shared" si="0"/>
        <v>0.20899999999999999</v>
      </c>
      <c r="W17" s="77">
        <f t="shared" si="0"/>
        <v>21.193000000000001</v>
      </c>
      <c r="X17" s="77">
        <f t="shared" si="0"/>
        <v>25.2</v>
      </c>
      <c r="Y17" s="77">
        <f t="shared" si="0"/>
        <v>21.2</v>
      </c>
      <c r="Z17" s="77">
        <f t="shared" si="0"/>
        <v>10.554</v>
      </c>
      <c r="AA17" s="77">
        <f t="shared" si="0"/>
        <v>24.405000000000001</v>
      </c>
      <c r="AB17" s="77">
        <f t="shared" si="0"/>
        <v>42</v>
      </c>
      <c r="AC17" s="77">
        <f t="shared" si="0"/>
        <v>19.96</v>
      </c>
      <c r="AD17" s="77">
        <f t="shared" si="0"/>
        <v>27.31</v>
      </c>
      <c r="AE17" s="77">
        <f t="shared" si="0"/>
        <v>145.56399999999999</v>
      </c>
      <c r="AF17" s="77">
        <f t="shared" si="0"/>
        <v>176.846</v>
      </c>
      <c r="AG17" s="77">
        <f t="shared" si="0"/>
        <v>267.66800000000001</v>
      </c>
      <c r="AH17" s="77">
        <f t="shared" si="0"/>
        <v>104.53700000000001</v>
      </c>
      <c r="AI17" s="77">
        <f t="shared" si="0"/>
        <v>114.813</v>
      </c>
      <c r="AJ17" s="77">
        <f t="shared" si="0"/>
        <v>86.224000000000004</v>
      </c>
      <c r="AK17" s="77">
        <f t="shared" si="0"/>
        <v>43.573</v>
      </c>
      <c r="AL17" s="77">
        <f t="shared" si="0"/>
        <v>84.599000000000004</v>
      </c>
      <c r="AM17" s="77">
        <f t="shared" si="0"/>
        <v>50.244</v>
      </c>
      <c r="AN17" s="77">
        <f t="shared" si="0"/>
        <v>28.407</v>
      </c>
      <c r="AO17" s="77">
        <f t="shared" si="0"/>
        <v>0</v>
      </c>
      <c r="AP17" s="77">
        <f t="shared" si="0"/>
        <v>9.2279999999999998</v>
      </c>
      <c r="AQ17" s="77">
        <f t="shared" si="0"/>
        <v>10.766</v>
      </c>
      <c r="AR17" s="77">
        <f t="shared" si="0"/>
        <v>9.6880000000000006</v>
      </c>
      <c r="AS17" s="77">
        <f t="shared" si="0"/>
        <v>10.529</v>
      </c>
      <c r="AT17" s="77">
        <f t="shared" si="0"/>
        <v>60.1</v>
      </c>
      <c r="AU17" s="77">
        <f t="shared" si="0"/>
        <v>60.1</v>
      </c>
      <c r="AV17" s="77">
        <f t="shared" si="0"/>
        <v>27.875</v>
      </c>
      <c r="AW17" s="77">
        <f t="shared" si="0"/>
        <v>23.795000000000002</v>
      </c>
      <c r="AX17" s="77">
        <f t="shared" si="0"/>
        <v>23.539000000000001</v>
      </c>
      <c r="AY17" s="77">
        <f t="shared" si="0"/>
        <v>41.1</v>
      </c>
      <c r="AZ17" s="77">
        <f t="shared" si="0"/>
        <v>47.2</v>
      </c>
      <c r="BA17" s="77">
        <f t="shared" si="0"/>
        <v>48.2</v>
      </c>
      <c r="BB17" s="77">
        <f t="shared" si="0"/>
        <v>33</v>
      </c>
      <c r="BC17" s="77">
        <f t="shared" si="0"/>
        <v>34.4</v>
      </c>
      <c r="BD17" s="77">
        <f t="shared" si="0"/>
        <v>21.8</v>
      </c>
      <c r="BE17" s="77">
        <f t="shared" si="0"/>
        <v>95.9</v>
      </c>
      <c r="BF17" s="77">
        <f t="shared" si="0"/>
        <v>96.05</v>
      </c>
      <c r="BG17" s="77">
        <f t="shared" si="0"/>
        <v>0</v>
      </c>
      <c r="BH17" s="77">
        <f t="shared" si="0"/>
        <v>11.1</v>
      </c>
      <c r="BI17" s="77">
        <f t="shared" si="0"/>
        <v>84.700999999999993</v>
      </c>
      <c r="BJ17" s="77">
        <f t="shared" si="0"/>
        <v>135.672</v>
      </c>
      <c r="BK17" s="77">
        <f t="shared" si="0"/>
        <v>72.533000000000001</v>
      </c>
      <c r="BL17" s="77">
        <f t="shared" si="0"/>
        <v>15.7</v>
      </c>
      <c r="BM17" s="77">
        <f t="shared" si="0"/>
        <v>25.126999999999999</v>
      </c>
      <c r="BN17" s="77">
        <f t="shared" si="0"/>
        <v>13.717000000000001</v>
      </c>
      <c r="BO17" s="77">
        <f t="shared" ref="BO17:CW17" si="1">SUM(BO11:BO16)</f>
        <v>17.327999999999999</v>
      </c>
      <c r="BP17" s="77">
        <f t="shared" si="1"/>
        <v>24.177</v>
      </c>
      <c r="BQ17" s="77">
        <f t="shared" si="1"/>
        <v>30.271000000000001</v>
      </c>
      <c r="BR17" s="77">
        <f t="shared" si="1"/>
        <v>51.257999999999996</v>
      </c>
      <c r="BS17" s="77">
        <f t="shared" si="1"/>
        <v>44.334000000000003</v>
      </c>
      <c r="BT17" s="77">
        <f t="shared" si="1"/>
        <v>29.100999999999999</v>
      </c>
      <c r="BU17" s="77">
        <f t="shared" si="1"/>
        <v>32.722999999999999</v>
      </c>
      <c r="BV17" s="77">
        <f t="shared" si="1"/>
        <v>14.356999999999999</v>
      </c>
      <c r="BW17" s="77">
        <f t="shared" si="1"/>
        <v>4.3760000000000003</v>
      </c>
      <c r="BX17" s="77">
        <f t="shared" si="1"/>
        <v>4.2789999999999999</v>
      </c>
      <c r="BY17" s="77">
        <f t="shared" si="1"/>
        <v>0.182</v>
      </c>
      <c r="BZ17" s="77">
        <f t="shared" si="1"/>
        <v>23.123999999999999</v>
      </c>
      <c r="CA17" s="77">
        <f t="shared" si="1"/>
        <v>15.039</v>
      </c>
      <c r="CB17" s="77">
        <f t="shared" si="1"/>
        <v>33.564</v>
      </c>
      <c r="CC17" s="77">
        <f t="shared" si="1"/>
        <v>1.431</v>
      </c>
      <c r="CD17" s="77">
        <f t="shared" si="1"/>
        <v>2.6389999999999998</v>
      </c>
      <c r="CE17" s="77">
        <f t="shared" si="1"/>
        <v>0.5</v>
      </c>
      <c r="CF17" s="77">
        <f t="shared" si="1"/>
        <v>1</v>
      </c>
      <c r="CG17" s="77">
        <f t="shared" si="1"/>
        <v>0.113</v>
      </c>
      <c r="CH17" s="77">
        <f t="shared" si="1"/>
        <v>0.8</v>
      </c>
      <c r="CI17" s="77">
        <f t="shared" si="1"/>
        <v>0.7</v>
      </c>
      <c r="CJ17" s="77">
        <f t="shared" si="1"/>
        <v>0.7</v>
      </c>
      <c r="CK17" s="77">
        <f t="shared" si="1"/>
        <v>0.56799999999999995</v>
      </c>
      <c r="CL17" s="77">
        <f t="shared" si="1"/>
        <v>0.5</v>
      </c>
      <c r="CM17" s="77">
        <f t="shared" si="1"/>
        <v>3.8</v>
      </c>
      <c r="CN17" s="77">
        <f t="shared" si="1"/>
        <v>1.6</v>
      </c>
      <c r="CO17" s="77">
        <f t="shared" si="1"/>
        <v>1.6</v>
      </c>
      <c r="CP17" s="77">
        <f t="shared" si="1"/>
        <v>0.6</v>
      </c>
      <c r="CQ17" s="77">
        <f t="shared" si="1"/>
        <v>1.6</v>
      </c>
      <c r="CR17" s="77">
        <f t="shared" si="1"/>
        <v>1.6</v>
      </c>
      <c r="CS17" s="77">
        <f t="shared" si="1"/>
        <v>1.6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688.15224999999987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>
        <v>0.22</v>
      </c>
      <c r="AO21" s="94">
        <v>5</v>
      </c>
      <c r="AP21" s="94">
        <v>5</v>
      </c>
      <c r="AQ21" s="94"/>
      <c r="AR21" s="94"/>
      <c r="AS21" s="94"/>
      <c r="AT21" s="94"/>
      <c r="AU21" s="94"/>
      <c r="AV21" s="94"/>
      <c r="AW21" s="94"/>
      <c r="AX21" s="94"/>
      <c r="AY21" s="94">
        <v>5</v>
      </c>
      <c r="AZ21" s="94"/>
      <c r="BA21" s="94">
        <v>5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8.0000000000000002E-3</v>
      </c>
      <c r="BO21" s="94">
        <v>4.8000000000000001E-2</v>
      </c>
      <c r="BP21" s="94">
        <v>4.0000000000000001E-3</v>
      </c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5.0699999999999994</v>
      </c>
    </row>
    <row r="22" spans="1:102" ht="24.9" customHeight="1" x14ac:dyDescent="0.25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>
        <v>0.04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>
        <v>0.154</v>
      </c>
      <c r="AP22" s="99">
        <v>0.154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>
        <v>1.2E-2</v>
      </c>
      <c r="BO22" s="99">
        <v>3.2000000000000001E-2</v>
      </c>
      <c r="BP22" s="99">
        <v>1.6E-2</v>
      </c>
      <c r="BQ22" s="99"/>
      <c r="BR22" s="99"/>
      <c r="BS22" s="99"/>
      <c r="BT22" s="99"/>
      <c r="BU22" s="99"/>
      <c r="BV22" s="99">
        <v>4.0000000000000001E-3</v>
      </c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0.10300000000000001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>
        <v>6.4000000000000001E-2</v>
      </c>
      <c r="K23" s="99">
        <v>1.994</v>
      </c>
      <c r="L23" s="99">
        <v>1.0999999999999999E-2</v>
      </c>
      <c r="M23" s="99">
        <v>0.98899999999999999</v>
      </c>
      <c r="N23" s="99"/>
      <c r="O23" s="99"/>
      <c r="P23" s="99"/>
      <c r="Q23" s="99">
        <v>2.9000000000000001E-2</v>
      </c>
      <c r="R23" s="99">
        <v>2.794</v>
      </c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1.4702500000000001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6.4000000000000001E-2</v>
      </c>
      <c r="K27" s="107">
        <f t="shared" si="2"/>
        <v>1.994</v>
      </c>
      <c r="L27" s="107">
        <f t="shared" si="2"/>
        <v>1.0999999999999999E-2</v>
      </c>
      <c r="M27" s="107">
        <f t="shared" si="2"/>
        <v>0.98899999999999999</v>
      </c>
      <c r="N27" s="107">
        <f t="shared" si="2"/>
        <v>0</v>
      </c>
      <c r="O27" s="107">
        <f t="shared" si="2"/>
        <v>0.04</v>
      </c>
      <c r="P27" s="107">
        <f t="shared" si="2"/>
        <v>0</v>
      </c>
      <c r="Q27" s="107">
        <f>SUM(Q20:Q26)</f>
        <v>2.9000000000000001E-2</v>
      </c>
      <c r="R27" s="107">
        <f t="shared" ref="R27:CC27" si="3">SUM(R20:R26)</f>
        <v>2.794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0.22</v>
      </c>
      <c r="AO27" s="107">
        <f t="shared" si="3"/>
        <v>5.1539999999999999</v>
      </c>
      <c r="AP27" s="107">
        <f t="shared" si="3"/>
        <v>5.1539999999999999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5</v>
      </c>
      <c r="AZ27" s="107">
        <f t="shared" si="3"/>
        <v>0</v>
      </c>
      <c r="BA27" s="107">
        <f t="shared" si="3"/>
        <v>5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0.02</v>
      </c>
      <c r="BO27" s="107">
        <f t="shared" si="3"/>
        <v>0.08</v>
      </c>
      <c r="BP27" s="107">
        <f t="shared" si="3"/>
        <v>0.02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4.0000000000000001E-3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6.6432499999999992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/>
      <c r="C31" s="94">
        <v>1.2789999999999999</v>
      </c>
      <c r="D31" s="94">
        <v>3.7050000000000001</v>
      </c>
      <c r="E31" s="94">
        <v>0.25</v>
      </c>
      <c r="F31" s="94">
        <v>14.478999999999999</v>
      </c>
      <c r="G31" s="94"/>
      <c r="H31" s="94">
        <v>18.504999999999999</v>
      </c>
      <c r="I31" s="94">
        <v>8.0920000000000005</v>
      </c>
      <c r="J31" s="94">
        <v>6.4000000000000001E-2</v>
      </c>
      <c r="K31" s="94">
        <v>15.487</v>
      </c>
      <c r="L31" s="94">
        <v>7.9560000000000004</v>
      </c>
      <c r="M31" s="94">
        <v>6.0170000000000003</v>
      </c>
      <c r="N31" s="94"/>
      <c r="O31" s="94">
        <v>5.1879999999999997</v>
      </c>
      <c r="P31" s="94">
        <v>6.06</v>
      </c>
      <c r="Q31" s="94">
        <v>0.313</v>
      </c>
      <c r="R31" s="94">
        <v>2.794</v>
      </c>
      <c r="S31" s="94">
        <v>6.3079999999999998</v>
      </c>
      <c r="T31" s="94"/>
      <c r="U31" s="94">
        <v>10.243</v>
      </c>
      <c r="V31" s="94">
        <v>0.20899999999999999</v>
      </c>
      <c r="W31" s="94">
        <v>21.193000000000001</v>
      </c>
      <c r="X31" s="94">
        <v>25.2</v>
      </c>
      <c r="Y31" s="94">
        <v>21.2</v>
      </c>
      <c r="Z31" s="94">
        <v>10.554</v>
      </c>
      <c r="AA31" s="94">
        <v>24.405000000000001</v>
      </c>
      <c r="AB31" s="94">
        <v>42</v>
      </c>
      <c r="AC31" s="94">
        <v>19.96</v>
      </c>
      <c r="AD31" s="94">
        <v>27.31</v>
      </c>
      <c r="AE31" s="94">
        <v>145.56399999999999</v>
      </c>
      <c r="AF31" s="94">
        <v>176.846</v>
      </c>
      <c r="AG31" s="94">
        <v>267.66800000000001</v>
      </c>
      <c r="AH31" s="94">
        <v>104.53700000000001</v>
      </c>
      <c r="AI31" s="94">
        <v>114.813</v>
      </c>
      <c r="AJ31" s="94">
        <v>86.224000000000004</v>
      </c>
      <c r="AK31" s="94">
        <v>43.573</v>
      </c>
      <c r="AL31" s="94">
        <v>84.599000000000004</v>
      </c>
      <c r="AM31" s="94">
        <v>50.244</v>
      </c>
      <c r="AN31" s="94">
        <v>28.626999999999999</v>
      </c>
      <c r="AO31" s="94">
        <v>5.1539999999999999</v>
      </c>
      <c r="AP31" s="94">
        <v>14.382</v>
      </c>
      <c r="AQ31" s="94">
        <v>10.766</v>
      </c>
      <c r="AR31" s="94">
        <v>9.6880000000000006</v>
      </c>
      <c r="AS31" s="94">
        <v>10.529</v>
      </c>
      <c r="AT31" s="94">
        <v>60.1</v>
      </c>
      <c r="AU31" s="94">
        <v>60.1</v>
      </c>
      <c r="AV31" s="94">
        <v>27.875</v>
      </c>
      <c r="AW31" s="94">
        <v>23.795000000000002</v>
      </c>
      <c r="AX31" s="94">
        <v>23.539000000000001</v>
      </c>
      <c r="AY31" s="94">
        <v>46.1</v>
      </c>
      <c r="AZ31" s="94">
        <v>47.2</v>
      </c>
      <c r="BA31" s="94">
        <v>53.2</v>
      </c>
      <c r="BB31" s="94">
        <v>33</v>
      </c>
      <c r="BC31" s="94">
        <v>34.4</v>
      </c>
      <c r="BD31" s="94">
        <v>21.8</v>
      </c>
      <c r="BE31" s="94">
        <v>95.9</v>
      </c>
      <c r="BF31" s="94">
        <v>96.05</v>
      </c>
      <c r="BG31" s="94"/>
      <c r="BH31" s="94">
        <v>11.1</v>
      </c>
      <c r="BI31" s="94">
        <v>84.700999999999993</v>
      </c>
      <c r="BJ31" s="94">
        <v>135.672</v>
      </c>
      <c r="BK31" s="94">
        <v>72.533000000000001</v>
      </c>
      <c r="BL31" s="94">
        <v>15.7</v>
      </c>
      <c r="BM31" s="94">
        <v>25.126999999999999</v>
      </c>
      <c r="BN31" s="94">
        <v>13.737</v>
      </c>
      <c r="BO31" s="94">
        <v>17.408000000000001</v>
      </c>
      <c r="BP31" s="94">
        <v>24.196999999999999</v>
      </c>
      <c r="BQ31" s="94">
        <v>30.271000000000001</v>
      </c>
      <c r="BR31" s="94">
        <v>51.258000000000003</v>
      </c>
      <c r="BS31" s="94">
        <v>44.334000000000003</v>
      </c>
      <c r="BT31" s="94">
        <v>29.100999999999999</v>
      </c>
      <c r="BU31" s="94">
        <v>32.722999999999999</v>
      </c>
      <c r="BV31" s="94">
        <v>14.361000000000001</v>
      </c>
      <c r="BW31" s="94">
        <v>4.3760000000000003</v>
      </c>
      <c r="BX31" s="94">
        <v>4.2789999999999999</v>
      </c>
      <c r="BY31" s="94">
        <v>0.182</v>
      </c>
      <c r="BZ31" s="94">
        <v>23.123999999999999</v>
      </c>
      <c r="CA31" s="94">
        <v>15.039</v>
      </c>
      <c r="CB31" s="94">
        <v>33.564</v>
      </c>
      <c r="CC31" s="94">
        <v>1.431</v>
      </c>
      <c r="CD31" s="94">
        <v>2.6389999999999998</v>
      </c>
      <c r="CE31" s="94">
        <v>0.5</v>
      </c>
      <c r="CF31" s="94">
        <v>1</v>
      </c>
      <c r="CG31" s="94">
        <v>0.113</v>
      </c>
      <c r="CH31" s="94">
        <v>0.8</v>
      </c>
      <c r="CI31" s="94">
        <v>0.7</v>
      </c>
      <c r="CJ31" s="94">
        <v>0.7</v>
      </c>
      <c r="CK31" s="94">
        <v>0.56799999999999995</v>
      </c>
      <c r="CL31" s="94">
        <v>0.5</v>
      </c>
      <c r="CM31" s="94">
        <v>3.8</v>
      </c>
      <c r="CN31" s="94">
        <v>1.6</v>
      </c>
      <c r="CO31" s="94">
        <v>1.6</v>
      </c>
      <c r="CP31" s="94">
        <v>0.6</v>
      </c>
      <c r="CQ31" s="94">
        <v>1.6</v>
      </c>
      <c r="CR31" s="94">
        <v>1.6</v>
      </c>
      <c r="CS31" s="94">
        <v>1.6</v>
      </c>
      <c r="CT31" s="95"/>
      <c r="CU31" s="95"/>
      <c r="CV31" s="95"/>
      <c r="CW31" s="96"/>
      <c r="CX31" s="97">
        <f t="array" ref="CX31">SUMPRODUCT(B31:CW31*0.25)</f>
        <v>694.79549999999983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0</v>
      </c>
      <c r="C33" s="77">
        <f t="shared" ref="C33:BN33" si="5">SUM(C30:C32)</f>
        <v>1.2789999999999999</v>
      </c>
      <c r="D33" s="77">
        <f t="shared" si="5"/>
        <v>3.7050000000000001</v>
      </c>
      <c r="E33" s="77">
        <f t="shared" si="5"/>
        <v>0.25</v>
      </c>
      <c r="F33" s="77">
        <f t="shared" si="5"/>
        <v>14.478999999999999</v>
      </c>
      <c r="G33" s="77">
        <f t="shared" si="5"/>
        <v>0</v>
      </c>
      <c r="H33" s="77">
        <f t="shared" si="5"/>
        <v>18.504999999999999</v>
      </c>
      <c r="I33" s="77">
        <f t="shared" si="5"/>
        <v>8.0920000000000005</v>
      </c>
      <c r="J33" s="77">
        <f t="shared" si="5"/>
        <v>6.4000000000000001E-2</v>
      </c>
      <c r="K33" s="77">
        <f t="shared" si="5"/>
        <v>15.487</v>
      </c>
      <c r="L33" s="77">
        <f t="shared" si="5"/>
        <v>7.9560000000000004</v>
      </c>
      <c r="M33" s="77">
        <f t="shared" si="5"/>
        <v>6.0170000000000003</v>
      </c>
      <c r="N33" s="77">
        <f t="shared" si="5"/>
        <v>0</v>
      </c>
      <c r="O33" s="77">
        <f t="shared" si="5"/>
        <v>5.1879999999999997</v>
      </c>
      <c r="P33" s="77">
        <f t="shared" si="5"/>
        <v>6.06</v>
      </c>
      <c r="Q33" s="77">
        <f t="shared" si="5"/>
        <v>0.313</v>
      </c>
      <c r="R33" s="77">
        <f t="shared" si="5"/>
        <v>2.794</v>
      </c>
      <c r="S33" s="77">
        <f t="shared" si="5"/>
        <v>6.3079999999999998</v>
      </c>
      <c r="T33" s="77">
        <f t="shared" si="5"/>
        <v>0</v>
      </c>
      <c r="U33" s="77">
        <f t="shared" si="5"/>
        <v>10.243</v>
      </c>
      <c r="V33" s="77">
        <f t="shared" si="5"/>
        <v>0.20899999999999999</v>
      </c>
      <c r="W33" s="77">
        <f t="shared" si="5"/>
        <v>21.193000000000001</v>
      </c>
      <c r="X33" s="77">
        <f t="shared" si="5"/>
        <v>25.2</v>
      </c>
      <c r="Y33" s="77">
        <f t="shared" si="5"/>
        <v>21.2</v>
      </c>
      <c r="Z33" s="77">
        <f t="shared" si="5"/>
        <v>10.554</v>
      </c>
      <c r="AA33" s="77">
        <f t="shared" si="5"/>
        <v>24.405000000000001</v>
      </c>
      <c r="AB33" s="77">
        <f t="shared" si="5"/>
        <v>42</v>
      </c>
      <c r="AC33" s="77">
        <f t="shared" si="5"/>
        <v>19.96</v>
      </c>
      <c r="AD33" s="77">
        <f t="shared" si="5"/>
        <v>27.31</v>
      </c>
      <c r="AE33" s="77">
        <f t="shared" si="5"/>
        <v>145.56399999999999</v>
      </c>
      <c r="AF33" s="77">
        <f t="shared" si="5"/>
        <v>176.846</v>
      </c>
      <c r="AG33" s="77">
        <f t="shared" si="5"/>
        <v>267.66800000000001</v>
      </c>
      <c r="AH33" s="77">
        <f t="shared" si="5"/>
        <v>104.53700000000001</v>
      </c>
      <c r="AI33" s="77">
        <f t="shared" si="5"/>
        <v>114.813</v>
      </c>
      <c r="AJ33" s="77">
        <f t="shared" si="5"/>
        <v>86.224000000000004</v>
      </c>
      <c r="AK33" s="77">
        <f t="shared" si="5"/>
        <v>43.573</v>
      </c>
      <c r="AL33" s="77">
        <f t="shared" si="5"/>
        <v>84.599000000000004</v>
      </c>
      <c r="AM33" s="77">
        <f t="shared" si="5"/>
        <v>50.244</v>
      </c>
      <c r="AN33" s="77">
        <f t="shared" si="5"/>
        <v>28.626999999999999</v>
      </c>
      <c r="AO33" s="77">
        <f t="shared" si="5"/>
        <v>5.1539999999999999</v>
      </c>
      <c r="AP33" s="77">
        <f t="shared" si="5"/>
        <v>14.382</v>
      </c>
      <c r="AQ33" s="77">
        <f t="shared" si="5"/>
        <v>10.766</v>
      </c>
      <c r="AR33" s="77">
        <f t="shared" si="5"/>
        <v>9.6880000000000006</v>
      </c>
      <c r="AS33" s="77">
        <f t="shared" si="5"/>
        <v>10.529</v>
      </c>
      <c r="AT33" s="77">
        <f t="shared" si="5"/>
        <v>60.1</v>
      </c>
      <c r="AU33" s="77">
        <f t="shared" si="5"/>
        <v>60.1</v>
      </c>
      <c r="AV33" s="77">
        <f t="shared" si="5"/>
        <v>27.875</v>
      </c>
      <c r="AW33" s="77">
        <f t="shared" si="5"/>
        <v>23.795000000000002</v>
      </c>
      <c r="AX33" s="77">
        <f t="shared" si="5"/>
        <v>23.539000000000001</v>
      </c>
      <c r="AY33" s="77">
        <f t="shared" si="5"/>
        <v>46.1</v>
      </c>
      <c r="AZ33" s="77">
        <f t="shared" si="5"/>
        <v>47.2</v>
      </c>
      <c r="BA33" s="77">
        <f t="shared" si="5"/>
        <v>53.2</v>
      </c>
      <c r="BB33" s="77">
        <f t="shared" si="5"/>
        <v>33</v>
      </c>
      <c r="BC33" s="77">
        <f t="shared" si="5"/>
        <v>34.4</v>
      </c>
      <c r="BD33" s="77">
        <f t="shared" si="5"/>
        <v>21.8</v>
      </c>
      <c r="BE33" s="77">
        <f t="shared" si="5"/>
        <v>95.9</v>
      </c>
      <c r="BF33" s="77">
        <f t="shared" si="5"/>
        <v>96.05</v>
      </c>
      <c r="BG33" s="77">
        <f t="shared" si="5"/>
        <v>0</v>
      </c>
      <c r="BH33" s="77">
        <f t="shared" si="5"/>
        <v>11.1</v>
      </c>
      <c r="BI33" s="77">
        <f t="shared" si="5"/>
        <v>84.700999999999993</v>
      </c>
      <c r="BJ33" s="77">
        <f t="shared" si="5"/>
        <v>135.672</v>
      </c>
      <c r="BK33" s="77">
        <f t="shared" si="5"/>
        <v>72.533000000000001</v>
      </c>
      <c r="BL33" s="77">
        <f t="shared" si="5"/>
        <v>15.7</v>
      </c>
      <c r="BM33" s="77">
        <f t="shared" si="5"/>
        <v>25.126999999999999</v>
      </c>
      <c r="BN33" s="77">
        <f t="shared" si="5"/>
        <v>13.737</v>
      </c>
      <c r="BO33" s="77">
        <f t="shared" ref="BO33:CW33" si="6">SUM(BO30:BO32)</f>
        <v>17.408000000000001</v>
      </c>
      <c r="BP33" s="77">
        <f t="shared" si="6"/>
        <v>24.196999999999999</v>
      </c>
      <c r="BQ33" s="77">
        <f t="shared" si="6"/>
        <v>30.271000000000001</v>
      </c>
      <c r="BR33" s="77">
        <f t="shared" si="6"/>
        <v>51.258000000000003</v>
      </c>
      <c r="BS33" s="77">
        <f t="shared" si="6"/>
        <v>44.334000000000003</v>
      </c>
      <c r="BT33" s="77">
        <f t="shared" si="6"/>
        <v>29.100999999999999</v>
      </c>
      <c r="BU33" s="77">
        <f t="shared" si="6"/>
        <v>32.722999999999999</v>
      </c>
      <c r="BV33" s="77">
        <f t="shared" si="6"/>
        <v>14.361000000000001</v>
      </c>
      <c r="BW33" s="77">
        <f t="shared" si="6"/>
        <v>4.3760000000000003</v>
      </c>
      <c r="BX33" s="77">
        <f t="shared" si="6"/>
        <v>4.2789999999999999</v>
      </c>
      <c r="BY33" s="77">
        <f t="shared" si="6"/>
        <v>0.182</v>
      </c>
      <c r="BZ33" s="77">
        <f t="shared" si="6"/>
        <v>23.123999999999999</v>
      </c>
      <c r="CA33" s="77">
        <f t="shared" si="6"/>
        <v>15.039</v>
      </c>
      <c r="CB33" s="77">
        <f t="shared" si="6"/>
        <v>33.564</v>
      </c>
      <c r="CC33" s="77">
        <f t="shared" si="6"/>
        <v>1.431</v>
      </c>
      <c r="CD33" s="77">
        <f t="shared" si="6"/>
        <v>2.6389999999999998</v>
      </c>
      <c r="CE33" s="77">
        <f t="shared" si="6"/>
        <v>0.5</v>
      </c>
      <c r="CF33" s="77">
        <f t="shared" si="6"/>
        <v>1</v>
      </c>
      <c r="CG33" s="77">
        <f t="shared" si="6"/>
        <v>0.113</v>
      </c>
      <c r="CH33" s="77">
        <f t="shared" si="6"/>
        <v>0.8</v>
      </c>
      <c r="CI33" s="77">
        <f t="shared" si="6"/>
        <v>0.7</v>
      </c>
      <c r="CJ33" s="77">
        <f t="shared" si="6"/>
        <v>0.7</v>
      </c>
      <c r="CK33" s="77">
        <f t="shared" si="6"/>
        <v>0.56799999999999995</v>
      </c>
      <c r="CL33" s="77">
        <f t="shared" si="6"/>
        <v>0.5</v>
      </c>
      <c r="CM33" s="77">
        <f t="shared" si="6"/>
        <v>3.8</v>
      </c>
      <c r="CN33" s="77">
        <f t="shared" si="6"/>
        <v>1.6</v>
      </c>
      <c r="CO33" s="77">
        <f t="shared" si="6"/>
        <v>1.6</v>
      </c>
      <c r="CP33" s="77">
        <f t="shared" si="6"/>
        <v>0.6</v>
      </c>
      <c r="CQ33" s="77">
        <f t="shared" si="6"/>
        <v>1.6</v>
      </c>
      <c r="CR33" s="77">
        <f t="shared" si="6"/>
        <v>1.6</v>
      </c>
      <c r="CS33" s="77">
        <f t="shared" si="6"/>
        <v>1.6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694.79549999999983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>
        <v>28</v>
      </c>
      <c r="C38" s="120">
        <v>20.8</v>
      </c>
      <c r="D38" s="120">
        <v>5.5</v>
      </c>
      <c r="E38" s="120">
        <v>5.3</v>
      </c>
      <c r="F38" s="120"/>
      <c r="G38" s="120">
        <v>2.7</v>
      </c>
      <c r="H38" s="120"/>
      <c r="I38" s="120"/>
      <c r="J38" s="120">
        <v>13.3</v>
      </c>
      <c r="K38" s="120"/>
      <c r="L38" s="120"/>
      <c r="M38" s="120">
        <v>0.6</v>
      </c>
      <c r="N38" s="120">
        <v>17.7</v>
      </c>
      <c r="O38" s="120">
        <v>2.1</v>
      </c>
      <c r="P38" s="120">
        <v>2.6</v>
      </c>
      <c r="Q38" s="120">
        <v>10.199999999999999</v>
      </c>
      <c r="R38" s="120">
        <v>11.3</v>
      </c>
      <c r="S38" s="120">
        <v>15.6</v>
      </c>
      <c r="T38" s="120">
        <v>11.7</v>
      </c>
      <c r="U38" s="120"/>
      <c r="V38" s="120">
        <v>5</v>
      </c>
      <c r="W38" s="120"/>
      <c r="X38" s="120"/>
      <c r="Y38" s="120">
        <v>5</v>
      </c>
      <c r="Z38" s="120">
        <v>16</v>
      </c>
      <c r="AA38" s="120"/>
      <c r="AB38" s="120"/>
      <c r="AC38" s="120">
        <v>5.6</v>
      </c>
      <c r="AD38" s="120"/>
      <c r="AE38" s="120"/>
      <c r="AF38" s="120"/>
      <c r="AG38" s="120"/>
      <c r="AH38" s="120"/>
      <c r="AI38" s="120"/>
      <c r="AJ38" s="120"/>
      <c r="AK38" s="120">
        <v>14</v>
      </c>
      <c r="AL38" s="120"/>
      <c r="AM38" s="120">
        <v>7</v>
      </c>
      <c r="AN38" s="120">
        <v>30</v>
      </c>
      <c r="AO38" s="120">
        <v>24</v>
      </c>
      <c r="AP38" s="120">
        <v>10.3</v>
      </c>
      <c r="AQ38" s="120"/>
      <c r="AR38" s="120">
        <v>2</v>
      </c>
      <c r="AS38" s="120"/>
      <c r="AT38" s="120"/>
      <c r="AU38" s="120"/>
      <c r="AV38" s="120">
        <v>6.8</v>
      </c>
      <c r="AW38" s="120">
        <v>12</v>
      </c>
      <c r="AX38" s="120">
        <v>1</v>
      </c>
      <c r="AY38" s="120">
        <v>14.8</v>
      </c>
      <c r="AZ38" s="120">
        <v>19</v>
      </c>
      <c r="BA38" s="120">
        <v>7.3</v>
      </c>
      <c r="BB38" s="120">
        <v>12.7</v>
      </c>
      <c r="BC38" s="120">
        <v>13</v>
      </c>
      <c r="BD38" s="120">
        <v>3</v>
      </c>
      <c r="BE38" s="120"/>
      <c r="BF38" s="120"/>
      <c r="BG38" s="120">
        <v>5.7</v>
      </c>
      <c r="BH38" s="120">
        <v>17</v>
      </c>
      <c r="BI38" s="120"/>
      <c r="BJ38" s="120"/>
      <c r="BK38" s="120"/>
      <c r="BL38" s="120"/>
      <c r="BM38" s="120">
        <v>5</v>
      </c>
      <c r="BN38" s="120"/>
      <c r="BO38" s="120"/>
      <c r="BP38" s="120">
        <v>22</v>
      </c>
      <c r="BQ38" s="120">
        <v>8.5</v>
      </c>
      <c r="BR38" s="120"/>
      <c r="BS38" s="120"/>
      <c r="BT38" s="120"/>
      <c r="BU38" s="120"/>
      <c r="BV38" s="120"/>
      <c r="BW38" s="120"/>
      <c r="BX38" s="120"/>
      <c r="BY38" s="120">
        <v>3.8</v>
      </c>
      <c r="BZ38" s="120"/>
      <c r="CA38" s="120"/>
      <c r="CB38" s="120"/>
      <c r="CC38" s="120"/>
      <c r="CD38" s="120">
        <v>3.7</v>
      </c>
      <c r="CE38" s="120">
        <v>63.9</v>
      </c>
      <c r="CF38" s="120">
        <v>54</v>
      </c>
      <c r="CG38" s="120">
        <v>5.0999999999999996</v>
      </c>
      <c r="CH38" s="120">
        <v>73.099999999999994</v>
      </c>
      <c r="CI38" s="120">
        <v>57</v>
      </c>
      <c r="CJ38" s="120">
        <v>37.9</v>
      </c>
      <c r="CK38" s="120">
        <v>15.4</v>
      </c>
      <c r="CL38" s="120">
        <v>43.1</v>
      </c>
      <c r="CM38" s="120">
        <v>15.8</v>
      </c>
      <c r="CN38" s="120">
        <v>12</v>
      </c>
      <c r="CO38" s="120">
        <v>11.9</v>
      </c>
      <c r="CP38" s="120">
        <v>25.8</v>
      </c>
      <c r="CQ38" s="120">
        <v>11.5</v>
      </c>
      <c r="CR38" s="120">
        <v>11.4</v>
      </c>
      <c r="CS38" s="120">
        <v>12.8</v>
      </c>
      <c r="CT38" s="122"/>
      <c r="CU38" s="122"/>
      <c r="CV38" s="122"/>
      <c r="CW38" s="121"/>
      <c r="CX38" s="97">
        <f t="array" ref="CX38">SUMPRODUCT(B38:CW38*0.25)</f>
        <v>218.07499999999996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35</v>
      </c>
      <c r="B41" s="106">
        <f>SUM(B36:B40)</f>
        <v>28</v>
      </c>
      <c r="C41" s="107">
        <f t="shared" ref="C41:BN41" si="7">SUM(C36:C40)</f>
        <v>20.8</v>
      </c>
      <c r="D41" s="107">
        <f t="shared" si="7"/>
        <v>5.5</v>
      </c>
      <c r="E41" s="107">
        <f t="shared" si="7"/>
        <v>5.3</v>
      </c>
      <c r="F41" s="107">
        <f t="shared" si="7"/>
        <v>0</v>
      </c>
      <c r="G41" s="107">
        <f t="shared" si="7"/>
        <v>2.7</v>
      </c>
      <c r="H41" s="107">
        <f t="shared" si="7"/>
        <v>0</v>
      </c>
      <c r="I41" s="107">
        <f t="shared" si="7"/>
        <v>0</v>
      </c>
      <c r="J41" s="107">
        <f t="shared" si="7"/>
        <v>13.3</v>
      </c>
      <c r="K41" s="107">
        <f t="shared" si="7"/>
        <v>0</v>
      </c>
      <c r="L41" s="107">
        <f t="shared" si="7"/>
        <v>0</v>
      </c>
      <c r="M41" s="107">
        <f t="shared" si="7"/>
        <v>0.6</v>
      </c>
      <c r="N41" s="107">
        <f t="shared" si="7"/>
        <v>17.7</v>
      </c>
      <c r="O41" s="107">
        <f t="shared" si="7"/>
        <v>2.1</v>
      </c>
      <c r="P41" s="107">
        <f t="shared" si="7"/>
        <v>2.6</v>
      </c>
      <c r="Q41" s="107">
        <f t="shared" si="7"/>
        <v>10.199999999999999</v>
      </c>
      <c r="R41" s="107">
        <f t="shared" si="7"/>
        <v>11.3</v>
      </c>
      <c r="S41" s="107">
        <f t="shared" si="7"/>
        <v>15.6</v>
      </c>
      <c r="T41" s="107">
        <f t="shared" si="7"/>
        <v>11.7</v>
      </c>
      <c r="U41" s="107">
        <f t="shared" si="7"/>
        <v>0</v>
      </c>
      <c r="V41" s="107">
        <f t="shared" si="7"/>
        <v>5</v>
      </c>
      <c r="W41" s="107">
        <f t="shared" si="7"/>
        <v>0</v>
      </c>
      <c r="X41" s="107">
        <f t="shared" si="7"/>
        <v>0</v>
      </c>
      <c r="Y41" s="107">
        <f t="shared" si="7"/>
        <v>5</v>
      </c>
      <c r="Z41" s="107">
        <f t="shared" si="7"/>
        <v>16</v>
      </c>
      <c r="AA41" s="107">
        <f t="shared" si="7"/>
        <v>0</v>
      </c>
      <c r="AB41" s="107">
        <f t="shared" si="7"/>
        <v>0</v>
      </c>
      <c r="AC41" s="107">
        <f t="shared" si="7"/>
        <v>5.6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14</v>
      </c>
      <c r="AL41" s="107">
        <f t="shared" si="7"/>
        <v>0</v>
      </c>
      <c r="AM41" s="107">
        <f t="shared" si="7"/>
        <v>7</v>
      </c>
      <c r="AN41" s="107">
        <f t="shared" si="7"/>
        <v>30</v>
      </c>
      <c r="AO41" s="107">
        <f t="shared" si="7"/>
        <v>24</v>
      </c>
      <c r="AP41" s="107">
        <f t="shared" si="7"/>
        <v>10.3</v>
      </c>
      <c r="AQ41" s="107">
        <f t="shared" si="7"/>
        <v>0</v>
      </c>
      <c r="AR41" s="107">
        <f t="shared" si="7"/>
        <v>2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6.8</v>
      </c>
      <c r="AW41" s="107">
        <f t="shared" si="7"/>
        <v>12</v>
      </c>
      <c r="AX41" s="107">
        <f t="shared" si="7"/>
        <v>1</v>
      </c>
      <c r="AY41" s="107">
        <f t="shared" si="7"/>
        <v>14.8</v>
      </c>
      <c r="AZ41" s="107">
        <f t="shared" si="7"/>
        <v>19</v>
      </c>
      <c r="BA41" s="107">
        <f t="shared" si="7"/>
        <v>7.3</v>
      </c>
      <c r="BB41" s="107">
        <f t="shared" si="7"/>
        <v>12.7</v>
      </c>
      <c r="BC41" s="107">
        <f t="shared" si="7"/>
        <v>13</v>
      </c>
      <c r="BD41" s="107">
        <f t="shared" si="7"/>
        <v>3</v>
      </c>
      <c r="BE41" s="107">
        <f t="shared" si="7"/>
        <v>0</v>
      </c>
      <c r="BF41" s="107">
        <f t="shared" si="7"/>
        <v>0</v>
      </c>
      <c r="BG41" s="107">
        <f t="shared" si="7"/>
        <v>5.7</v>
      </c>
      <c r="BH41" s="107">
        <f t="shared" si="7"/>
        <v>17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5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22</v>
      </c>
      <c r="BQ41" s="107">
        <f t="shared" si="8"/>
        <v>8.5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3.8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3.7</v>
      </c>
      <c r="CE41" s="107">
        <f t="shared" si="8"/>
        <v>63.9</v>
      </c>
      <c r="CF41" s="107">
        <f t="shared" si="8"/>
        <v>54</v>
      </c>
      <c r="CG41" s="107">
        <f t="shared" si="8"/>
        <v>5.0999999999999996</v>
      </c>
      <c r="CH41" s="107">
        <f t="shared" si="8"/>
        <v>73.099999999999994</v>
      </c>
      <c r="CI41" s="107">
        <f t="shared" si="8"/>
        <v>57</v>
      </c>
      <c r="CJ41" s="107">
        <f t="shared" si="8"/>
        <v>37.9</v>
      </c>
      <c r="CK41" s="107">
        <f t="shared" si="8"/>
        <v>15.4</v>
      </c>
      <c r="CL41" s="107">
        <f t="shared" si="8"/>
        <v>43.1</v>
      </c>
      <c r="CM41" s="107">
        <f t="shared" si="8"/>
        <v>15.8</v>
      </c>
      <c r="CN41" s="107">
        <f t="shared" si="8"/>
        <v>12</v>
      </c>
      <c r="CO41" s="107">
        <f t="shared" si="8"/>
        <v>11.9</v>
      </c>
      <c r="CP41" s="107">
        <f t="shared" si="8"/>
        <v>25.8</v>
      </c>
      <c r="CQ41" s="107">
        <f t="shared" si="8"/>
        <v>11.5</v>
      </c>
      <c r="CR41" s="107">
        <f t="shared" si="8"/>
        <v>11.4</v>
      </c>
      <c r="CS41" s="107">
        <f t="shared" si="8"/>
        <v>12.8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218.07499999999996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>
        <v>28</v>
      </c>
      <c r="C46" s="120">
        <v>20.8</v>
      </c>
      <c r="D46" s="120">
        <v>5.5</v>
      </c>
      <c r="E46" s="120">
        <v>5.3</v>
      </c>
      <c r="F46" s="120"/>
      <c r="G46" s="120">
        <v>2.7</v>
      </c>
      <c r="H46" s="120"/>
      <c r="I46" s="120"/>
      <c r="J46" s="120">
        <v>13.3</v>
      </c>
      <c r="K46" s="120"/>
      <c r="L46" s="120"/>
      <c r="M46" s="120">
        <v>0.6</v>
      </c>
      <c r="N46" s="120">
        <v>17.7</v>
      </c>
      <c r="O46" s="120">
        <v>2.1</v>
      </c>
      <c r="P46" s="120">
        <v>2.6</v>
      </c>
      <c r="Q46" s="120">
        <v>10.199999999999999</v>
      </c>
      <c r="R46" s="120">
        <v>11.3</v>
      </c>
      <c r="S46" s="120">
        <v>15.6</v>
      </c>
      <c r="T46" s="120">
        <v>11.7</v>
      </c>
      <c r="U46" s="120"/>
      <c r="V46" s="120">
        <v>5</v>
      </c>
      <c r="W46" s="120"/>
      <c r="X46" s="120"/>
      <c r="Y46" s="120">
        <v>5</v>
      </c>
      <c r="Z46" s="120">
        <v>16</v>
      </c>
      <c r="AA46" s="120"/>
      <c r="AB46" s="120"/>
      <c r="AC46" s="120">
        <v>5.6</v>
      </c>
      <c r="AD46" s="120"/>
      <c r="AE46" s="120"/>
      <c r="AF46" s="120"/>
      <c r="AG46" s="120"/>
      <c r="AH46" s="120"/>
      <c r="AI46" s="120"/>
      <c r="AJ46" s="120"/>
      <c r="AK46" s="120">
        <v>14</v>
      </c>
      <c r="AL46" s="120"/>
      <c r="AM46" s="120">
        <v>7</v>
      </c>
      <c r="AN46" s="120">
        <v>30</v>
      </c>
      <c r="AO46" s="120">
        <v>24</v>
      </c>
      <c r="AP46" s="120">
        <v>10.3</v>
      </c>
      <c r="AQ46" s="120"/>
      <c r="AR46" s="120">
        <v>2</v>
      </c>
      <c r="AS46" s="120"/>
      <c r="AT46" s="120"/>
      <c r="AU46" s="120"/>
      <c r="AV46" s="120">
        <v>6.8</v>
      </c>
      <c r="AW46" s="120">
        <v>12</v>
      </c>
      <c r="AX46" s="120">
        <v>1</v>
      </c>
      <c r="AY46" s="120">
        <v>14.8</v>
      </c>
      <c r="AZ46" s="120">
        <v>19</v>
      </c>
      <c r="BA46" s="120">
        <v>7.3</v>
      </c>
      <c r="BB46" s="120">
        <v>12.7</v>
      </c>
      <c r="BC46" s="120">
        <v>13</v>
      </c>
      <c r="BD46" s="120">
        <v>3</v>
      </c>
      <c r="BE46" s="120"/>
      <c r="BF46" s="120"/>
      <c r="BG46" s="120">
        <v>5.7</v>
      </c>
      <c r="BH46" s="120">
        <v>17</v>
      </c>
      <c r="BI46" s="120"/>
      <c r="BJ46" s="120"/>
      <c r="BK46" s="120"/>
      <c r="BL46" s="120"/>
      <c r="BM46" s="120">
        <v>5</v>
      </c>
      <c r="BN46" s="120"/>
      <c r="BO46" s="120"/>
      <c r="BP46" s="120">
        <v>22</v>
      </c>
      <c r="BQ46" s="120">
        <v>8.5</v>
      </c>
      <c r="BR46" s="120"/>
      <c r="BS46" s="120"/>
      <c r="BT46" s="120"/>
      <c r="BU46" s="120"/>
      <c r="BV46" s="120"/>
      <c r="BW46" s="120"/>
      <c r="BX46" s="120"/>
      <c r="BY46" s="120">
        <v>3.8</v>
      </c>
      <c r="BZ46" s="120"/>
      <c r="CA46" s="120"/>
      <c r="CB46" s="120"/>
      <c r="CC46" s="120"/>
      <c r="CD46" s="120">
        <v>3.7</v>
      </c>
      <c r="CE46" s="120">
        <v>63.9</v>
      </c>
      <c r="CF46" s="120">
        <v>54</v>
      </c>
      <c r="CG46" s="120">
        <v>5.0999999999999996</v>
      </c>
      <c r="CH46" s="120">
        <v>73.099999999999994</v>
      </c>
      <c r="CI46" s="120">
        <v>57</v>
      </c>
      <c r="CJ46" s="120">
        <v>37.9</v>
      </c>
      <c r="CK46" s="120">
        <v>15.4</v>
      </c>
      <c r="CL46" s="120">
        <v>43.1</v>
      </c>
      <c r="CM46" s="120">
        <v>15.8</v>
      </c>
      <c r="CN46" s="120">
        <v>12</v>
      </c>
      <c r="CO46" s="120">
        <v>11.9</v>
      </c>
      <c r="CP46" s="120">
        <v>25.8</v>
      </c>
      <c r="CQ46" s="120">
        <v>11.5</v>
      </c>
      <c r="CR46" s="120">
        <v>11.4</v>
      </c>
      <c r="CS46" s="120">
        <v>12.8</v>
      </c>
      <c r="CT46" s="122"/>
      <c r="CU46" s="122"/>
      <c r="CV46" s="122"/>
      <c r="CW46" s="121"/>
      <c r="CX46" s="97">
        <f t="array" ref="CX46">SUMPRODUCT(B46:CW46*0.25)</f>
        <v>218.07499999999996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28</v>
      </c>
      <c r="C50" s="107">
        <f t="shared" ref="C50:BN50" si="9">SUM(C44:C49)</f>
        <v>20.8</v>
      </c>
      <c r="D50" s="107">
        <f t="shared" si="9"/>
        <v>5.5</v>
      </c>
      <c r="E50" s="107">
        <f t="shared" si="9"/>
        <v>5.3</v>
      </c>
      <c r="F50" s="107">
        <f t="shared" si="9"/>
        <v>0</v>
      </c>
      <c r="G50" s="107">
        <f t="shared" si="9"/>
        <v>2.7</v>
      </c>
      <c r="H50" s="107">
        <f t="shared" si="9"/>
        <v>0</v>
      </c>
      <c r="I50" s="107">
        <f t="shared" si="9"/>
        <v>0</v>
      </c>
      <c r="J50" s="107">
        <f t="shared" si="9"/>
        <v>13.3</v>
      </c>
      <c r="K50" s="107">
        <f t="shared" si="9"/>
        <v>0</v>
      </c>
      <c r="L50" s="107">
        <f t="shared" si="9"/>
        <v>0</v>
      </c>
      <c r="M50" s="107">
        <f t="shared" si="9"/>
        <v>0.6</v>
      </c>
      <c r="N50" s="107">
        <f t="shared" si="9"/>
        <v>17.7</v>
      </c>
      <c r="O50" s="107">
        <f t="shared" si="9"/>
        <v>2.1</v>
      </c>
      <c r="P50" s="107">
        <f t="shared" si="9"/>
        <v>2.6</v>
      </c>
      <c r="Q50" s="107">
        <f t="shared" si="9"/>
        <v>10.199999999999999</v>
      </c>
      <c r="R50" s="107">
        <f t="shared" si="9"/>
        <v>11.3</v>
      </c>
      <c r="S50" s="107">
        <f t="shared" si="9"/>
        <v>15.6</v>
      </c>
      <c r="T50" s="107">
        <f t="shared" si="9"/>
        <v>11.7</v>
      </c>
      <c r="U50" s="107">
        <f t="shared" si="9"/>
        <v>0</v>
      </c>
      <c r="V50" s="107">
        <f t="shared" si="9"/>
        <v>5</v>
      </c>
      <c r="W50" s="107">
        <f t="shared" si="9"/>
        <v>0</v>
      </c>
      <c r="X50" s="107">
        <f t="shared" si="9"/>
        <v>0</v>
      </c>
      <c r="Y50" s="107">
        <f t="shared" si="9"/>
        <v>5</v>
      </c>
      <c r="Z50" s="107">
        <f t="shared" si="9"/>
        <v>16</v>
      </c>
      <c r="AA50" s="107">
        <f t="shared" si="9"/>
        <v>0</v>
      </c>
      <c r="AB50" s="107">
        <f t="shared" si="9"/>
        <v>0</v>
      </c>
      <c r="AC50" s="107">
        <f t="shared" si="9"/>
        <v>5.6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14</v>
      </c>
      <c r="AL50" s="107">
        <f t="shared" si="9"/>
        <v>0</v>
      </c>
      <c r="AM50" s="107">
        <f t="shared" si="9"/>
        <v>7</v>
      </c>
      <c r="AN50" s="107">
        <f t="shared" si="9"/>
        <v>30</v>
      </c>
      <c r="AO50" s="107">
        <f t="shared" si="9"/>
        <v>24</v>
      </c>
      <c r="AP50" s="107">
        <f t="shared" si="9"/>
        <v>10.3</v>
      </c>
      <c r="AQ50" s="107">
        <f t="shared" si="9"/>
        <v>0</v>
      </c>
      <c r="AR50" s="107">
        <f t="shared" si="9"/>
        <v>2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6.8</v>
      </c>
      <c r="AW50" s="107">
        <f t="shared" si="9"/>
        <v>12</v>
      </c>
      <c r="AX50" s="107">
        <f t="shared" si="9"/>
        <v>1</v>
      </c>
      <c r="AY50" s="107">
        <f t="shared" si="9"/>
        <v>14.8</v>
      </c>
      <c r="AZ50" s="107">
        <f t="shared" si="9"/>
        <v>19</v>
      </c>
      <c r="BA50" s="107">
        <f t="shared" si="9"/>
        <v>7.3</v>
      </c>
      <c r="BB50" s="107">
        <f t="shared" si="9"/>
        <v>12.7</v>
      </c>
      <c r="BC50" s="107">
        <f t="shared" si="9"/>
        <v>13</v>
      </c>
      <c r="BD50" s="107">
        <f t="shared" si="9"/>
        <v>3</v>
      </c>
      <c r="BE50" s="107">
        <f t="shared" si="9"/>
        <v>0</v>
      </c>
      <c r="BF50" s="107">
        <f t="shared" si="9"/>
        <v>0</v>
      </c>
      <c r="BG50" s="107">
        <f t="shared" si="9"/>
        <v>5.7</v>
      </c>
      <c r="BH50" s="107">
        <f t="shared" si="9"/>
        <v>17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5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22</v>
      </c>
      <c r="BQ50" s="107">
        <f t="shared" si="10"/>
        <v>8.5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3.8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3.7</v>
      </c>
      <c r="CE50" s="107">
        <f t="shared" si="10"/>
        <v>63.9</v>
      </c>
      <c r="CF50" s="107">
        <f t="shared" si="10"/>
        <v>54</v>
      </c>
      <c r="CG50" s="107">
        <f t="shared" si="10"/>
        <v>5.0999999999999996</v>
      </c>
      <c r="CH50" s="107">
        <f t="shared" si="10"/>
        <v>73.099999999999994</v>
      </c>
      <c r="CI50" s="107">
        <f t="shared" si="10"/>
        <v>57</v>
      </c>
      <c r="CJ50" s="107">
        <f t="shared" si="10"/>
        <v>37.9</v>
      </c>
      <c r="CK50" s="107">
        <f t="shared" si="10"/>
        <v>15.4</v>
      </c>
      <c r="CL50" s="107">
        <f t="shared" si="10"/>
        <v>43.1</v>
      </c>
      <c r="CM50" s="107">
        <f t="shared" si="10"/>
        <v>15.8</v>
      </c>
      <c r="CN50" s="107">
        <f t="shared" si="10"/>
        <v>12</v>
      </c>
      <c r="CO50" s="107">
        <f t="shared" si="10"/>
        <v>11.9</v>
      </c>
      <c r="CP50" s="107">
        <f t="shared" si="10"/>
        <v>25.8</v>
      </c>
      <c r="CQ50" s="107">
        <f t="shared" si="10"/>
        <v>11.5</v>
      </c>
      <c r="CR50" s="107">
        <f t="shared" si="10"/>
        <v>11.4</v>
      </c>
      <c r="CS50" s="107">
        <f t="shared" si="10"/>
        <v>12.8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218.07499999999996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28</v>
      </c>
      <c r="C53" s="107">
        <f t="shared" ref="C53:BN53" si="13">C17+C27+C41</f>
        <v>22.079000000000001</v>
      </c>
      <c r="D53" s="107">
        <f t="shared" si="13"/>
        <v>9.2050000000000001</v>
      </c>
      <c r="E53" s="107">
        <f t="shared" si="13"/>
        <v>5.55</v>
      </c>
      <c r="F53" s="107">
        <f t="shared" si="13"/>
        <v>14.478999999999999</v>
      </c>
      <c r="G53" s="107">
        <f t="shared" si="13"/>
        <v>2.7</v>
      </c>
      <c r="H53" s="107">
        <f t="shared" si="13"/>
        <v>18.504999999999999</v>
      </c>
      <c r="I53" s="107">
        <f t="shared" si="13"/>
        <v>8.0920000000000005</v>
      </c>
      <c r="J53" s="107">
        <f t="shared" si="13"/>
        <v>13.364000000000001</v>
      </c>
      <c r="K53" s="107">
        <f t="shared" si="13"/>
        <v>15.487</v>
      </c>
      <c r="L53" s="107">
        <f t="shared" si="13"/>
        <v>7.9560000000000004</v>
      </c>
      <c r="M53" s="107">
        <f t="shared" si="13"/>
        <v>6.6169999999999991</v>
      </c>
      <c r="N53" s="107">
        <f t="shared" si="13"/>
        <v>17.7</v>
      </c>
      <c r="O53" s="107">
        <f t="shared" si="13"/>
        <v>7.2880000000000003</v>
      </c>
      <c r="P53" s="107">
        <f t="shared" si="13"/>
        <v>8.66</v>
      </c>
      <c r="Q53" s="107">
        <f t="shared" si="13"/>
        <v>10.513</v>
      </c>
      <c r="R53" s="107">
        <f t="shared" si="13"/>
        <v>14.094000000000001</v>
      </c>
      <c r="S53" s="107">
        <f t="shared" si="13"/>
        <v>21.908000000000001</v>
      </c>
      <c r="T53" s="107">
        <f t="shared" si="13"/>
        <v>11.7</v>
      </c>
      <c r="U53" s="107">
        <f t="shared" si="13"/>
        <v>10.243</v>
      </c>
      <c r="V53" s="107">
        <f t="shared" si="13"/>
        <v>5.2089999999999996</v>
      </c>
      <c r="W53" s="107">
        <f t="shared" si="13"/>
        <v>21.193000000000001</v>
      </c>
      <c r="X53" s="107">
        <f t="shared" si="13"/>
        <v>25.2</v>
      </c>
      <c r="Y53" s="107">
        <f t="shared" si="13"/>
        <v>26.2</v>
      </c>
      <c r="Z53" s="107">
        <f t="shared" si="13"/>
        <v>26.554000000000002</v>
      </c>
      <c r="AA53" s="107">
        <f t="shared" si="13"/>
        <v>24.405000000000001</v>
      </c>
      <c r="AB53" s="107">
        <f t="shared" si="13"/>
        <v>42</v>
      </c>
      <c r="AC53" s="107">
        <f t="shared" si="13"/>
        <v>25.560000000000002</v>
      </c>
      <c r="AD53" s="107">
        <f t="shared" si="13"/>
        <v>27.31</v>
      </c>
      <c r="AE53" s="107">
        <f t="shared" si="13"/>
        <v>145.56399999999999</v>
      </c>
      <c r="AF53" s="107">
        <f t="shared" si="13"/>
        <v>176.846</v>
      </c>
      <c r="AG53" s="107">
        <f t="shared" si="13"/>
        <v>267.66800000000001</v>
      </c>
      <c r="AH53" s="107">
        <f t="shared" si="13"/>
        <v>104.53700000000001</v>
      </c>
      <c r="AI53" s="107">
        <f t="shared" si="13"/>
        <v>114.813</v>
      </c>
      <c r="AJ53" s="107">
        <f t="shared" si="13"/>
        <v>86.224000000000004</v>
      </c>
      <c r="AK53" s="107">
        <f t="shared" si="13"/>
        <v>57.573</v>
      </c>
      <c r="AL53" s="107">
        <f t="shared" si="13"/>
        <v>84.599000000000004</v>
      </c>
      <c r="AM53" s="107">
        <f t="shared" si="13"/>
        <v>57.244</v>
      </c>
      <c r="AN53" s="107">
        <f t="shared" si="13"/>
        <v>58.626999999999995</v>
      </c>
      <c r="AO53" s="107">
        <f t="shared" si="13"/>
        <v>29.154</v>
      </c>
      <c r="AP53" s="107">
        <f t="shared" si="13"/>
        <v>24.682000000000002</v>
      </c>
      <c r="AQ53" s="107">
        <f t="shared" si="13"/>
        <v>10.766</v>
      </c>
      <c r="AR53" s="107">
        <f t="shared" si="13"/>
        <v>11.688000000000001</v>
      </c>
      <c r="AS53" s="107">
        <f t="shared" si="13"/>
        <v>10.529</v>
      </c>
      <c r="AT53" s="107">
        <f t="shared" si="13"/>
        <v>60.1</v>
      </c>
      <c r="AU53" s="107">
        <f t="shared" si="13"/>
        <v>60.1</v>
      </c>
      <c r="AV53" s="107">
        <f t="shared" si="13"/>
        <v>34.674999999999997</v>
      </c>
      <c r="AW53" s="107">
        <f t="shared" si="13"/>
        <v>35.795000000000002</v>
      </c>
      <c r="AX53" s="107">
        <f t="shared" si="13"/>
        <v>24.539000000000001</v>
      </c>
      <c r="AY53" s="107">
        <f t="shared" si="13"/>
        <v>60.900000000000006</v>
      </c>
      <c r="AZ53" s="107">
        <f t="shared" si="13"/>
        <v>66.2</v>
      </c>
      <c r="BA53" s="107">
        <f t="shared" si="13"/>
        <v>60.5</v>
      </c>
      <c r="BB53" s="107">
        <f t="shared" si="13"/>
        <v>45.7</v>
      </c>
      <c r="BC53" s="107">
        <f t="shared" si="13"/>
        <v>47.4</v>
      </c>
      <c r="BD53" s="107">
        <f t="shared" si="13"/>
        <v>24.8</v>
      </c>
      <c r="BE53" s="107">
        <f t="shared" si="13"/>
        <v>95.9</v>
      </c>
      <c r="BF53" s="107">
        <f t="shared" si="13"/>
        <v>96.05</v>
      </c>
      <c r="BG53" s="107">
        <f t="shared" si="13"/>
        <v>5.7</v>
      </c>
      <c r="BH53" s="107">
        <f t="shared" si="13"/>
        <v>28.1</v>
      </c>
      <c r="BI53" s="107">
        <f t="shared" si="13"/>
        <v>84.700999999999993</v>
      </c>
      <c r="BJ53" s="107">
        <f t="shared" si="13"/>
        <v>135.672</v>
      </c>
      <c r="BK53" s="107">
        <f t="shared" si="13"/>
        <v>72.533000000000001</v>
      </c>
      <c r="BL53" s="107">
        <f t="shared" si="13"/>
        <v>15.7</v>
      </c>
      <c r="BM53" s="107">
        <f t="shared" si="13"/>
        <v>30.126999999999999</v>
      </c>
      <c r="BN53" s="107">
        <f t="shared" si="13"/>
        <v>13.737</v>
      </c>
      <c r="BO53" s="107">
        <f t="shared" ref="BO53:CX53" si="14">BO17+BO27+BO41</f>
        <v>17.407999999999998</v>
      </c>
      <c r="BP53" s="107">
        <f t="shared" si="14"/>
        <v>46.197000000000003</v>
      </c>
      <c r="BQ53" s="107">
        <f t="shared" si="14"/>
        <v>38.771000000000001</v>
      </c>
      <c r="BR53" s="107">
        <f t="shared" si="14"/>
        <v>51.257999999999996</v>
      </c>
      <c r="BS53" s="107">
        <f t="shared" si="14"/>
        <v>44.334000000000003</v>
      </c>
      <c r="BT53" s="107">
        <f t="shared" si="14"/>
        <v>29.100999999999999</v>
      </c>
      <c r="BU53" s="107">
        <f t="shared" si="14"/>
        <v>32.722999999999999</v>
      </c>
      <c r="BV53" s="107">
        <f t="shared" si="14"/>
        <v>14.360999999999999</v>
      </c>
      <c r="BW53" s="107">
        <f t="shared" si="14"/>
        <v>4.3760000000000003</v>
      </c>
      <c r="BX53" s="107">
        <f t="shared" si="14"/>
        <v>4.2789999999999999</v>
      </c>
      <c r="BY53" s="107">
        <f t="shared" si="14"/>
        <v>3.9819999999999998</v>
      </c>
      <c r="BZ53" s="107">
        <f t="shared" si="14"/>
        <v>23.123999999999999</v>
      </c>
      <c r="CA53" s="107">
        <f t="shared" si="14"/>
        <v>15.039</v>
      </c>
      <c r="CB53" s="107">
        <f t="shared" si="14"/>
        <v>33.564</v>
      </c>
      <c r="CC53" s="107">
        <f t="shared" si="14"/>
        <v>1.431</v>
      </c>
      <c r="CD53" s="107">
        <f t="shared" si="14"/>
        <v>6.3390000000000004</v>
      </c>
      <c r="CE53" s="107">
        <f t="shared" si="14"/>
        <v>64.400000000000006</v>
      </c>
      <c r="CF53" s="107">
        <f t="shared" si="14"/>
        <v>55</v>
      </c>
      <c r="CG53" s="107">
        <f t="shared" si="14"/>
        <v>5.2130000000000001</v>
      </c>
      <c r="CH53" s="107">
        <f t="shared" si="14"/>
        <v>73.899999999999991</v>
      </c>
      <c r="CI53" s="107">
        <f t="shared" si="14"/>
        <v>57.7</v>
      </c>
      <c r="CJ53" s="107">
        <f t="shared" si="14"/>
        <v>38.6</v>
      </c>
      <c r="CK53" s="107">
        <f t="shared" si="14"/>
        <v>15.968</v>
      </c>
      <c r="CL53" s="107">
        <f t="shared" si="14"/>
        <v>43.6</v>
      </c>
      <c r="CM53" s="107">
        <f t="shared" si="14"/>
        <v>19.600000000000001</v>
      </c>
      <c r="CN53" s="107">
        <f t="shared" si="14"/>
        <v>13.6</v>
      </c>
      <c r="CO53" s="107">
        <f t="shared" si="14"/>
        <v>13.5</v>
      </c>
      <c r="CP53" s="107">
        <f t="shared" si="14"/>
        <v>26.400000000000002</v>
      </c>
      <c r="CQ53" s="107">
        <f t="shared" si="14"/>
        <v>13.1</v>
      </c>
      <c r="CR53" s="107">
        <f t="shared" si="14"/>
        <v>13</v>
      </c>
      <c r="CS53" s="107">
        <f t="shared" si="14"/>
        <v>14.4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912.87049999999977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45959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27.965</v>
      </c>
      <c r="C5" s="25">
        <v>22.033999999999999</v>
      </c>
      <c r="D5" s="25">
        <v>9.1969999999999992</v>
      </c>
      <c r="E5" s="25">
        <v>5.5830000000000002</v>
      </c>
      <c r="F5" s="25">
        <v>14.5</v>
      </c>
      <c r="G5" s="25">
        <v>2.734</v>
      </c>
      <c r="H5" s="25">
        <v>18.47</v>
      </c>
      <c r="I5" s="25">
        <v>8.0679999999999996</v>
      </c>
      <c r="J5" s="25">
        <v>13.316000000000001</v>
      </c>
      <c r="K5" s="25">
        <v>15.526</v>
      </c>
      <c r="L5" s="25">
        <v>7.9870000000000001</v>
      </c>
      <c r="M5" s="25">
        <v>6.5880000000000001</v>
      </c>
      <c r="N5" s="25">
        <v>17.734000000000002</v>
      </c>
      <c r="O5" s="25">
        <v>7.3</v>
      </c>
      <c r="P5" s="25">
        <v>8.6310000000000002</v>
      </c>
      <c r="Q5" s="25">
        <v>10.465999999999999</v>
      </c>
      <c r="R5" s="25">
        <v>14.077999999999999</v>
      </c>
      <c r="S5" s="25">
        <v>21.927</v>
      </c>
      <c r="T5" s="25">
        <v>11.682</v>
      </c>
      <c r="U5" s="25">
        <v>10.268000000000001</v>
      </c>
      <c r="V5" s="25">
        <v>5.2089999999999996</v>
      </c>
      <c r="W5" s="25">
        <v>21.212</v>
      </c>
      <c r="X5" s="25">
        <v>25.2</v>
      </c>
      <c r="Y5" s="25">
        <v>26.2</v>
      </c>
      <c r="Z5" s="25">
        <v>26.553999999999998</v>
      </c>
      <c r="AA5" s="25">
        <v>24.431999999999999</v>
      </c>
      <c r="AB5" s="25">
        <v>41.978999999999999</v>
      </c>
      <c r="AC5" s="25">
        <v>25.565999999999999</v>
      </c>
      <c r="AD5" s="25">
        <v>27.271999999999998</v>
      </c>
      <c r="AE5" s="25">
        <v>145.578</v>
      </c>
      <c r="AF5" s="25">
        <v>176.846</v>
      </c>
      <c r="AG5" s="25">
        <v>267.66800000000001</v>
      </c>
      <c r="AH5" s="25">
        <v>104.53700000000001</v>
      </c>
      <c r="AI5" s="25">
        <v>114.813</v>
      </c>
      <c r="AJ5" s="25">
        <v>86.224000000000004</v>
      </c>
      <c r="AK5" s="25">
        <v>57.573</v>
      </c>
      <c r="AL5" s="25">
        <v>84.599000000000004</v>
      </c>
      <c r="AM5" s="25">
        <v>57.244</v>
      </c>
      <c r="AN5" s="25">
        <v>58.627000000000002</v>
      </c>
      <c r="AO5" s="25">
        <v>29.154</v>
      </c>
      <c r="AP5" s="25">
        <v>24.73</v>
      </c>
      <c r="AQ5" s="25">
        <v>10.766</v>
      </c>
      <c r="AR5" s="25">
        <v>11.673999999999999</v>
      </c>
      <c r="AS5" s="25">
        <v>10.529</v>
      </c>
      <c r="AT5" s="25">
        <v>60.1</v>
      </c>
      <c r="AU5" s="25">
        <v>60.1</v>
      </c>
      <c r="AV5" s="25">
        <v>34.637</v>
      </c>
      <c r="AW5" s="25">
        <v>35.795000000000002</v>
      </c>
      <c r="AX5" s="25">
        <v>24.539000000000001</v>
      </c>
      <c r="AY5" s="25">
        <v>60.9</v>
      </c>
      <c r="AZ5" s="25">
        <v>66.2</v>
      </c>
      <c r="BA5" s="25">
        <v>60.506</v>
      </c>
      <c r="BB5" s="25">
        <v>45.7</v>
      </c>
      <c r="BC5" s="25">
        <v>47.4</v>
      </c>
      <c r="BD5" s="25">
        <v>24.8</v>
      </c>
      <c r="BE5" s="25">
        <v>95.9</v>
      </c>
      <c r="BF5" s="25">
        <v>96.046999999999997</v>
      </c>
      <c r="BG5" s="25">
        <v>5.7190000000000003</v>
      </c>
      <c r="BH5" s="25">
        <v>28.106000000000002</v>
      </c>
      <c r="BI5" s="25">
        <v>84.688999999999993</v>
      </c>
      <c r="BJ5" s="25">
        <v>135.631</v>
      </c>
      <c r="BK5" s="25">
        <v>72.55</v>
      </c>
      <c r="BL5" s="25">
        <v>15.682</v>
      </c>
      <c r="BM5" s="25">
        <v>30.126999999999999</v>
      </c>
      <c r="BN5" s="25">
        <v>13.737</v>
      </c>
      <c r="BO5" s="25">
        <v>17.408000000000001</v>
      </c>
      <c r="BP5" s="25">
        <v>46.176000000000002</v>
      </c>
      <c r="BQ5" s="25">
        <v>38.771000000000001</v>
      </c>
      <c r="BR5" s="25">
        <v>51.3</v>
      </c>
      <c r="BS5" s="25">
        <v>44.3</v>
      </c>
      <c r="BT5" s="25">
        <v>29.109000000000002</v>
      </c>
      <c r="BU5" s="25">
        <v>32.700000000000003</v>
      </c>
      <c r="BV5" s="25">
        <v>14.4</v>
      </c>
      <c r="BW5" s="25">
        <v>4.4000000000000004</v>
      </c>
      <c r="BX5" s="25">
        <v>4.3</v>
      </c>
      <c r="BY5" s="25">
        <v>4.0220000000000002</v>
      </c>
      <c r="BZ5" s="25">
        <v>23.123999999999999</v>
      </c>
      <c r="CA5" s="25">
        <v>15</v>
      </c>
      <c r="CB5" s="25">
        <v>33.533000000000001</v>
      </c>
      <c r="CC5" s="25">
        <v>1.4</v>
      </c>
      <c r="CD5" s="25">
        <v>6.3730000000000002</v>
      </c>
      <c r="CE5" s="25">
        <v>64.406000000000006</v>
      </c>
      <c r="CF5" s="25">
        <v>54.988</v>
      </c>
      <c r="CG5" s="25">
        <v>5.1840000000000002</v>
      </c>
      <c r="CH5" s="25">
        <v>73.938999999999993</v>
      </c>
      <c r="CI5" s="25">
        <v>57.664000000000001</v>
      </c>
      <c r="CJ5" s="25">
        <v>38.552999999999997</v>
      </c>
      <c r="CK5" s="25">
        <v>15.964</v>
      </c>
      <c r="CL5" s="25">
        <v>43.621000000000002</v>
      </c>
      <c r="CM5" s="25">
        <v>19.57</v>
      </c>
      <c r="CN5" s="25">
        <v>13.59</v>
      </c>
      <c r="CO5" s="25">
        <v>13.499000000000001</v>
      </c>
      <c r="CP5" s="25">
        <v>26.419</v>
      </c>
      <c r="CQ5" s="25">
        <v>13.113</v>
      </c>
      <c r="CR5" s="25">
        <v>13.034000000000001</v>
      </c>
      <c r="CS5" s="25">
        <v>14.355</v>
      </c>
      <c r="CT5" s="26"/>
      <c r="CU5" s="26"/>
      <c r="CV5" s="26"/>
      <c r="CW5" s="27"/>
      <c r="CX5" s="28">
        <f t="array" ref="CX5">SUMPRODUCT(B5:CW5*0.25)</f>
        <v>912.83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70.23</v>
      </c>
      <c r="C8" s="37">
        <v>72.23</v>
      </c>
      <c r="D8" s="37">
        <v>74.23</v>
      </c>
      <c r="E8" s="37">
        <v>67.78</v>
      </c>
      <c r="F8" s="37">
        <v>90</v>
      </c>
      <c r="G8" s="37">
        <v>81.12</v>
      </c>
      <c r="H8" s="37">
        <v>74.739999999999995</v>
      </c>
      <c r="I8" s="37">
        <v>75.73</v>
      </c>
      <c r="J8" s="37">
        <v>67.94</v>
      </c>
      <c r="K8" s="37">
        <v>75.650000000000006</v>
      </c>
      <c r="L8" s="37">
        <v>74.61</v>
      </c>
      <c r="M8" s="37">
        <v>73.3</v>
      </c>
      <c r="N8" s="37">
        <v>67.239999999999995</v>
      </c>
      <c r="O8" s="37">
        <v>72.5</v>
      </c>
      <c r="P8" s="37">
        <v>74.260000000000005</v>
      </c>
      <c r="Q8" s="37">
        <v>69.819999999999993</v>
      </c>
      <c r="R8" s="37">
        <v>66.97</v>
      </c>
      <c r="S8" s="37">
        <v>76.069999999999993</v>
      </c>
      <c r="T8" s="37">
        <v>73.11</v>
      </c>
      <c r="U8" s="37">
        <v>79.48</v>
      </c>
      <c r="V8" s="37">
        <v>86.1</v>
      </c>
      <c r="W8" s="37">
        <v>76.099999999999994</v>
      </c>
      <c r="X8" s="37">
        <v>103.82</v>
      </c>
      <c r="Y8" s="37">
        <v>125.9</v>
      </c>
      <c r="Z8" s="37">
        <v>130.62</v>
      </c>
      <c r="AA8" s="37">
        <v>115.52</v>
      </c>
      <c r="AB8" s="37">
        <v>121.74</v>
      </c>
      <c r="AC8" s="37">
        <v>129.49</v>
      </c>
      <c r="AD8" s="37">
        <v>107.81</v>
      </c>
      <c r="AE8" s="37">
        <v>111.24</v>
      </c>
      <c r="AF8" s="37">
        <v>107.91</v>
      </c>
      <c r="AG8" s="37">
        <v>90.08</v>
      </c>
      <c r="AH8" s="37">
        <v>70.33</v>
      </c>
      <c r="AI8" s="37">
        <v>45.15</v>
      </c>
      <c r="AJ8" s="37">
        <v>75.010000000000005</v>
      </c>
      <c r="AK8" s="37">
        <v>62.75</v>
      </c>
      <c r="AL8" s="37">
        <v>77.650000000000006</v>
      </c>
      <c r="AM8" s="37">
        <v>72.94</v>
      </c>
      <c r="AN8" s="37">
        <v>57.46</v>
      </c>
      <c r="AO8" s="37">
        <v>12.78</v>
      </c>
      <c r="AP8" s="37">
        <v>7.94</v>
      </c>
      <c r="AQ8" s="37">
        <v>-10.199999999999999</v>
      </c>
      <c r="AR8" s="37">
        <v>-16.25</v>
      </c>
      <c r="AS8" s="37">
        <v>-15.9</v>
      </c>
      <c r="AT8" s="37">
        <v>-36.799999999999997</v>
      </c>
      <c r="AU8" s="37">
        <v>-36.58</v>
      </c>
      <c r="AV8" s="37">
        <v>-10.95</v>
      </c>
      <c r="AW8" s="37">
        <v>-9.51</v>
      </c>
      <c r="AX8" s="37">
        <v>-9.39</v>
      </c>
      <c r="AY8" s="37">
        <v>12.37</v>
      </c>
      <c r="AZ8" s="37">
        <v>45.6</v>
      </c>
      <c r="BA8" s="37">
        <v>38.770000000000003</v>
      </c>
      <c r="BB8" s="37">
        <v>47.3</v>
      </c>
      <c r="BC8" s="37">
        <v>50.39</v>
      </c>
      <c r="BD8" s="37">
        <v>69.599999999999994</v>
      </c>
      <c r="BE8" s="37">
        <v>70.45</v>
      </c>
      <c r="BF8" s="37">
        <v>68.900000000000006</v>
      </c>
      <c r="BG8" s="37">
        <v>80.55</v>
      </c>
      <c r="BH8" s="37">
        <v>97.35</v>
      </c>
      <c r="BI8" s="37">
        <v>116.04</v>
      </c>
      <c r="BJ8" s="37">
        <v>95.21</v>
      </c>
      <c r="BK8" s="37">
        <v>112</v>
      </c>
      <c r="BL8" s="37">
        <v>135.26</v>
      </c>
      <c r="BM8" s="37">
        <v>171.83</v>
      </c>
      <c r="BN8" s="37">
        <v>174.13</v>
      </c>
      <c r="BO8" s="37">
        <v>196.09</v>
      </c>
      <c r="BP8" s="37">
        <v>266.02</v>
      </c>
      <c r="BQ8" s="37">
        <v>336.8</v>
      </c>
      <c r="BR8" s="37">
        <v>200.84</v>
      </c>
      <c r="BS8" s="37">
        <v>196.79</v>
      </c>
      <c r="BT8" s="37">
        <v>192.65</v>
      </c>
      <c r="BU8" s="37">
        <v>193.97</v>
      </c>
      <c r="BV8" s="37">
        <v>162.94</v>
      </c>
      <c r="BW8" s="37">
        <v>155.16</v>
      </c>
      <c r="BX8" s="37">
        <v>159.19999999999999</v>
      </c>
      <c r="BY8" s="37">
        <v>132.94</v>
      </c>
      <c r="BZ8" s="37">
        <v>137.43</v>
      </c>
      <c r="CA8" s="37">
        <v>178.74</v>
      </c>
      <c r="CB8" s="37">
        <v>162.69</v>
      </c>
      <c r="CC8" s="37">
        <v>141.04</v>
      </c>
      <c r="CD8" s="37">
        <v>129.47</v>
      </c>
      <c r="CE8" s="37">
        <v>143.05000000000001</v>
      </c>
      <c r="CF8" s="37">
        <v>110.01</v>
      </c>
      <c r="CG8" s="37">
        <v>110</v>
      </c>
      <c r="CH8" s="37">
        <v>120</v>
      </c>
      <c r="CI8" s="37">
        <v>108.12</v>
      </c>
      <c r="CJ8" s="37">
        <v>108.34</v>
      </c>
      <c r="CK8" s="37">
        <v>88.1</v>
      </c>
      <c r="CL8" s="37">
        <v>113.14</v>
      </c>
      <c r="CM8" s="37">
        <v>112.2</v>
      </c>
      <c r="CN8" s="37">
        <v>93.04</v>
      </c>
      <c r="CO8" s="37">
        <v>82.4</v>
      </c>
      <c r="CP8" s="37">
        <v>112.7</v>
      </c>
      <c r="CQ8" s="37">
        <v>86</v>
      </c>
      <c r="CR8" s="37">
        <v>84</v>
      </c>
      <c r="CS8" s="37">
        <v>79.930000000000007</v>
      </c>
      <c r="CT8" s="38"/>
      <c r="CU8" s="38"/>
      <c r="CV8" s="38"/>
      <c r="CW8" s="39"/>
      <c r="CX8" s="40">
        <f>IF(SUM(B8:CW8)&lt;&gt;0,AVERAGEIF(B8:CW8,"&lt;&gt;"""),"")</f>
        <v>93.742916666666659</v>
      </c>
    </row>
    <row r="9" spans="1:102" ht="24.9" customHeight="1" thickBot="1" x14ac:dyDescent="0.3">
      <c r="A9" s="41" t="s">
        <v>6</v>
      </c>
      <c r="B9" s="42">
        <v>71.117500000000007</v>
      </c>
      <c r="C9" s="43">
        <v>71.117500000000007</v>
      </c>
      <c r="D9" s="43">
        <v>71.117500000000007</v>
      </c>
      <c r="E9" s="43">
        <v>71.117500000000007</v>
      </c>
      <c r="F9" s="43">
        <v>80.397499999999994</v>
      </c>
      <c r="G9" s="43">
        <v>80.397499999999994</v>
      </c>
      <c r="H9" s="43">
        <v>80.397499999999994</v>
      </c>
      <c r="I9" s="43">
        <v>80.397499999999994</v>
      </c>
      <c r="J9" s="43">
        <v>72.875</v>
      </c>
      <c r="K9" s="43">
        <v>72.875</v>
      </c>
      <c r="L9" s="43">
        <v>72.875</v>
      </c>
      <c r="M9" s="43">
        <v>72.875</v>
      </c>
      <c r="N9" s="43">
        <v>70.954999999999998</v>
      </c>
      <c r="O9" s="43">
        <v>70.954999999999998</v>
      </c>
      <c r="P9" s="43">
        <v>70.954999999999998</v>
      </c>
      <c r="Q9" s="43">
        <v>70.954999999999998</v>
      </c>
      <c r="R9" s="43">
        <v>73.907499999999999</v>
      </c>
      <c r="S9" s="43">
        <v>73.907499999999999</v>
      </c>
      <c r="T9" s="43">
        <v>73.907499999999999</v>
      </c>
      <c r="U9" s="43">
        <v>73.907499999999999</v>
      </c>
      <c r="V9" s="43">
        <v>97.98</v>
      </c>
      <c r="W9" s="43">
        <v>97.98</v>
      </c>
      <c r="X9" s="43">
        <v>97.98</v>
      </c>
      <c r="Y9" s="43">
        <v>97.98</v>
      </c>
      <c r="Z9" s="43">
        <v>124.3425</v>
      </c>
      <c r="AA9" s="43">
        <v>124.3425</v>
      </c>
      <c r="AB9" s="43">
        <v>124.3425</v>
      </c>
      <c r="AC9" s="43">
        <v>124.3425</v>
      </c>
      <c r="AD9" s="43">
        <v>104.26</v>
      </c>
      <c r="AE9" s="43">
        <v>104.26</v>
      </c>
      <c r="AF9" s="43">
        <v>104.26</v>
      </c>
      <c r="AG9" s="43">
        <v>104.26</v>
      </c>
      <c r="AH9" s="43">
        <v>63.31</v>
      </c>
      <c r="AI9" s="43">
        <v>63.31</v>
      </c>
      <c r="AJ9" s="43">
        <v>63.31</v>
      </c>
      <c r="AK9" s="43">
        <v>63.31</v>
      </c>
      <c r="AL9" s="43">
        <v>55.207500000000003</v>
      </c>
      <c r="AM9" s="43">
        <v>55.207500000000003</v>
      </c>
      <c r="AN9" s="43">
        <v>55.207500000000003</v>
      </c>
      <c r="AO9" s="43">
        <v>55.207500000000003</v>
      </c>
      <c r="AP9" s="43">
        <v>-8.6024999999999991</v>
      </c>
      <c r="AQ9" s="43">
        <v>-8.6024999999999991</v>
      </c>
      <c r="AR9" s="43">
        <v>-8.6024999999999991</v>
      </c>
      <c r="AS9" s="43">
        <v>-8.6024999999999991</v>
      </c>
      <c r="AT9" s="43">
        <v>-23.46</v>
      </c>
      <c r="AU9" s="43">
        <v>-23.46</v>
      </c>
      <c r="AV9" s="43">
        <v>-23.46</v>
      </c>
      <c r="AW9" s="43">
        <v>-23.46</v>
      </c>
      <c r="AX9" s="43">
        <v>21.837499999999999</v>
      </c>
      <c r="AY9" s="43">
        <v>21.837499999999999</v>
      </c>
      <c r="AZ9" s="43">
        <v>21.837499999999999</v>
      </c>
      <c r="BA9" s="43">
        <v>21.837499999999999</v>
      </c>
      <c r="BB9" s="43">
        <v>59.435000000000002</v>
      </c>
      <c r="BC9" s="43">
        <v>59.435000000000002</v>
      </c>
      <c r="BD9" s="43">
        <v>59.435000000000002</v>
      </c>
      <c r="BE9" s="43">
        <v>59.435000000000002</v>
      </c>
      <c r="BF9" s="43">
        <v>90.71</v>
      </c>
      <c r="BG9" s="43">
        <v>90.71</v>
      </c>
      <c r="BH9" s="43">
        <v>90.71</v>
      </c>
      <c r="BI9" s="43">
        <v>90.71</v>
      </c>
      <c r="BJ9" s="43">
        <v>128.57499999999999</v>
      </c>
      <c r="BK9" s="43">
        <v>128.57499999999999</v>
      </c>
      <c r="BL9" s="43">
        <v>128.57499999999999</v>
      </c>
      <c r="BM9" s="43">
        <v>128.57499999999999</v>
      </c>
      <c r="BN9" s="43">
        <v>243.26</v>
      </c>
      <c r="BO9" s="43">
        <v>243.26</v>
      </c>
      <c r="BP9" s="43">
        <v>243.26</v>
      </c>
      <c r="BQ9" s="43">
        <v>243.26</v>
      </c>
      <c r="BR9" s="43">
        <v>196.0625</v>
      </c>
      <c r="BS9" s="43">
        <v>196.0625</v>
      </c>
      <c r="BT9" s="43">
        <v>196.0625</v>
      </c>
      <c r="BU9" s="43">
        <v>196.0625</v>
      </c>
      <c r="BV9" s="43">
        <v>152.56</v>
      </c>
      <c r="BW9" s="43">
        <v>152.56</v>
      </c>
      <c r="BX9" s="43">
        <v>152.56</v>
      </c>
      <c r="BY9" s="43">
        <v>152.56</v>
      </c>
      <c r="BZ9" s="43">
        <v>154.97499999999999</v>
      </c>
      <c r="CA9" s="43">
        <v>154.97499999999999</v>
      </c>
      <c r="CB9" s="43">
        <v>154.97499999999999</v>
      </c>
      <c r="CC9" s="43">
        <v>154.97499999999999</v>
      </c>
      <c r="CD9" s="43">
        <v>123.13249999999999</v>
      </c>
      <c r="CE9" s="43">
        <v>123.13249999999999</v>
      </c>
      <c r="CF9" s="43">
        <v>123.13249999999999</v>
      </c>
      <c r="CG9" s="43">
        <v>123.13249999999999</v>
      </c>
      <c r="CH9" s="43">
        <v>106.14</v>
      </c>
      <c r="CI9" s="43">
        <v>106.14</v>
      </c>
      <c r="CJ9" s="43">
        <v>106.14</v>
      </c>
      <c r="CK9" s="43">
        <v>106.14</v>
      </c>
      <c r="CL9" s="43">
        <v>100.19499999999999</v>
      </c>
      <c r="CM9" s="43">
        <v>100.19499999999999</v>
      </c>
      <c r="CN9" s="43">
        <v>100.19499999999999</v>
      </c>
      <c r="CO9" s="43">
        <v>100.19499999999999</v>
      </c>
      <c r="CP9" s="43">
        <v>90.657499999999999</v>
      </c>
      <c r="CQ9" s="43">
        <v>90.657499999999999</v>
      </c>
      <c r="CR9" s="43">
        <v>90.657499999999999</v>
      </c>
      <c r="CS9" s="43">
        <v>90.657499999999999</v>
      </c>
      <c r="CT9" s="44"/>
      <c r="CU9" s="44"/>
      <c r="CV9" s="44"/>
      <c r="CW9" s="45"/>
      <c r="CX9" s="46">
        <f>IF(SUM(B9:CW9)&lt;&gt;0,AVERAGEIF(B9:CW9,"&lt;&gt;"""),"")</f>
        <v>93.742916666666687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30</v>
      </c>
      <c r="BN14" s="65"/>
      <c r="BO14" s="65">
        <v>12.404999999999999</v>
      </c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10.60125</v>
      </c>
    </row>
    <row r="15" spans="1:102" ht="24.9" customHeight="1" x14ac:dyDescent="0.25">
      <c r="A15" s="69" t="s">
        <v>12</v>
      </c>
      <c r="B15" s="70">
        <v>14.265000000000001</v>
      </c>
      <c r="C15" s="71">
        <v>10.856999999999999</v>
      </c>
      <c r="D15" s="71">
        <v>5.7990000000000004</v>
      </c>
      <c r="E15" s="71">
        <v>5.5830000000000002</v>
      </c>
      <c r="F15" s="71">
        <v>0.1</v>
      </c>
      <c r="G15" s="71">
        <v>0.874</v>
      </c>
      <c r="H15" s="71">
        <v>4.47</v>
      </c>
      <c r="I15" s="71">
        <v>1.5680000000000001</v>
      </c>
      <c r="J15" s="71">
        <v>7.7160000000000002</v>
      </c>
      <c r="K15" s="71">
        <v>0.72599999999999998</v>
      </c>
      <c r="L15" s="71">
        <v>1.087</v>
      </c>
      <c r="M15" s="71">
        <v>2.1880000000000002</v>
      </c>
      <c r="N15" s="71">
        <v>12.534000000000001</v>
      </c>
      <c r="O15" s="71">
        <v>0.5</v>
      </c>
      <c r="P15" s="71">
        <v>2.331</v>
      </c>
      <c r="Q15" s="71">
        <v>5.266</v>
      </c>
      <c r="R15" s="71">
        <v>14.077999999999999</v>
      </c>
      <c r="S15" s="71">
        <v>4.4390000000000001</v>
      </c>
      <c r="T15" s="71">
        <v>6.8819999999999997</v>
      </c>
      <c r="U15" s="71">
        <v>4.5679999999999996</v>
      </c>
      <c r="V15" s="71">
        <v>5.2089999999999996</v>
      </c>
      <c r="W15" s="71">
        <v>6.9119999999999999</v>
      </c>
      <c r="X15" s="71">
        <v>2.7</v>
      </c>
      <c r="Y15" s="71">
        <v>8.6</v>
      </c>
      <c r="Z15" s="71">
        <v>1.417</v>
      </c>
      <c r="AA15" s="71">
        <v>0.73199999999999998</v>
      </c>
      <c r="AB15" s="71">
        <v>0.46</v>
      </c>
      <c r="AC15" s="71">
        <v>1.224</v>
      </c>
      <c r="AD15" s="71">
        <v>3.8719999999999999</v>
      </c>
      <c r="AE15" s="71">
        <v>0.378</v>
      </c>
      <c r="AF15" s="71">
        <v>0.84599999999999997</v>
      </c>
      <c r="AG15" s="71">
        <v>6.1680000000000001</v>
      </c>
      <c r="AH15" s="71">
        <v>40.536999999999999</v>
      </c>
      <c r="AI15" s="71">
        <v>50.012999999999998</v>
      </c>
      <c r="AJ15" s="71">
        <v>12.324</v>
      </c>
      <c r="AK15" s="71">
        <v>6.9729999999999999</v>
      </c>
      <c r="AL15" s="71">
        <v>16.498999999999999</v>
      </c>
      <c r="AM15" s="71">
        <v>11.544</v>
      </c>
      <c r="AN15" s="71">
        <v>3.5270000000000001</v>
      </c>
      <c r="AO15" s="71">
        <v>15.554</v>
      </c>
      <c r="AP15" s="71">
        <v>8.73</v>
      </c>
      <c r="AQ15" s="71">
        <v>6.5919999999999996</v>
      </c>
      <c r="AR15" s="71">
        <v>11.618</v>
      </c>
      <c r="AS15" s="71">
        <v>10.476000000000001</v>
      </c>
      <c r="AT15" s="71">
        <v>25.146000000000001</v>
      </c>
      <c r="AU15" s="71">
        <v>25.33</v>
      </c>
      <c r="AV15" s="71">
        <v>13.285</v>
      </c>
      <c r="AW15" s="71">
        <v>20.594999999999999</v>
      </c>
      <c r="AX15" s="71">
        <v>24.539000000000001</v>
      </c>
      <c r="AY15" s="71">
        <v>34.9</v>
      </c>
      <c r="AZ15" s="71">
        <v>25.5</v>
      </c>
      <c r="BA15" s="71">
        <v>29.006</v>
      </c>
      <c r="BB15" s="71">
        <v>26.6</v>
      </c>
      <c r="BC15" s="71">
        <v>27.094999999999999</v>
      </c>
      <c r="BD15" s="71">
        <v>9.1999999999999993</v>
      </c>
      <c r="BE15" s="71">
        <v>18.399999999999999</v>
      </c>
      <c r="BF15" s="71">
        <v>0.44700000000000001</v>
      </c>
      <c r="BG15" s="71">
        <v>5.7190000000000003</v>
      </c>
      <c r="BH15" s="71">
        <v>10.305999999999999</v>
      </c>
      <c r="BI15" s="71">
        <v>5.55</v>
      </c>
      <c r="BJ15" s="71">
        <v>4.931</v>
      </c>
      <c r="BK15" s="71">
        <v>0.35</v>
      </c>
      <c r="BL15" s="71">
        <v>3.4820000000000002</v>
      </c>
      <c r="BM15" s="71">
        <v>0.127</v>
      </c>
      <c r="BN15" s="71">
        <v>1.7370000000000001</v>
      </c>
      <c r="BO15" s="71">
        <v>3.0000000000000001E-3</v>
      </c>
      <c r="BP15" s="71"/>
      <c r="BQ15" s="71"/>
      <c r="BR15" s="71"/>
      <c r="BS15" s="71"/>
      <c r="BT15" s="71">
        <v>3.016</v>
      </c>
      <c r="BU15" s="71"/>
      <c r="BV15" s="71"/>
      <c r="BW15" s="71"/>
      <c r="BX15" s="71"/>
      <c r="BY15" s="71">
        <v>3.8679999999999999</v>
      </c>
      <c r="BZ15" s="71">
        <v>2.7240000000000002</v>
      </c>
      <c r="CA15" s="71"/>
      <c r="CB15" s="71">
        <v>3.133</v>
      </c>
      <c r="CC15" s="71"/>
      <c r="CD15" s="71">
        <v>6.3730000000000002</v>
      </c>
      <c r="CE15" s="71">
        <v>9.9670000000000005</v>
      </c>
      <c r="CF15" s="71">
        <v>15.587999999999999</v>
      </c>
      <c r="CG15" s="71">
        <v>5.1840000000000002</v>
      </c>
      <c r="CH15" s="71">
        <v>9.3529999999999998</v>
      </c>
      <c r="CI15" s="71">
        <v>13.364000000000001</v>
      </c>
      <c r="CJ15" s="71">
        <v>8.2530000000000001</v>
      </c>
      <c r="CK15" s="71">
        <v>4.3639999999999999</v>
      </c>
      <c r="CL15" s="71">
        <v>10.121</v>
      </c>
      <c r="CM15" s="71">
        <v>5.47</v>
      </c>
      <c r="CN15" s="71">
        <v>2.89</v>
      </c>
      <c r="CO15" s="71">
        <v>4.899</v>
      </c>
      <c r="CP15" s="71">
        <v>5.4189999999999996</v>
      </c>
      <c r="CQ15" s="71">
        <v>5.7130000000000001</v>
      </c>
      <c r="CR15" s="71">
        <v>4.8339999999999996</v>
      </c>
      <c r="CS15" s="71">
        <v>5.5549999999999997</v>
      </c>
      <c r="CT15" s="72"/>
      <c r="CU15" s="72"/>
      <c r="CV15" s="72"/>
      <c r="CW15" s="73"/>
      <c r="CX15" s="74">
        <f t="array" ref="CX15">SUMPRODUCT(B15:CW15*0.25)</f>
        <v>195.26800000000003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14.265000000000001</v>
      </c>
      <c r="C17" s="77">
        <f t="shared" ref="C17:BN17" si="0">SUM(C11:C16)</f>
        <v>10.856999999999999</v>
      </c>
      <c r="D17" s="77">
        <f t="shared" si="0"/>
        <v>5.7990000000000004</v>
      </c>
      <c r="E17" s="77">
        <f t="shared" si="0"/>
        <v>5.5830000000000002</v>
      </c>
      <c r="F17" s="77">
        <f t="shared" si="0"/>
        <v>0.1</v>
      </c>
      <c r="G17" s="77">
        <f t="shared" si="0"/>
        <v>0.874</v>
      </c>
      <c r="H17" s="77">
        <f t="shared" si="0"/>
        <v>4.47</v>
      </c>
      <c r="I17" s="77">
        <f t="shared" si="0"/>
        <v>1.5680000000000001</v>
      </c>
      <c r="J17" s="77">
        <f t="shared" si="0"/>
        <v>7.7160000000000002</v>
      </c>
      <c r="K17" s="77">
        <f t="shared" si="0"/>
        <v>0.72599999999999998</v>
      </c>
      <c r="L17" s="77">
        <f t="shared" si="0"/>
        <v>1.087</v>
      </c>
      <c r="M17" s="77">
        <f t="shared" si="0"/>
        <v>2.1880000000000002</v>
      </c>
      <c r="N17" s="77">
        <f t="shared" si="0"/>
        <v>12.534000000000001</v>
      </c>
      <c r="O17" s="77">
        <f t="shared" si="0"/>
        <v>0.5</v>
      </c>
      <c r="P17" s="77">
        <f t="shared" si="0"/>
        <v>2.331</v>
      </c>
      <c r="Q17" s="77">
        <f t="shared" si="0"/>
        <v>5.266</v>
      </c>
      <c r="R17" s="77">
        <f t="shared" si="0"/>
        <v>14.077999999999999</v>
      </c>
      <c r="S17" s="77">
        <f t="shared" si="0"/>
        <v>4.4390000000000001</v>
      </c>
      <c r="T17" s="77">
        <f t="shared" si="0"/>
        <v>6.8819999999999997</v>
      </c>
      <c r="U17" s="77">
        <f t="shared" si="0"/>
        <v>4.5679999999999996</v>
      </c>
      <c r="V17" s="77">
        <f t="shared" si="0"/>
        <v>5.2089999999999996</v>
      </c>
      <c r="W17" s="77">
        <f t="shared" si="0"/>
        <v>6.9119999999999999</v>
      </c>
      <c r="X17" s="77">
        <f t="shared" si="0"/>
        <v>2.7</v>
      </c>
      <c r="Y17" s="77">
        <f t="shared" si="0"/>
        <v>8.6</v>
      </c>
      <c r="Z17" s="77">
        <f t="shared" si="0"/>
        <v>1.417</v>
      </c>
      <c r="AA17" s="77">
        <f t="shared" si="0"/>
        <v>0.73199999999999998</v>
      </c>
      <c r="AB17" s="77">
        <f t="shared" si="0"/>
        <v>0.46</v>
      </c>
      <c r="AC17" s="77">
        <f t="shared" si="0"/>
        <v>1.224</v>
      </c>
      <c r="AD17" s="77">
        <f t="shared" si="0"/>
        <v>3.8719999999999999</v>
      </c>
      <c r="AE17" s="77">
        <f t="shared" si="0"/>
        <v>0.378</v>
      </c>
      <c r="AF17" s="77">
        <f t="shared" si="0"/>
        <v>0.84599999999999997</v>
      </c>
      <c r="AG17" s="77">
        <f t="shared" si="0"/>
        <v>6.1680000000000001</v>
      </c>
      <c r="AH17" s="77">
        <f t="shared" si="0"/>
        <v>40.536999999999999</v>
      </c>
      <c r="AI17" s="77">
        <f t="shared" si="0"/>
        <v>50.012999999999998</v>
      </c>
      <c r="AJ17" s="77">
        <f t="shared" si="0"/>
        <v>12.324</v>
      </c>
      <c r="AK17" s="77">
        <f t="shared" si="0"/>
        <v>6.9729999999999999</v>
      </c>
      <c r="AL17" s="77">
        <f t="shared" si="0"/>
        <v>16.498999999999999</v>
      </c>
      <c r="AM17" s="77">
        <f t="shared" si="0"/>
        <v>11.544</v>
      </c>
      <c r="AN17" s="77">
        <f t="shared" si="0"/>
        <v>3.5270000000000001</v>
      </c>
      <c r="AO17" s="77">
        <f t="shared" si="0"/>
        <v>15.554</v>
      </c>
      <c r="AP17" s="77">
        <f t="shared" si="0"/>
        <v>8.73</v>
      </c>
      <c r="AQ17" s="77">
        <f t="shared" si="0"/>
        <v>6.5919999999999996</v>
      </c>
      <c r="AR17" s="77">
        <f t="shared" si="0"/>
        <v>11.618</v>
      </c>
      <c r="AS17" s="77">
        <f t="shared" si="0"/>
        <v>10.476000000000001</v>
      </c>
      <c r="AT17" s="77">
        <f t="shared" si="0"/>
        <v>25.146000000000001</v>
      </c>
      <c r="AU17" s="77">
        <f t="shared" si="0"/>
        <v>25.33</v>
      </c>
      <c r="AV17" s="77">
        <f t="shared" si="0"/>
        <v>13.285</v>
      </c>
      <c r="AW17" s="77">
        <f t="shared" si="0"/>
        <v>20.594999999999999</v>
      </c>
      <c r="AX17" s="77">
        <f t="shared" si="0"/>
        <v>24.539000000000001</v>
      </c>
      <c r="AY17" s="77">
        <f t="shared" si="0"/>
        <v>34.9</v>
      </c>
      <c r="AZ17" s="77">
        <f t="shared" si="0"/>
        <v>25.5</v>
      </c>
      <c r="BA17" s="77">
        <f t="shared" si="0"/>
        <v>29.006</v>
      </c>
      <c r="BB17" s="77">
        <f t="shared" si="0"/>
        <v>26.6</v>
      </c>
      <c r="BC17" s="77">
        <f t="shared" si="0"/>
        <v>27.094999999999999</v>
      </c>
      <c r="BD17" s="77">
        <f t="shared" si="0"/>
        <v>9.1999999999999993</v>
      </c>
      <c r="BE17" s="77">
        <f t="shared" si="0"/>
        <v>18.399999999999999</v>
      </c>
      <c r="BF17" s="77">
        <f t="shared" si="0"/>
        <v>0.44700000000000001</v>
      </c>
      <c r="BG17" s="77">
        <f t="shared" si="0"/>
        <v>5.7190000000000003</v>
      </c>
      <c r="BH17" s="77">
        <f t="shared" si="0"/>
        <v>10.305999999999999</v>
      </c>
      <c r="BI17" s="77">
        <f t="shared" si="0"/>
        <v>5.55</v>
      </c>
      <c r="BJ17" s="77">
        <f t="shared" si="0"/>
        <v>4.931</v>
      </c>
      <c r="BK17" s="77">
        <f t="shared" si="0"/>
        <v>0.35</v>
      </c>
      <c r="BL17" s="77">
        <f t="shared" si="0"/>
        <v>3.4820000000000002</v>
      </c>
      <c r="BM17" s="77">
        <f t="shared" si="0"/>
        <v>30.126999999999999</v>
      </c>
      <c r="BN17" s="77">
        <f t="shared" si="0"/>
        <v>1.7370000000000001</v>
      </c>
      <c r="BO17" s="77">
        <f t="shared" ref="BO17:CW17" si="1">SUM(BO11:BO16)</f>
        <v>12.407999999999999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3.016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3.8679999999999999</v>
      </c>
      <c r="BZ17" s="77">
        <f t="shared" si="1"/>
        <v>2.7240000000000002</v>
      </c>
      <c r="CA17" s="77">
        <f t="shared" si="1"/>
        <v>0</v>
      </c>
      <c r="CB17" s="77">
        <f t="shared" si="1"/>
        <v>3.133</v>
      </c>
      <c r="CC17" s="77">
        <f t="shared" si="1"/>
        <v>0</v>
      </c>
      <c r="CD17" s="77">
        <f t="shared" si="1"/>
        <v>6.3730000000000002</v>
      </c>
      <c r="CE17" s="77">
        <f t="shared" si="1"/>
        <v>9.9670000000000005</v>
      </c>
      <c r="CF17" s="77">
        <f t="shared" si="1"/>
        <v>15.587999999999999</v>
      </c>
      <c r="CG17" s="77">
        <f t="shared" si="1"/>
        <v>5.1840000000000002</v>
      </c>
      <c r="CH17" s="77">
        <f t="shared" si="1"/>
        <v>9.3529999999999998</v>
      </c>
      <c r="CI17" s="77">
        <f t="shared" si="1"/>
        <v>13.364000000000001</v>
      </c>
      <c r="CJ17" s="77">
        <f t="shared" si="1"/>
        <v>8.2530000000000001</v>
      </c>
      <c r="CK17" s="77">
        <f t="shared" si="1"/>
        <v>4.3639999999999999</v>
      </c>
      <c r="CL17" s="77">
        <f t="shared" si="1"/>
        <v>10.121</v>
      </c>
      <c r="CM17" s="77">
        <f t="shared" si="1"/>
        <v>5.47</v>
      </c>
      <c r="CN17" s="77">
        <f t="shared" si="1"/>
        <v>2.89</v>
      </c>
      <c r="CO17" s="77">
        <f t="shared" si="1"/>
        <v>4.899</v>
      </c>
      <c r="CP17" s="77">
        <f t="shared" si="1"/>
        <v>5.4189999999999996</v>
      </c>
      <c r="CQ17" s="77">
        <f t="shared" si="1"/>
        <v>5.7130000000000001</v>
      </c>
      <c r="CR17" s="77">
        <f t="shared" si="1"/>
        <v>4.8339999999999996</v>
      </c>
      <c r="CS17" s="77">
        <f t="shared" si="1"/>
        <v>5.5549999999999997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205.86925000000002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>
        <v>4.3</v>
      </c>
      <c r="BA20" s="88">
        <v>4.3</v>
      </c>
      <c r="BB20" s="88">
        <v>4.3</v>
      </c>
      <c r="BC20" s="88">
        <v>4.3</v>
      </c>
      <c r="BD20" s="88"/>
      <c r="BE20" s="88">
        <v>4.3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>
        <v>8.6</v>
      </c>
      <c r="CF20" s="88">
        <v>8.6</v>
      </c>
      <c r="CG20" s="88"/>
      <c r="CH20" s="88">
        <v>4.3</v>
      </c>
      <c r="CI20" s="88">
        <v>4.3</v>
      </c>
      <c r="CJ20" s="88">
        <v>4.3</v>
      </c>
      <c r="CK20" s="88"/>
      <c r="CL20" s="88">
        <v>4.3</v>
      </c>
      <c r="CM20" s="88">
        <v>4.3</v>
      </c>
      <c r="CN20" s="88">
        <v>4.3</v>
      </c>
      <c r="CO20" s="88">
        <v>2.2000000000000002</v>
      </c>
      <c r="CP20" s="88">
        <v>2.2000000000000002</v>
      </c>
      <c r="CQ20" s="88">
        <v>2.2000000000000002</v>
      </c>
      <c r="CR20" s="88">
        <v>2.2000000000000002</v>
      </c>
      <c r="CS20" s="88">
        <v>1.2</v>
      </c>
      <c r="CT20" s="89"/>
      <c r="CU20" s="89"/>
      <c r="CV20" s="89"/>
      <c r="CW20" s="90"/>
      <c r="CX20" s="91">
        <f t="array" ref="CX20">SUMPRODUCT(B20:CW20*0.25)</f>
        <v>18.625</v>
      </c>
    </row>
    <row r="21" spans="1:102" ht="24.9" customHeight="1" x14ac:dyDescent="0.25">
      <c r="A21" s="92" t="s">
        <v>17</v>
      </c>
      <c r="B21" s="93"/>
      <c r="C21" s="94">
        <v>2.4</v>
      </c>
      <c r="D21" s="94"/>
      <c r="E21" s="94"/>
      <c r="F21" s="94"/>
      <c r="G21" s="94"/>
      <c r="H21" s="94">
        <v>2.4</v>
      </c>
      <c r="I21" s="94">
        <v>2.4</v>
      </c>
      <c r="J21" s="94">
        <v>2.4</v>
      </c>
      <c r="K21" s="94">
        <v>2.4</v>
      </c>
      <c r="L21" s="94">
        <v>2.4</v>
      </c>
      <c r="M21" s="94">
        <v>2.4</v>
      </c>
      <c r="N21" s="94">
        <v>2.4</v>
      </c>
      <c r="O21" s="94">
        <v>2.4</v>
      </c>
      <c r="P21" s="94">
        <v>2.4</v>
      </c>
      <c r="Q21" s="94">
        <v>2.4</v>
      </c>
      <c r="R21" s="94"/>
      <c r="S21" s="94">
        <v>2.4</v>
      </c>
      <c r="T21" s="94">
        <v>2.4</v>
      </c>
      <c r="U21" s="94">
        <v>2.8</v>
      </c>
      <c r="V21" s="94"/>
      <c r="W21" s="94"/>
      <c r="X21" s="94">
        <v>3.2</v>
      </c>
      <c r="Y21" s="94">
        <v>9.6</v>
      </c>
      <c r="Z21" s="94">
        <v>5.2</v>
      </c>
      <c r="AA21" s="94">
        <v>5.2</v>
      </c>
      <c r="AB21" s="94"/>
      <c r="AC21" s="94">
        <v>5.6</v>
      </c>
      <c r="AD21" s="94">
        <v>6</v>
      </c>
      <c r="AE21" s="94"/>
      <c r="AF21" s="94"/>
      <c r="AG21" s="94">
        <v>6</v>
      </c>
      <c r="AH21" s="94">
        <v>16</v>
      </c>
      <c r="AI21" s="94">
        <v>16</v>
      </c>
      <c r="AJ21" s="94"/>
      <c r="AK21" s="94">
        <v>6</v>
      </c>
      <c r="AL21" s="94">
        <v>17.600000000000001</v>
      </c>
      <c r="AM21" s="94"/>
      <c r="AN21" s="94">
        <v>5.6</v>
      </c>
      <c r="AO21" s="94">
        <v>5.6</v>
      </c>
      <c r="AP21" s="94">
        <v>7.6</v>
      </c>
      <c r="AQ21" s="94"/>
      <c r="AR21" s="94"/>
      <c r="AS21" s="94"/>
      <c r="AT21" s="94">
        <v>10</v>
      </c>
      <c r="AU21" s="94">
        <v>10</v>
      </c>
      <c r="AV21" s="94"/>
      <c r="AW21" s="94">
        <v>7.6</v>
      </c>
      <c r="AX21" s="94"/>
      <c r="AY21" s="94">
        <v>17.600000000000001</v>
      </c>
      <c r="AZ21" s="94">
        <v>16.8</v>
      </c>
      <c r="BA21" s="94">
        <v>19.2</v>
      </c>
      <c r="BB21" s="94">
        <v>7.2</v>
      </c>
      <c r="BC21" s="94">
        <v>7.5440000000000005</v>
      </c>
      <c r="BD21" s="94">
        <v>7.2</v>
      </c>
      <c r="BE21" s="94">
        <v>16.399999999999999</v>
      </c>
      <c r="BF21" s="94"/>
      <c r="BG21" s="94"/>
      <c r="BH21" s="94">
        <v>8.4</v>
      </c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>
        <v>17.439</v>
      </c>
      <c r="CF21" s="94">
        <v>14.8</v>
      </c>
      <c r="CG21" s="94"/>
      <c r="CH21" s="94">
        <v>21.321000000000002</v>
      </c>
      <c r="CI21" s="94">
        <v>22.4</v>
      </c>
      <c r="CJ21" s="94">
        <v>16</v>
      </c>
      <c r="CK21" s="94">
        <v>4.4000000000000004</v>
      </c>
      <c r="CL21" s="94">
        <v>18.8</v>
      </c>
      <c r="CM21" s="94">
        <v>4.4000000000000004</v>
      </c>
      <c r="CN21" s="94">
        <v>2.8</v>
      </c>
      <c r="CO21" s="94">
        <v>2.8</v>
      </c>
      <c r="CP21" s="94">
        <v>8.8000000000000007</v>
      </c>
      <c r="CQ21" s="94">
        <v>2.8</v>
      </c>
      <c r="CR21" s="94">
        <v>2.8</v>
      </c>
      <c r="CS21" s="94">
        <v>2.8</v>
      </c>
      <c r="CT21" s="95"/>
      <c r="CU21" s="95"/>
      <c r="CV21" s="95"/>
      <c r="CW21" s="96"/>
      <c r="CX21" s="97">
        <f t="array" ref="CX21">SUMPRODUCT(B21:CW21*0.25)</f>
        <v>104.876</v>
      </c>
    </row>
    <row r="22" spans="1:102" ht="24.9" customHeight="1" x14ac:dyDescent="0.25">
      <c r="A22" s="92" t="s">
        <v>18</v>
      </c>
      <c r="B22" s="98">
        <v>13.7</v>
      </c>
      <c r="C22" s="99">
        <v>8.777000000000001</v>
      </c>
      <c r="D22" s="99">
        <v>3.3980000000000001</v>
      </c>
      <c r="E22" s="99"/>
      <c r="F22" s="99"/>
      <c r="G22" s="99">
        <v>1.86</v>
      </c>
      <c r="H22" s="99">
        <v>2.8</v>
      </c>
      <c r="I22" s="99">
        <v>2.4</v>
      </c>
      <c r="J22" s="99">
        <v>3.2</v>
      </c>
      <c r="K22" s="99">
        <v>2.8</v>
      </c>
      <c r="L22" s="99">
        <v>2.4</v>
      </c>
      <c r="M22" s="99">
        <v>2</v>
      </c>
      <c r="N22" s="99">
        <v>2.8</v>
      </c>
      <c r="O22" s="99">
        <v>4.4000000000000004</v>
      </c>
      <c r="P22" s="99">
        <v>3.9</v>
      </c>
      <c r="Q22" s="99">
        <v>2.8</v>
      </c>
      <c r="R22" s="99"/>
      <c r="S22" s="99">
        <v>2.4</v>
      </c>
      <c r="T22" s="99">
        <v>2.4</v>
      </c>
      <c r="U22" s="99">
        <v>1.6</v>
      </c>
      <c r="V22" s="99"/>
      <c r="W22" s="99"/>
      <c r="X22" s="99">
        <v>1.6</v>
      </c>
      <c r="Y22" s="99">
        <v>8</v>
      </c>
      <c r="Z22" s="99">
        <v>19.937000000000001</v>
      </c>
      <c r="AA22" s="99">
        <v>5.2</v>
      </c>
      <c r="AB22" s="99">
        <v>39.018999999999998</v>
      </c>
      <c r="AC22" s="99">
        <v>18.742000000000001</v>
      </c>
      <c r="AD22" s="99">
        <v>17.2</v>
      </c>
      <c r="AE22" s="99"/>
      <c r="AF22" s="99"/>
      <c r="AG22" s="99">
        <v>39.5</v>
      </c>
      <c r="AH22" s="99">
        <v>48</v>
      </c>
      <c r="AI22" s="99">
        <v>48.8</v>
      </c>
      <c r="AJ22" s="99">
        <v>32.6</v>
      </c>
      <c r="AK22" s="99">
        <v>44.6</v>
      </c>
      <c r="AL22" s="99">
        <v>50.5</v>
      </c>
      <c r="AM22" s="99">
        <v>45.7</v>
      </c>
      <c r="AN22" s="99">
        <v>49.5</v>
      </c>
      <c r="AO22" s="99">
        <v>8</v>
      </c>
      <c r="AP22" s="99">
        <v>8.4</v>
      </c>
      <c r="AQ22" s="99"/>
      <c r="AR22" s="99"/>
      <c r="AS22" s="99"/>
      <c r="AT22" s="99"/>
      <c r="AU22" s="99"/>
      <c r="AV22" s="99"/>
      <c r="AW22" s="99">
        <v>7.6</v>
      </c>
      <c r="AX22" s="99"/>
      <c r="AY22" s="99">
        <v>8.4</v>
      </c>
      <c r="AZ22" s="99">
        <v>19.600000000000001</v>
      </c>
      <c r="BA22" s="99">
        <v>8</v>
      </c>
      <c r="BB22" s="99">
        <v>7.6</v>
      </c>
      <c r="BC22" s="99">
        <v>8.4</v>
      </c>
      <c r="BD22" s="99">
        <v>8.4</v>
      </c>
      <c r="BE22" s="99">
        <v>19.2</v>
      </c>
      <c r="BF22" s="99"/>
      <c r="BG22" s="99"/>
      <c r="BH22" s="99">
        <v>9.4</v>
      </c>
      <c r="BI22" s="99">
        <v>2.0390000000000001</v>
      </c>
      <c r="BJ22" s="99"/>
      <c r="BK22" s="99"/>
      <c r="BL22" s="99">
        <v>5</v>
      </c>
      <c r="BM22" s="99"/>
      <c r="BN22" s="99">
        <v>7</v>
      </c>
      <c r="BO22" s="99"/>
      <c r="BP22" s="99">
        <v>46.176000000000002</v>
      </c>
      <c r="BQ22" s="99">
        <v>38.771000000000001</v>
      </c>
      <c r="BR22" s="99"/>
      <c r="BS22" s="99"/>
      <c r="BT22" s="99">
        <v>10.093</v>
      </c>
      <c r="BU22" s="99"/>
      <c r="BV22" s="99"/>
      <c r="BW22" s="99"/>
      <c r="BX22" s="99"/>
      <c r="BY22" s="99">
        <v>0.154</v>
      </c>
      <c r="BZ22" s="99"/>
      <c r="CA22" s="99"/>
      <c r="CB22" s="99"/>
      <c r="CC22" s="99"/>
      <c r="CD22" s="99"/>
      <c r="CE22" s="99">
        <v>28.4</v>
      </c>
      <c r="CF22" s="99">
        <v>16</v>
      </c>
      <c r="CG22" s="99"/>
      <c r="CH22" s="99">
        <v>38.964999999999996</v>
      </c>
      <c r="CI22" s="99">
        <v>17.600000000000001</v>
      </c>
      <c r="CJ22" s="99">
        <v>10</v>
      </c>
      <c r="CK22" s="99">
        <v>7.2</v>
      </c>
      <c r="CL22" s="99">
        <v>10.4</v>
      </c>
      <c r="CM22" s="99">
        <v>5.4</v>
      </c>
      <c r="CN22" s="99">
        <v>3.6</v>
      </c>
      <c r="CO22" s="99">
        <v>3.6</v>
      </c>
      <c r="CP22" s="99">
        <v>10</v>
      </c>
      <c r="CQ22" s="99">
        <v>2.4</v>
      </c>
      <c r="CR22" s="99">
        <v>3.2</v>
      </c>
      <c r="CS22" s="99">
        <v>4.8</v>
      </c>
      <c r="CT22" s="100"/>
      <c r="CU22" s="100"/>
      <c r="CV22" s="100"/>
      <c r="CW22" s="96"/>
      <c r="CX22" s="97">
        <f t="array" ref="CX22">SUMPRODUCT(B22:CW22*0.25)</f>
        <v>229.08275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>
        <v>12.688000000000001</v>
      </c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>
        <v>4.1740000000000004</v>
      </c>
      <c r="AR23" s="99">
        <v>5.6000000000000001E-2</v>
      </c>
      <c r="AS23" s="99">
        <v>5.2999999999999999E-2</v>
      </c>
      <c r="AT23" s="99">
        <v>24.954000000000001</v>
      </c>
      <c r="AU23" s="99">
        <v>24.77</v>
      </c>
      <c r="AV23" s="99">
        <v>21.352</v>
      </c>
      <c r="AW23" s="99"/>
      <c r="AX23" s="99"/>
      <c r="AY23" s="99"/>
      <c r="AZ23" s="99"/>
      <c r="BA23" s="99"/>
      <c r="BB23" s="99"/>
      <c r="BC23" s="99">
        <v>6.0999999999999999E-2</v>
      </c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22.027000000000005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13.7</v>
      </c>
      <c r="C27" s="107">
        <f t="shared" ref="C27:BN27" si="2">SUM(C20:C26)</f>
        <v>11.177000000000001</v>
      </c>
      <c r="D27" s="107">
        <f t="shared" si="2"/>
        <v>3.3980000000000001</v>
      </c>
      <c r="E27" s="107">
        <f t="shared" si="2"/>
        <v>0</v>
      </c>
      <c r="F27" s="107">
        <f t="shared" si="2"/>
        <v>0</v>
      </c>
      <c r="G27" s="107">
        <f t="shared" si="2"/>
        <v>1.86</v>
      </c>
      <c r="H27" s="107">
        <f t="shared" si="2"/>
        <v>5.1999999999999993</v>
      </c>
      <c r="I27" s="107">
        <f t="shared" si="2"/>
        <v>4.8</v>
      </c>
      <c r="J27" s="107">
        <f t="shared" si="2"/>
        <v>5.6</v>
      </c>
      <c r="K27" s="107">
        <f t="shared" si="2"/>
        <v>5.1999999999999993</v>
      </c>
      <c r="L27" s="107">
        <f t="shared" si="2"/>
        <v>4.8</v>
      </c>
      <c r="M27" s="107">
        <f t="shared" si="2"/>
        <v>4.4000000000000004</v>
      </c>
      <c r="N27" s="107">
        <f t="shared" si="2"/>
        <v>5.1999999999999993</v>
      </c>
      <c r="O27" s="107">
        <f t="shared" si="2"/>
        <v>6.8000000000000007</v>
      </c>
      <c r="P27" s="107">
        <f t="shared" si="2"/>
        <v>6.3</v>
      </c>
      <c r="Q27" s="107">
        <f t="shared" si="2"/>
        <v>5.1999999999999993</v>
      </c>
      <c r="R27" s="107">
        <f t="shared" si="2"/>
        <v>0</v>
      </c>
      <c r="S27" s="107">
        <f t="shared" si="2"/>
        <v>17.488</v>
      </c>
      <c r="T27" s="107">
        <f t="shared" si="2"/>
        <v>4.8</v>
      </c>
      <c r="U27" s="107">
        <f t="shared" si="2"/>
        <v>4.4000000000000004</v>
      </c>
      <c r="V27" s="107">
        <f t="shared" si="2"/>
        <v>0</v>
      </c>
      <c r="W27" s="107">
        <f t="shared" si="2"/>
        <v>0</v>
      </c>
      <c r="X27" s="107">
        <f t="shared" si="2"/>
        <v>4.8000000000000007</v>
      </c>
      <c r="Y27" s="107">
        <f t="shared" si="2"/>
        <v>17.600000000000001</v>
      </c>
      <c r="Z27" s="107">
        <f t="shared" si="2"/>
        <v>25.137</v>
      </c>
      <c r="AA27" s="107">
        <f t="shared" si="2"/>
        <v>10.4</v>
      </c>
      <c r="AB27" s="107">
        <f t="shared" si="2"/>
        <v>39.018999999999998</v>
      </c>
      <c r="AC27" s="107">
        <f t="shared" si="2"/>
        <v>24.341999999999999</v>
      </c>
      <c r="AD27" s="107">
        <f t="shared" si="2"/>
        <v>23.2</v>
      </c>
      <c r="AE27" s="107">
        <f t="shared" si="2"/>
        <v>0</v>
      </c>
      <c r="AF27" s="107">
        <f t="shared" si="2"/>
        <v>0</v>
      </c>
      <c r="AG27" s="107">
        <f t="shared" si="2"/>
        <v>45.5</v>
      </c>
      <c r="AH27" s="107">
        <f t="shared" si="2"/>
        <v>64</v>
      </c>
      <c r="AI27" s="107">
        <f t="shared" si="2"/>
        <v>64.8</v>
      </c>
      <c r="AJ27" s="107">
        <f t="shared" si="2"/>
        <v>32.6</v>
      </c>
      <c r="AK27" s="107">
        <f t="shared" si="2"/>
        <v>50.6</v>
      </c>
      <c r="AL27" s="107">
        <f t="shared" si="2"/>
        <v>68.099999999999994</v>
      </c>
      <c r="AM27" s="107">
        <f t="shared" si="2"/>
        <v>45.7</v>
      </c>
      <c r="AN27" s="107">
        <f t="shared" si="2"/>
        <v>55.1</v>
      </c>
      <c r="AO27" s="107">
        <f t="shared" si="2"/>
        <v>13.6</v>
      </c>
      <c r="AP27" s="107">
        <f t="shared" si="2"/>
        <v>16</v>
      </c>
      <c r="AQ27" s="107">
        <f t="shared" si="2"/>
        <v>4.1740000000000004</v>
      </c>
      <c r="AR27" s="107">
        <f t="shared" si="2"/>
        <v>5.6000000000000001E-2</v>
      </c>
      <c r="AS27" s="107">
        <f t="shared" si="2"/>
        <v>5.2999999999999999E-2</v>
      </c>
      <c r="AT27" s="107">
        <f t="shared" si="2"/>
        <v>34.954000000000001</v>
      </c>
      <c r="AU27" s="107">
        <f t="shared" si="2"/>
        <v>34.769999999999996</v>
      </c>
      <c r="AV27" s="107">
        <f t="shared" si="2"/>
        <v>21.352</v>
      </c>
      <c r="AW27" s="107">
        <f t="shared" si="2"/>
        <v>15.2</v>
      </c>
      <c r="AX27" s="107">
        <f t="shared" si="2"/>
        <v>0</v>
      </c>
      <c r="AY27" s="107">
        <f t="shared" si="2"/>
        <v>26</v>
      </c>
      <c r="AZ27" s="107">
        <f t="shared" si="2"/>
        <v>40.700000000000003</v>
      </c>
      <c r="BA27" s="107">
        <f t="shared" si="2"/>
        <v>31.5</v>
      </c>
      <c r="BB27" s="107">
        <f t="shared" si="2"/>
        <v>19.100000000000001</v>
      </c>
      <c r="BC27" s="107">
        <f t="shared" si="2"/>
        <v>20.305</v>
      </c>
      <c r="BD27" s="107">
        <f t="shared" si="2"/>
        <v>15.600000000000001</v>
      </c>
      <c r="BE27" s="107">
        <f t="shared" si="2"/>
        <v>39.9</v>
      </c>
      <c r="BF27" s="107">
        <f t="shared" si="2"/>
        <v>0</v>
      </c>
      <c r="BG27" s="107">
        <f t="shared" si="2"/>
        <v>0</v>
      </c>
      <c r="BH27" s="107">
        <f t="shared" si="2"/>
        <v>17.8</v>
      </c>
      <c r="BI27" s="107">
        <f t="shared" si="2"/>
        <v>2.0390000000000001</v>
      </c>
      <c r="BJ27" s="107">
        <f t="shared" si="2"/>
        <v>0</v>
      </c>
      <c r="BK27" s="107">
        <f t="shared" si="2"/>
        <v>0</v>
      </c>
      <c r="BL27" s="107">
        <f t="shared" si="2"/>
        <v>5</v>
      </c>
      <c r="BM27" s="107">
        <f t="shared" si="2"/>
        <v>0</v>
      </c>
      <c r="BN27" s="107">
        <f t="shared" si="2"/>
        <v>7</v>
      </c>
      <c r="BO27" s="107">
        <f t="shared" ref="BO27:CW27" si="3">SUM(BO20:BO26)</f>
        <v>0</v>
      </c>
      <c r="BP27" s="107">
        <f t="shared" si="3"/>
        <v>46.176000000000002</v>
      </c>
      <c r="BQ27" s="107">
        <f t="shared" si="3"/>
        <v>38.771000000000001</v>
      </c>
      <c r="BR27" s="107">
        <f t="shared" si="3"/>
        <v>0</v>
      </c>
      <c r="BS27" s="107">
        <f t="shared" si="3"/>
        <v>0</v>
      </c>
      <c r="BT27" s="107">
        <f t="shared" si="3"/>
        <v>10.093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0.154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0</v>
      </c>
      <c r="CE27" s="107">
        <f t="shared" si="3"/>
        <v>54.439</v>
      </c>
      <c r="CF27" s="107">
        <f t="shared" si="3"/>
        <v>39.4</v>
      </c>
      <c r="CG27" s="107">
        <f t="shared" si="3"/>
        <v>0</v>
      </c>
      <c r="CH27" s="107">
        <f t="shared" si="3"/>
        <v>64.585999999999999</v>
      </c>
      <c r="CI27" s="107">
        <f t="shared" si="3"/>
        <v>44.3</v>
      </c>
      <c r="CJ27" s="107">
        <f t="shared" si="3"/>
        <v>30.3</v>
      </c>
      <c r="CK27" s="107">
        <f t="shared" si="3"/>
        <v>11.600000000000001</v>
      </c>
      <c r="CL27" s="107">
        <f t="shared" si="3"/>
        <v>33.5</v>
      </c>
      <c r="CM27" s="107">
        <f t="shared" si="3"/>
        <v>14.1</v>
      </c>
      <c r="CN27" s="107">
        <f t="shared" si="3"/>
        <v>10.7</v>
      </c>
      <c r="CO27" s="107">
        <f t="shared" si="3"/>
        <v>8.6</v>
      </c>
      <c r="CP27" s="107">
        <f t="shared" si="3"/>
        <v>21</v>
      </c>
      <c r="CQ27" s="107">
        <f t="shared" si="3"/>
        <v>7.4</v>
      </c>
      <c r="CR27" s="107">
        <f t="shared" si="3"/>
        <v>8.1999999999999993</v>
      </c>
      <c r="CS27" s="107">
        <f t="shared" si="3"/>
        <v>8.8000000000000007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374.61075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27.965</v>
      </c>
      <c r="C31" s="94">
        <v>22.033999999999999</v>
      </c>
      <c r="D31" s="94">
        <v>9.1969999999999992</v>
      </c>
      <c r="E31" s="94">
        <v>5.5830000000000002</v>
      </c>
      <c r="F31" s="94">
        <v>0.1</v>
      </c>
      <c r="G31" s="94">
        <v>2.734</v>
      </c>
      <c r="H31" s="94">
        <v>9.67</v>
      </c>
      <c r="I31" s="94">
        <v>6.3680000000000003</v>
      </c>
      <c r="J31" s="94">
        <v>13.316000000000001</v>
      </c>
      <c r="K31" s="94">
        <v>5.9260000000000002</v>
      </c>
      <c r="L31" s="94">
        <v>5.8869999999999996</v>
      </c>
      <c r="M31" s="94">
        <v>6.5880000000000001</v>
      </c>
      <c r="N31" s="94">
        <v>17.734000000000002</v>
      </c>
      <c r="O31" s="94">
        <v>7.3</v>
      </c>
      <c r="P31" s="94">
        <v>8.6310000000000002</v>
      </c>
      <c r="Q31" s="94">
        <v>10.465999999999999</v>
      </c>
      <c r="R31" s="94">
        <v>14.077999999999999</v>
      </c>
      <c r="S31" s="94">
        <v>21.927</v>
      </c>
      <c r="T31" s="94">
        <v>11.682</v>
      </c>
      <c r="U31" s="94">
        <v>8.968</v>
      </c>
      <c r="V31" s="94">
        <v>5.2089999999999996</v>
      </c>
      <c r="W31" s="94">
        <v>6.9119999999999999</v>
      </c>
      <c r="X31" s="94">
        <v>7.5</v>
      </c>
      <c r="Y31" s="94">
        <v>26.2</v>
      </c>
      <c r="Z31" s="94">
        <v>26.553999999999998</v>
      </c>
      <c r="AA31" s="94">
        <v>11.132</v>
      </c>
      <c r="AB31" s="94">
        <v>39.478999999999999</v>
      </c>
      <c r="AC31" s="94">
        <v>25.565999999999999</v>
      </c>
      <c r="AD31" s="94">
        <v>27.071999999999999</v>
      </c>
      <c r="AE31" s="94">
        <v>0.378</v>
      </c>
      <c r="AF31" s="94">
        <v>0.84599999999999997</v>
      </c>
      <c r="AG31" s="94">
        <v>51.667999999999999</v>
      </c>
      <c r="AH31" s="94">
        <v>104.53700000000001</v>
      </c>
      <c r="AI31" s="94">
        <v>114.813</v>
      </c>
      <c r="AJ31" s="94">
        <v>44.923999999999999</v>
      </c>
      <c r="AK31" s="94">
        <v>57.573</v>
      </c>
      <c r="AL31" s="94">
        <v>84.599000000000004</v>
      </c>
      <c r="AM31" s="94">
        <v>57.244</v>
      </c>
      <c r="AN31" s="94">
        <v>58.627000000000002</v>
      </c>
      <c r="AO31" s="94">
        <v>29.154</v>
      </c>
      <c r="AP31" s="94">
        <v>24.73</v>
      </c>
      <c r="AQ31" s="94">
        <v>10.766</v>
      </c>
      <c r="AR31" s="94">
        <v>11.673999999999999</v>
      </c>
      <c r="AS31" s="94">
        <v>10.529</v>
      </c>
      <c r="AT31" s="94">
        <v>60.1</v>
      </c>
      <c r="AU31" s="94">
        <v>60.1</v>
      </c>
      <c r="AV31" s="94">
        <v>34.637</v>
      </c>
      <c r="AW31" s="94">
        <v>35.795000000000002</v>
      </c>
      <c r="AX31" s="94">
        <v>24.539000000000001</v>
      </c>
      <c r="AY31" s="94">
        <v>60.9</v>
      </c>
      <c r="AZ31" s="94">
        <v>66.2</v>
      </c>
      <c r="BA31" s="94">
        <v>60.506</v>
      </c>
      <c r="BB31" s="94">
        <v>45.7</v>
      </c>
      <c r="BC31" s="94">
        <v>47.4</v>
      </c>
      <c r="BD31" s="94">
        <v>24.8</v>
      </c>
      <c r="BE31" s="94">
        <v>58.3</v>
      </c>
      <c r="BF31" s="94">
        <v>0.44700000000000001</v>
      </c>
      <c r="BG31" s="94">
        <v>5.7190000000000003</v>
      </c>
      <c r="BH31" s="94">
        <v>28.106000000000002</v>
      </c>
      <c r="BI31" s="94">
        <v>7.5890000000000004</v>
      </c>
      <c r="BJ31" s="94">
        <v>4.931</v>
      </c>
      <c r="BK31" s="94">
        <v>0.35</v>
      </c>
      <c r="BL31" s="94">
        <v>8.4819999999999993</v>
      </c>
      <c r="BM31" s="94">
        <v>30.126999999999999</v>
      </c>
      <c r="BN31" s="94">
        <v>8.7370000000000001</v>
      </c>
      <c r="BO31" s="94">
        <v>12.407999999999999</v>
      </c>
      <c r="BP31" s="94">
        <v>46.176000000000002</v>
      </c>
      <c r="BQ31" s="94">
        <v>38.771000000000001</v>
      </c>
      <c r="BR31" s="94"/>
      <c r="BS31" s="94"/>
      <c r="BT31" s="94">
        <v>13.109</v>
      </c>
      <c r="BU31" s="94"/>
      <c r="BV31" s="94"/>
      <c r="BW31" s="94"/>
      <c r="BX31" s="94"/>
      <c r="BY31" s="94">
        <v>4.0220000000000002</v>
      </c>
      <c r="BZ31" s="94">
        <v>2.7240000000000002</v>
      </c>
      <c r="CA31" s="94"/>
      <c r="CB31" s="94">
        <v>3.133</v>
      </c>
      <c r="CC31" s="94"/>
      <c r="CD31" s="94">
        <v>6.3730000000000002</v>
      </c>
      <c r="CE31" s="94">
        <v>64.406000000000006</v>
      </c>
      <c r="CF31" s="94">
        <v>54.988</v>
      </c>
      <c r="CG31" s="94">
        <v>5.1840000000000002</v>
      </c>
      <c r="CH31" s="94">
        <v>73.938999999999993</v>
      </c>
      <c r="CI31" s="94">
        <v>57.664000000000001</v>
      </c>
      <c r="CJ31" s="94">
        <v>38.552999999999997</v>
      </c>
      <c r="CK31" s="94">
        <v>15.964</v>
      </c>
      <c r="CL31" s="94">
        <v>43.621000000000002</v>
      </c>
      <c r="CM31" s="94">
        <v>19.57</v>
      </c>
      <c r="CN31" s="94">
        <v>13.59</v>
      </c>
      <c r="CO31" s="94">
        <v>13.499000000000001</v>
      </c>
      <c r="CP31" s="94">
        <v>26.419</v>
      </c>
      <c r="CQ31" s="94">
        <v>13.113</v>
      </c>
      <c r="CR31" s="94">
        <v>13.034000000000001</v>
      </c>
      <c r="CS31" s="94">
        <v>14.355</v>
      </c>
      <c r="CT31" s="95"/>
      <c r="CU31" s="95"/>
      <c r="CV31" s="95"/>
      <c r="CW31" s="96"/>
      <c r="CX31" s="97">
        <f t="array" ref="CX31">SUMPRODUCT(B31:CW31*0.25)</f>
        <v>580.4799999999999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27.965</v>
      </c>
      <c r="C33" s="77">
        <f t="shared" ref="C33:BN33" si="4">SUM(C30:C32)</f>
        <v>22.033999999999999</v>
      </c>
      <c r="D33" s="77">
        <f t="shared" si="4"/>
        <v>9.1969999999999992</v>
      </c>
      <c r="E33" s="77">
        <f t="shared" si="4"/>
        <v>5.5830000000000002</v>
      </c>
      <c r="F33" s="77">
        <f t="shared" si="4"/>
        <v>0.1</v>
      </c>
      <c r="G33" s="77">
        <f t="shared" si="4"/>
        <v>2.734</v>
      </c>
      <c r="H33" s="77">
        <f t="shared" si="4"/>
        <v>9.67</v>
      </c>
      <c r="I33" s="77">
        <f t="shared" si="4"/>
        <v>6.3680000000000003</v>
      </c>
      <c r="J33" s="77">
        <f t="shared" si="4"/>
        <v>13.316000000000001</v>
      </c>
      <c r="K33" s="77">
        <f t="shared" si="4"/>
        <v>5.9260000000000002</v>
      </c>
      <c r="L33" s="77">
        <f t="shared" si="4"/>
        <v>5.8869999999999996</v>
      </c>
      <c r="M33" s="77">
        <f t="shared" si="4"/>
        <v>6.5880000000000001</v>
      </c>
      <c r="N33" s="77">
        <f t="shared" si="4"/>
        <v>17.734000000000002</v>
      </c>
      <c r="O33" s="77">
        <f t="shared" si="4"/>
        <v>7.3</v>
      </c>
      <c r="P33" s="77">
        <f t="shared" si="4"/>
        <v>8.6310000000000002</v>
      </c>
      <c r="Q33" s="77">
        <f t="shared" si="4"/>
        <v>10.465999999999999</v>
      </c>
      <c r="R33" s="77">
        <f t="shared" si="4"/>
        <v>14.077999999999999</v>
      </c>
      <c r="S33" s="77">
        <f t="shared" si="4"/>
        <v>21.927</v>
      </c>
      <c r="T33" s="77">
        <f t="shared" si="4"/>
        <v>11.682</v>
      </c>
      <c r="U33" s="77">
        <f t="shared" si="4"/>
        <v>8.968</v>
      </c>
      <c r="V33" s="77">
        <f t="shared" si="4"/>
        <v>5.2089999999999996</v>
      </c>
      <c r="W33" s="77">
        <f t="shared" si="4"/>
        <v>6.9119999999999999</v>
      </c>
      <c r="X33" s="77">
        <f t="shared" si="4"/>
        <v>7.5</v>
      </c>
      <c r="Y33" s="77">
        <f t="shared" si="4"/>
        <v>26.2</v>
      </c>
      <c r="Z33" s="77">
        <f t="shared" si="4"/>
        <v>26.553999999999998</v>
      </c>
      <c r="AA33" s="77">
        <f t="shared" si="4"/>
        <v>11.132</v>
      </c>
      <c r="AB33" s="77">
        <f t="shared" si="4"/>
        <v>39.478999999999999</v>
      </c>
      <c r="AC33" s="77">
        <f t="shared" si="4"/>
        <v>25.565999999999999</v>
      </c>
      <c r="AD33" s="77">
        <f t="shared" si="4"/>
        <v>27.071999999999999</v>
      </c>
      <c r="AE33" s="77">
        <f t="shared" si="4"/>
        <v>0.378</v>
      </c>
      <c r="AF33" s="77">
        <f t="shared" si="4"/>
        <v>0.84599999999999997</v>
      </c>
      <c r="AG33" s="77">
        <f t="shared" si="4"/>
        <v>51.667999999999999</v>
      </c>
      <c r="AH33" s="77">
        <f t="shared" si="4"/>
        <v>104.53700000000001</v>
      </c>
      <c r="AI33" s="77">
        <f t="shared" si="4"/>
        <v>114.813</v>
      </c>
      <c r="AJ33" s="77">
        <f t="shared" si="4"/>
        <v>44.923999999999999</v>
      </c>
      <c r="AK33" s="77">
        <f t="shared" si="4"/>
        <v>57.573</v>
      </c>
      <c r="AL33" s="77">
        <f t="shared" si="4"/>
        <v>84.599000000000004</v>
      </c>
      <c r="AM33" s="77">
        <f t="shared" si="4"/>
        <v>57.244</v>
      </c>
      <c r="AN33" s="77">
        <f t="shared" si="4"/>
        <v>58.627000000000002</v>
      </c>
      <c r="AO33" s="77">
        <f t="shared" si="4"/>
        <v>29.154</v>
      </c>
      <c r="AP33" s="77">
        <f t="shared" si="4"/>
        <v>24.73</v>
      </c>
      <c r="AQ33" s="77">
        <f t="shared" si="4"/>
        <v>10.766</v>
      </c>
      <c r="AR33" s="77">
        <f t="shared" si="4"/>
        <v>11.673999999999999</v>
      </c>
      <c r="AS33" s="77">
        <f t="shared" si="4"/>
        <v>10.529</v>
      </c>
      <c r="AT33" s="77">
        <f t="shared" si="4"/>
        <v>60.1</v>
      </c>
      <c r="AU33" s="77">
        <f t="shared" si="4"/>
        <v>60.1</v>
      </c>
      <c r="AV33" s="77">
        <f t="shared" si="4"/>
        <v>34.637</v>
      </c>
      <c r="AW33" s="77">
        <f t="shared" si="4"/>
        <v>35.795000000000002</v>
      </c>
      <c r="AX33" s="77">
        <f t="shared" si="4"/>
        <v>24.539000000000001</v>
      </c>
      <c r="AY33" s="77">
        <f t="shared" si="4"/>
        <v>60.9</v>
      </c>
      <c r="AZ33" s="77">
        <f t="shared" si="4"/>
        <v>66.2</v>
      </c>
      <c r="BA33" s="77">
        <f t="shared" si="4"/>
        <v>60.506</v>
      </c>
      <c r="BB33" s="77">
        <f t="shared" si="4"/>
        <v>45.7</v>
      </c>
      <c r="BC33" s="77">
        <f t="shared" si="4"/>
        <v>47.4</v>
      </c>
      <c r="BD33" s="77">
        <f t="shared" si="4"/>
        <v>24.8</v>
      </c>
      <c r="BE33" s="77">
        <f t="shared" si="4"/>
        <v>58.3</v>
      </c>
      <c r="BF33" s="77">
        <f t="shared" si="4"/>
        <v>0.44700000000000001</v>
      </c>
      <c r="BG33" s="77">
        <f t="shared" si="4"/>
        <v>5.7190000000000003</v>
      </c>
      <c r="BH33" s="77">
        <f t="shared" si="4"/>
        <v>28.106000000000002</v>
      </c>
      <c r="BI33" s="77">
        <f t="shared" si="4"/>
        <v>7.5890000000000004</v>
      </c>
      <c r="BJ33" s="77">
        <f t="shared" si="4"/>
        <v>4.931</v>
      </c>
      <c r="BK33" s="77">
        <f t="shared" si="4"/>
        <v>0.35</v>
      </c>
      <c r="BL33" s="77">
        <f t="shared" si="4"/>
        <v>8.4819999999999993</v>
      </c>
      <c r="BM33" s="77">
        <f t="shared" si="4"/>
        <v>30.126999999999999</v>
      </c>
      <c r="BN33" s="77">
        <f t="shared" si="4"/>
        <v>8.7370000000000001</v>
      </c>
      <c r="BO33" s="77">
        <f t="shared" ref="BO33:CW33" si="5">SUM(BO30:BO32)</f>
        <v>12.407999999999999</v>
      </c>
      <c r="BP33" s="77">
        <f t="shared" si="5"/>
        <v>46.176000000000002</v>
      </c>
      <c r="BQ33" s="77">
        <f t="shared" si="5"/>
        <v>38.771000000000001</v>
      </c>
      <c r="BR33" s="77">
        <f t="shared" si="5"/>
        <v>0</v>
      </c>
      <c r="BS33" s="77">
        <f t="shared" si="5"/>
        <v>0</v>
      </c>
      <c r="BT33" s="77">
        <f t="shared" si="5"/>
        <v>13.109</v>
      </c>
      <c r="BU33" s="77">
        <f t="shared" si="5"/>
        <v>0</v>
      </c>
      <c r="BV33" s="77">
        <f t="shared" si="5"/>
        <v>0</v>
      </c>
      <c r="BW33" s="77">
        <f t="shared" si="5"/>
        <v>0</v>
      </c>
      <c r="BX33" s="77">
        <f t="shared" si="5"/>
        <v>0</v>
      </c>
      <c r="BY33" s="77">
        <f t="shared" si="5"/>
        <v>4.0220000000000002</v>
      </c>
      <c r="BZ33" s="77">
        <f t="shared" si="5"/>
        <v>2.7240000000000002</v>
      </c>
      <c r="CA33" s="77">
        <f t="shared" si="5"/>
        <v>0</v>
      </c>
      <c r="CB33" s="77">
        <f t="shared" si="5"/>
        <v>3.133</v>
      </c>
      <c r="CC33" s="77">
        <f t="shared" si="5"/>
        <v>0</v>
      </c>
      <c r="CD33" s="77">
        <f t="shared" si="5"/>
        <v>6.3730000000000002</v>
      </c>
      <c r="CE33" s="77">
        <f t="shared" si="5"/>
        <v>64.406000000000006</v>
      </c>
      <c r="CF33" s="77">
        <f t="shared" si="5"/>
        <v>54.988</v>
      </c>
      <c r="CG33" s="77">
        <f t="shared" si="5"/>
        <v>5.1840000000000002</v>
      </c>
      <c r="CH33" s="77">
        <f t="shared" si="5"/>
        <v>73.938999999999993</v>
      </c>
      <c r="CI33" s="77">
        <f t="shared" si="5"/>
        <v>57.664000000000001</v>
      </c>
      <c r="CJ33" s="77">
        <f t="shared" si="5"/>
        <v>38.552999999999997</v>
      </c>
      <c r="CK33" s="77">
        <f t="shared" si="5"/>
        <v>15.964</v>
      </c>
      <c r="CL33" s="77">
        <f t="shared" si="5"/>
        <v>43.621000000000002</v>
      </c>
      <c r="CM33" s="77">
        <f t="shared" si="5"/>
        <v>19.57</v>
      </c>
      <c r="CN33" s="77">
        <f t="shared" si="5"/>
        <v>13.59</v>
      </c>
      <c r="CO33" s="77">
        <f t="shared" si="5"/>
        <v>13.499000000000001</v>
      </c>
      <c r="CP33" s="77">
        <f t="shared" si="5"/>
        <v>26.419</v>
      </c>
      <c r="CQ33" s="77">
        <f t="shared" si="5"/>
        <v>13.113</v>
      </c>
      <c r="CR33" s="77">
        <f t="shared" si="5"/>
        <v>13.034000000000001</v>
      </c>
      <c r="CS33" s="77">
        <f t="shared" si="5"/>
        <v>14.355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580.4799999999999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/>
      <c r="C38" s="120"/>
      <c r="D38" s="120"/>
      <c r="E38" s="120"/>
      <c r="F38" s="120">
        <v>14.4</v>
      </c>
      <c r="G38" s="120"/>
      <c r="H38" s="120">
        <v>8.8000000000000007</v>
      </c>
      <c r="I38" s="120">
        <v>1.7</v>
      </c>
      <c r="J38" s="120"/>
      <c r="K38" s="120">
        <v>9.6</v>
      </c>
      <c r="L38" s="120">
        <v>2.1</v>
      </c>
      <c r="M38" s="120"/>
      <c r="N38" s="120"/>
      <c r="O38" s="120"/>
      <c r="P38" s="120"/>
      <c r="Q38" s="120"/>
      <c r="R38" s="120"/>
      <c r="S38" s="120"/>
      <c r="T38" s="120"/>
      <c r="U38" s="120">
        <v>1.3</v>
      </c>
      <c r="V38" s="120"/>
      <c r="W38" s="120">
        <v>14.3</v>
      </c>
      <c r="X38" s="120">
        <v>17.7</v>
      </c>
      <c r="Y38" s="120"/>
      <c r="Z38" s="120"/>
      <c r="AA38" s="120">
        <v>13.3</v>
      </c>
      <c r="AB38" s="120">
        <v>2.5</v>
      </c>
      <c r="AC38" s="120"/>
      <c r="AD38" s="120">
        <v>0.2</v>
      </c>
      <c r="AE38" s="120">
        <v>145.19999999999999</v>
      </c>
      <c r="AF38" s="120">
        <v>176</v>
      </c>
      <c r="AG38" s="120">
        <v>216</v>
      </c>
      <c r="AH38" s="120"/>
      <c r="AI38" s="120"/>
      <c r="AJ38" s="120">
        <v>41.3</v>
      </c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37.6</v>
      </c>
      <c r="BF38" s="120">
        <v>95.6</v>
      </c>
      <c r="BG38" s="120"/>
      <c r="BH38" s="120"/>
      <c r="BI38" s="120">
        <v>77.099999999999994</v>
      </c>
      <c r="BJ38" s="120">
        <v>130.69999999999999</v>
      </c>
      <c r="BK38" s="120">
        <v>72.2</v>
      </c>
      <c r="BL38" s="120">
        <v>7.2</v>
      </c>
      <c r="BM38" s="120"/>
      <c r="BN38" s="120">
        <v>5</v>
      </c>
      <c r="BO38" s="120">
        <v>5</v>
      </c>
      <c r="BP38" s="120"/>
      <c r="BQ38" s="120"/>
      <c r="BR38" s="120">
        <v>51.3</v>
      </c>
      <c r="BS38" s="120">
        <v>44.3</v>
      </c>
      <c r="BT38" s="120">
        <v>16</v>
      </c>
      <c r="BU38" s="120">
        <v>32.700000000000003</v>
      </c>
      <c r="BV38" s="120">
        <v>14.4</v>
      </c>
      <c r="BW38" s="120">
        <v>4.4000000000000004</v>
      </c>
      <c r="BX38" s="120">
        <v>4.3</v>
      </c>
      <c r="BY38" s="120"/>
      <c r="BZ38" s="120">
        <v>20.399999999999999</v>
      </c>
      <c r="CA38" s="120">
        <v>15</v>
      </c>
      <c r="CB38" s="120">
        <v>30.4</v>
      </c>
      <c r="CC38" s="120">
        <v>1.4</v>
      </c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332.35000000000014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14.4</v>
      </c>
      <c r="G41" s="107">
        <f t="shared" si="6"/>
        <v>0</v>
      </c>
      <c r="H41" s="107">
        <f t="shared" si="6"/>
        <v>8.8000000000000007</v>
      </c>
      <c r="I41" s="107">
        <f t="shared" si="6"/>
        <v>1.7</v>
      </c>
      <c r="J41" s="107">
        <f t="shared" si="6"/>
        <v>0</v>
      </c>
      <c r="K41" s="107">
        <f t="shared" si="6"/>
        <v>9.6</v>
      </c>
      <c r="L41" s="107">
        <f t="shared" si="6"/>
        <v>2.1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1.3</v>
      </c>
      <c r="V41" s="107">
        <f t="shared" si="6"/>
        <v>0</v>
      </c>
      <c r="W41" s="107">
        <f t="shared" si="6"/>
        <v>14.3</v>
      </c>
      <c r="X41" s="107">
        <f t="shared" si="6"/>
        <v>17.7</v>
      </c>
      <c r="Y41" s="107">
        <f t="shared" si="6"/>
        <v>0</v>
      </c>
      <c r="Z41" s="107">
        <f t="shared" si="6"/>
        <v>0</v>
      </c>
      <c r="AA41" s="107">
        <f t="shared" si="6"/>
        <v>13.3</v>
      </c>
      <c r="AB41" s="107">
        <f t="shared" si="6"/>
        <v>2.5</v>
      </c>
      <c r="AC41" s="107">
        <f t="shared" si="6"/>
        <v>0</v>
      </c>
      <c r="AD41" s="107">
        <f t="shared" si="6"/>
        <v>0.2</v>
      </c>
      <c r="AE41" s="107">
        <f t="shared" si="6"/>
        <v>145.19999999999999</v>
      </c>
      <c r="AF41" s="107">
        <f t="shared" si="6"/>
        <v>176</v>
      </c>
      <c r="AG41" s="107">
        <f t="shared" si="6"/>
        <v>216</v>
      </c>
      <c r="AH41" s="107">
        <f t="shared" si="6"/>
        <v>0</v>
      </c>
      <c r="AI41" s="107">
        <f t="shared" si="6"/>
        <v>0</v>
      </c>
      <c r="AJ41" s="107">
        <f t="shared" si="6"/>
        <v>41.3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37.6</v>
      </c>
      <c r="BF41" s="107">
        <f t="shared" si="6"/>
        <v>95.6</v>
      </c>
      <c r="BG41" s="107">
        <f t="shared" si="6"/>
        <v>0</v>
      </c>
      <c r="BH41" s="107">
        <f t="shared" si="6"/>
        <v>0</v>
      </c>
      <c r="BI41" s="107">
        <f t="shared" si="6"/>
        <v>77.099999999999994</v>
      </c>
      <c r="BJ41" s="107">
        <f t="shared" si="6"/>
        <v>130.69999999999999</v>
      </c>
      <c r="BK41" s="107">
        <f t="shared" si="6"/>
        <v>72.2</v>
      </c>
      <c r="BL41" s="107">
        <f t="shared" si="6"/>
        <v>7.2</v>
      </c>
      <c r="BM41" s="107">
        <f t="shared" si="6"/>
        <v>0</v>
      </c>
      <c r="BN41" s="107">
        <f t="shared" si="6"/>
        <v>5</v>
      </c>
      <c r="BO41" s="107">
        <f t="shared" ref="BO41:CW41" si="7">SUM(BO36:BO40)</f>
        <v>5</v>
      </c>
      <c r="BP41" s="107">
        <f t="shared" si="7"/>
        <v>0</v>
      </c>
      <c r="BQ41" s="107">
        <f t="shared" si="7"/>
        <v>0</v>
      </c>
      <c r="BR41" s="107">
        <f t="shared" si="7"/>
        <v>51.3</v>
      </c>
      <c r="BS41" s="107">
        <f t="shared" si="7"/>
        <v>44.3</v>
      </c>
      <c r="BT41" s="107">
        <f t="shared" si="7"/>
        <v>16</v>
      </c>
      <c r="BU41" s="107">
        <f t="shared" si="7"/>
        <v>32.700000000000003</v>
      </c>
      <c r="BV41" s="107">
        <f t="shared" si="7"/>
        <v>14.4</v>
      </c>
      <c r="BW41" s="107">
        <f t="shared" si="7"/>
        <v>4.4000000000000004</v>
      </c>
      <c r="BX41" s="107">
        <f t="shared" si="7"/>
        <v>4.3</v>
      </c>
      <c r="BY41" s="107">
        <f t="shared" si="7"/>
        <v>0</v>
      </c>
      <c r="BZ41" s="107">
        <f t="shared" si="7"/>
        <v>20.399999999999999</v>
      </c>
      <c r="CA41" s="107">
        <f t="shared" si="7"/>
        <v>15</v>
      </c>
      <c r="CB41" s="107">
        <f t="shared" si="7"/>
        <v>30.4</v>
      </c>
      <c r="CC41" s="107">
        <f t="shared" si="7"/>
        <v>1.4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332.35000000000014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/>
      <c r="C46" s="120"/>
      <c r="D46" s="120"/>
      <c r="E46" s="120"/>
      <c r="F46" s="120">
        <v>14.4</v>
      </c>
      <c r="G46" s="120"/>
      <c r="H46" s="120">
        <v>8.8000000000000007</v>
      </c>
      <c r="I46" s="120">
        <v>1.7</v>
      </c>
      <c r="J46" s="120"/>
      <c r="K46" s="120">
        <v>9.6</v>
      </c>
      <c r="L46" s="120">
        <v>2.1</v>
      </c>
      <c r="M46" s="120"/>
      <c r="N46" s="120"/>
      <c r="O46" s="120"/>
      <c r="P46" s="120"/>
      <c r="Q46" s="120"/>
      <c r="R46" s="120"/>
      <c r="S46" s="120"/>
      <c r="T46" s="120"/>
      <c r="U46" s="120">
        <v>1.3</v>
      </c>
      <c r="V46" s="120"/>
      <c r="W46" s="120">
        <v>14.3</v>
      </c>
      <c r="X46" s="120">
        <v>17.7</v>
      </c>
      <c r="Y46" s="120"/>
      <c r="Z46" s="120"/>
      <c r="AA46" s="120">
        <v>13.3</v>
      </c>
      <c r="AB46" s="120">
        <v>2.5</v>
      </c>
      <c r="AC46" s="120"/>
      <c r="AD46" s="120">
        <v>0.2</v>
      </c>
      <c r="AE46" s="120">
        <v>145.19999999999999</v>
      </c>
      <c r="AF46" s="120">
        <v>176</v>
      </c>
      <c r="AG46" s="120">
        <v>216</v>
      </c>
      <c r="AH46" s="120"/>
      <c r="AI46" s="120"/>
      <c r="AJ46" s="120">
        <v>41.3</v>
      </c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37.6</v>
      </c>
      <c r="BF46" s="120">
        <v>95.6</v>
      </c>
      <c r="BG46" s="120"/>
      <c r="BH46" s="120"/>
      <c r="BI46" s="120">
        <v>77.099999999999994</v>
      </c>
      <c r="BJ46" s="120">
        <v>130.69999999999999</v>
      </c>
      <c r="BK46" s="120">
        <v>72.2</v>
      </c>
      <c r="BL46" s="120">
        <v>7.2</v>
      </c>
      <c r="BM46" s="120"/>
      <c r="BN46" s="120">
        <v>5</v>
      </c>
      <c r="BO46" s="120">
        <v>5</v>
      </c>
      <c r="BP46" s="120"/>
      <c r="BQ46" s="120"/>
      <c r="BR46" s="120">
        <v>51.3</v>
      </c>
      <c r="BS46" s="120">
        <v>44.3</v>
      </c>
      <c r="BT46" s="120">
        <v>16</v>
      </c>
      <c r="BU46" s="120">
        <v>32.700000000000003</v>
      </c>
      <c r="BV46" s="120">
        <v>14.4</v>
      </c>
      <c r="BW46" s="120">
        <v>4.4000000000000004</v>
      </c>
      <c r="BX46" s="120">
        <v>4.3</v>
      </c>
      <c r="BY46" s="120"/>
      <c r="BZ46" s="120">
        <v>20.399999999999999</v>
      </c>
      <c r="CA46" s="120">
        <v>15</v>
      </c>
      <c r="CB46" s="120">
        <v>30.4</v>
      </c>
      <c r="CC46" s="120">
        <v>1.4</v>
      </c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332.35000000000014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14.4</v>
      </c>
      <c r="G50" s="107">
        <f t="shared" si="8"/>
        <v>0</v>
      </c>
      <c r="H50" s="107">
        <f t="shared" si="8"/>
        <v>8.8000000000000007</v>
      </c>
      <c r="I50" s="107">
        <f t="shared" si="8"/>
        <v>1.7</v>
      </c>
      <c r="J50" s="107">
        <f t="shared" si="8"/>
        <v>0</v>
      </c>
      <c r="K50" s="107">
        <f t="shared" si="8"/>
        <v>9.6</v>
      </c>
      <c r="L50" s="107">
        <f t="shared" si="8"/>
        <v>2.1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1.3</v>
      </c>
      <c r="V50" s="107">
        <f t="shared" si="8"/>
        <v>0</v>
      </c>
      <c r="W50" s="107">
        <f t="shared" si="8"/>
        <v>14.3</v>
      </c>
      <c r="X50" s="107">
        <f t="shared" si="8"/>
        <v>17.7</v>
      </c>
      <c r="Y50" s="107">
        <f t="shared" si="8"/>
        <v>0</v>
      </c>
      <c r="Z50" s="107">
        <f t="shared" si="8"/>
        <v>0</v>
      </c>
      <c r="AA50" s="107">
        <f t="shared" si="8"/>
        <v>13.3</v>
      </c>
      <c r="AB50" s="107">
        <f t="shared" si="8"/>
        <v>2.5</v>
      </c>
      <c r="AC50" s="107">
        <f t="shared" si="8"/>
        <v>0</v>
      </c>
      <c r="AD50" s="107">
        <f t="shared" si="8"/>
        <v>0.2</v>
      </c>
      <c r="AE50" s="107">
        <f t="shared" si="8"/>
        <v>145.19999999999999</v>
      </c>
      <c r="AF50" s="107">
        <f t="shared" si="8"/>
        <v>176</v>
      </c>
      <c r="AG50" s="107">
        <f t="shared" si="8"/>
        <v>216</v>
      </c>
      <c r="AH50" s="107">
        <f t="shared" si="8"/>
        <v>0</v>
      </c>
      <c r="AI50" s="107">
        <f t="shared" si="8"/>
        <v>0</v>
      </c>
      <c r="AJ50" s="107">
        <f t="shared" si="8"/>
        <v>41.3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37.6</v>
      </c>
      <c r="BF50" s="107">
        <f t="shared" si="8"/>
        <v>95.6</v>
      </c>
      <c r="BG50" s="107">
        <f t="shared" si="8"/>
        <v>0</v>
      </c>
      <c r="BH50" s="107">
        <f t="shared" si="8"/>
        <v>0</v>
      </c>
      <c r="BI50" s="107">
        <f t="shared" si="8"/>
        <v>77.099999999999994</v>
      </c>
      <c r="BJ50" s="107">
        <f t="shared" si="8"/>
        <v>130.69999999999999</v>
      </c>
      <c r="BK50" s="107">
        <f t="shared" si="8"/>
        <v>72.2</v>
      </c>
      <c r="BL50" s="107">
        <f t="shared" si="8"/>
        <v>7.2</v>
      </c>
      <c r="BM50" s="107">
        <f t="shared" si="8"/>
        <v>0</v>
      </c>
      <c r="BN50" s="107">
        <f t="shared" si="8"/>
        <v>5</v>
      </c>
      <c r="BO50" s="107">
        <f t="shared" ref="BO50:CW50" si="9">SUM(BO44:BO49)</f>
        <v>5</v>
      </c>
      <c r="BP50" s="107">
        <f t="shared" si="9"/>
        <v>0</v>
      </c>
      <c r="BQ50" s="107">
        <f t="shared" si="9"/>
        <v>0</v>
      </c>
      <c r="BR50" s="107">
        <f t="shared" si="9"/>
        <v>51.3</v>
      </c>
      <c r="BS50" s="107">
        <f t="shared" si="9"/>
        <v>44.3</v>
      </c>
      <c r="BT50" s="107">
        <f t="shared" si="9"/>
        <v>16</v>
      </c>
      <c r="BU50" s="107">
        <f t="shared" si="9"/>
        <v>32.700000000000003</v>
      </c>
      <c r="BV50" s="107">
        <f t="shared" si="9"/>
        <v>14.4</v>
      </c>
      <c r="BW50" s="107">
        <f t="shared" si="9"/>
        <v>4.4000000000000004</v>
      </c>
      <c r="BX50" s="107">
        <f t="shared" si="9"/>
        <v>4.3</v>
      </c>
      <c r="BY50" s="107">
        <f t="shared" si="9"/>
        <v>0</v>
      </c>
      <c r="BZ50" s="107">
        <f t="shared" si="9"/>
        <v>20.399999999999999</v>
      </c>
      <c r="CA50" s="107">
        <f t="shared" si="9"/>
        <v>15</v>
      </c>
      <c r="CB50" s="107">
        <f t="shared" si="9"/>
        <v>30.4</v>
      </c>
      <c r="CC50" s="107">
        <f t="shared" si="9"/>
        <v>1.4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332.35000000000014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27.965</v>
      </c>
      <c r="C53" s="107">
        <f t="shared" ref="C53:BN53" si="12">C17+C27+C41</f>
        <v>22.033999999999999</v>
      </c>
      <c r="D53" s="107">
        <f t="shared" si="12"/>
        <v>9.197000000000001</v>
      </c>
      <c r="E53" s="107">
        <f t="shared" si="12"/>
        <v>5.5830000000000002</v>
      </c>
      <c r="F53" s="107">
        <f t="shared" si="12"/>
        <v>14.5</v>
      </c>
      <c r="G53" s="107">
        <f t="shared" si="12"/>
        <v>2.734</v>
      </c>
      <c r="H53" s="107">
        <f t="shared" si="12"/>
        <v>18.47</v>
      </c>
      <c r="I53" s="107">
        <f t="shared" si="12"/>
        <v>8.0679999999999996</v>
      </c>
      <c r="J53" s="107">
        <f t="shared" si="12"/>
        <v>13.315999999999999</v>
      </c>
      <c r="K53" s="107">
        <f t="shared" si="12"/>
        <v>15.526</v>
      </c>
      <c r="L53" s="107">
        <f t="shared" si="12"/>
        <v>7.9870000000000001</v>
      </c>
      <c r="M53" s="107">
        <f t="shared" si="12"/>
        <v>6.588000000000001</v>
      </c>
      <c r="N53" s="107">
        <f t="shared" si="12"/>
        <v>17.734000000000002</v>
      </c>
      <c r="O53" s="107">
        <f t="shared" si="12"/>
        <v>7.3000000000000007</v>
      </c>
      <c r="P53" s="107">
        <f t="shared" si="12"/>
        <v>8.6310000000000002</v>
      </c>
      <c r="Q53" s="107">
        <f t="shared" si="12"/>
        <v>10.465999999999999</v>
      </c>
      <c r="R53" s="107">
        <f t="shared" si="12"/>
        <v>14.077999999999999</v>
      </c>
      <c r="S53" s="107">
        <f t="shared" si="12"/>
        <v>21.927</v>
      </c>
      <c r="T53" s="107">
        <f t="shared" si="12"/>
        <v>11.681999999999999</v>
      </c>
      <c r="U53" s="107">
        <f t="shared" si="12"/>
        <v>10.268000000000001</v>
      </c>
      <c r="V53" s="107">
        <f t="shared" si="12"/>
        <v>5.2089999999999996</v>
      </c>
      <c r="W53" s="107">
        <f t="shared" si="12"/>
        <v>21.212</v>
      </c>
      <c r="X53" s="107">
        <f t="shared" si="12"/>
        <v>25.2</v>
      </c>
      <c r="Y53" s="107">
        <f t="shared" si="12"/>
        <v>26.200000000000003</v>
      </c>
      <c r="Z53" s="107">
        <f t="shared" si="12"/>
        <v>26.554000000000002</v>
      </c>
      <c r="AA53" s="107">
        <f t="shared" si="12"/>
        <v>24.432000000000002</v>
      </c>
      <c r="AB53" s="107">
        <f t="shared" si="12"/>
        <v>41.978999999999999</v>
      </c>
      <c r="AC53" s="107">
        <f t="shared" si="12"/>
        <v>25.565999999999999</v>
      </c>
      <c r="AD53" s="107">
        <f t="shared" si="12"/>
        <v>27.271999999999998</v>
      </c>
      <c r="AE53" s="107">
        <f t="shared" si="12"/>
        <v>145.57799999999997</v>
      </c>
      <c r="AF53" s="107">
        <f t="shared" si="12"/>
        <v>176.846</v>
      </c>
      <c r="AG53" s="107">
        <f t="shared" si="12"/>
        <v>267.66800000000001</v>
      </c>
      <c r="AH53" s="107">
        <f t="shared" si="12"/>
        <v>104.53700000000001</v>
      </c>
      <c r="AI53" s="107">
        <f t="shared" si="12"/>
        <v>114.81299999999999</v>
      </c>
      <c r="AJ53" s="107">
        <f t="shared" si="12"/>
        <v>86.22399999999999</v>
      </c>
      <c r="AK53" s="107">
        <f t="shared" si="12"/>
        <v>57.573</v>
      </c>
      <c r="AL53" s="107">
        <f t="shared" si="12"/>
        <v>84.59899999999999</v>
      </c>
      <c r="AM53" s="107">
        <f t="shared" si="12"/>
        <v>57.244</v>
      </c>
      <c r="AN53" s="107">
        <f t="shared" si="12"/>
        <v>58.627000000000002</v>
      </c>
      <c r="AO53" s="107">
        <f t="shared" si="12"/>
        <v>29.154</v>
      </c>
      <c r="AP53" s="107">
        <f t="shared" si="12"/>
        <v>24.73</v>
      </c>
      <c r="AQ53" s="107">
        <f t="shared" si="12"/>
        <v>10.766</v>
      </c>
      <c r="AR53" s="107">
        <f t="shared" si="12"/>
        <v>11.673999999999999</v>
      </c>
      <c r="AS53" s="107">
        <f t="shared" si="12"/>
        <v>10.529000000000002</v>
      </c>
      <c r="AT53" s="107">
        <f t="shared" si="12"/>
        <v>60.1</v>
      </c>
      <c r="AU53" s="107">
        <f t="shared" si="12"/>
        <v>60.099999999999994</v>
      </c>
      <c r="AV53" s="107">
        <f t="shared" si="12"/>
        <v>34.637</v>
      </c>
      <c r="AW53" s="107">
        <f t="shared" si="12"/>
        <v>35.795000000000002</v>
      </c>
      <c r="AX53" s="107">
        <f t="shared" si="12"/>
        <v>24.539000000000001</v>
      </c>
      <c r="AY53" s="107">
        <f t="shared" si="12"/>
        <v>60.9</v>
      </c>
      <c r="AZ53" s="107">
        <f t="shared" si="12"/>
        <v>66.2</v>
      </c>
      <c r="BA53" s="107">
        <f t="shared" si="12"/>
        <v>60.506</v>
      </c>
      <c r="BB53" s="107">
        <f t="shared" si="12"/>
        <v>45.7</v>
      </c>
      <c r="BC53" s="107">
        <f t="shared" si="12"/>
        <v>47.4</v>
      </c>
      <c r="BD53" s="107">
        <f t="shared" si="12"/>
        <v>24.8</v>
      </c>
      <c r="BE53" s="107">
        <f t="shared" si="12"/>
        <v>95.9</v>
      </c>
      <c r="BF53" s="107">
        <f t="shared" si="12"/>
        <v>96.046999999999997</v>
      </c>
      <c r="BG53" s="107">
        <f t="shared" si="12"/>
        <v>5.7190000000000003</v>
      </c>
      <c r="BH53" s="107">
        <f t="shared" si="12"/>
        <v>28.106000000000002</v>
      </c>
      <c r="BI53" s="107">
        <f t="shared" si="12"/>
        <v>84.688999999999993</v>
      </c>
      <c r="BJ53" s="107">
        <f t="shared" si="12"/>
        <v>135.631</v>
      </c>
      <c r="BK53" s="107">
        <f t="shared" si="12"/>
        <v>72.55</v>
      </c>
      <c r="BL53" s="107">
        <f t="shared" si="12"/>
        <v>15.681999999999999</v>
      </c>
      <c r="BM53" s="107">
        <f t="shared" si="12"/>
        <v>30.126999999999999</v>
      </c>
      <c r="BN53" s="107">
        <f t="shared" si="12"/>
        <v>13.737</v>
      </c>
      <c r="BO53" s="107">
        <f t="shared" ref="BO53:CX53" si="13">BO17+BO27+BO41</f>
        <v>17.408000000000001</v>
      </c>
      <c r="BP53" s="107">
        <f t="shared" si="13"/>
        <v>46.176000000000002</v>
      </c>
      <c r="BQ53" s="107">
        <f t="shared" si="13"/>
        <v>38.771000000000001</v>
      </c>
      <c r="BR53" s="107">
        <f t="shared" si="13"/>
        <v>51.3</v>
      </c>
      <c r="BS53" s="107">
        <f t="shared" si="13"/>
        <v>44.3</v>
      </c>
      <c r="BT53" s="107">
        <f t="shared" si="13"/>
        <v>29.109000000000002</v>
      </c>
      <c r="BU53" s="107">
        <f t="shared" si="13"/>
        <v>32.700000000000003</v>
      </c>
      <c r="BV53" s="107">
        <f t="shared" si="13"/>
        <v>14.4</v>
      </c>
      <c r="BW53" s="107">
        <f t="shared" si="13"/>
        <v>4.4000000000000004</v>
      </c>
      <c r="BX53" s="107">
        <f t="shared" si="13"/>
        <v>4.3</v>
      </c>
      <c r="BY53" s="107">
        <f t="shared" si="13"/>
        <v>4.0220000000000002</v>
      </c>
      <c r="BZ53" s="107">
        <f t="shared" si="13"/>
        <v>23.123999999999999</v>
      </c>
      <c r="CA53" s="107">
        <f t="shared" si="13"/>
        <v>15</v>
      </c>
      <c r="CB53" s="107">
        <f t="shared" si="13"/>
        <v>33.533000000000001</v>
      </c>
      <c r="CC53" s="107">
        <f t="shared" si="13"/>
        <v>1.4</v>
      </c>
      <c r="CD53" s="107">
        <f t="shared" si="13"/>
        <v>6.3730000000000002</v>
      </c>
      <c r="CE53" s="107">
        <f t="shared" si="13"/>
        <v>64.406000000000006</v>
      </c>
      <c r="CF53" s="107">
        <f t="shared" si="13"/>
        <v>54.988</v>
      </c>
      <c r="CG53" s="107">
        <f t="shared" si="13"/>
        <v>5.1840000000000002</v>
      </c>
      <c r="CH53" s="107">
        <f t="shared" si="13"/>
        <v>73.938999999999993</v>
      </c>
      <c r="CI53" s="107">
        <f t="shared" si="13"/>
        <v>57.664000000000001</v>
      </c>
      <c r="CJ53" s="107">
        <f t="shared" si="13"/>
        <v>38.552999999999997</v>
      </c>
      <c r="CK53" s="107">
        <f t="shared" si="13"/>
        <v>15.964000000000002</v>
      </c>
      <c r="CL53" s="107">
        <f t="shared" si="13"/>
        <v>43.621000000000002</v>
      </c>
      <c r="CM53" s="107">
        <f t="shared" si="13"/>
        <v>19.57</v>
      </c>
      <c r="CN53" s="107">
        <f t="shared" si="13"/>
        <v>13.59</v>
      </c>
      <c r="CO53" s="107">
        <f t="shared" si="13"/>
        <v>13.498999999999999</v>
      </c>
      <c r="CP53" s="107">
        <f t="shared" si="13"/>
        <v>26.419</v>
      </c>
      <c r="CQ53" s="107">
        <f t="shared" si="13"/>
        <v>13.113</v>
      </c>
      <c r="CR53" s="107">
        <f t="shared" si="13"/>
        <v>13.033999999999999</v>
      </c>
      <c r="CS53" s="107">
        <f t="shared" si="13"/>
        <v>14.355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912.83000000000015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45959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-28</v>
      </c>
      <c r="C5" s="25">
        <v>-20.8</v>
      </c>
      <c r="D5" s="25">
        <v>-5.5</v>
      </c>
      <c r="E5" s="25">
        <v>-5.3</v>
      </c>
      <c r="F5" s="25">
        <v>14.4</v>
      </c>
      <c r="G5" s="25">
        <v>-2.7</v>
      </c>
      <c r="H5" s="25">
        <v>8.8000000000000007</v>
      </c>
      <c r="I5" s="25">
        <v>1.7</v>
      </c>
      <c r="J5" s="25">
        <v>-13.3</v>
      </c>
      <c r="K5" s="25">
        <v>9.6</v>
      </c>
      <c r="L5" s="25">
        <v>2.1</v>
      </c>
      <c r="M5" s="25">
        <v>-0.6</v>
      </c>
      <c r="N5" s="25">
        <v>-17.7</v>
      </c>
      <c r="O5" s="25">
        <v>-2.1</v>
      </c>
      <c r="P5" s="25">
        <v>-2.6</v>
      </c>
      <c r="Q5" s="25">
        <v>-10.199999999999999</v>
      </c>
      <c r="R5" s="25">
        <v>-11.3</v>
      </c>
      <c r="S5" s="25">
        <v>-15.6</v>
      </c>
      <c r="T5" s="25">
        <v>-11.7</v>
      </c>
      <c r="U5" s="25">
        <v>1.3</v>
      </c>
      <c r="V5" s="25">
        <v>-5</v>
      </c>
      <c r="W5" s="25">
        <v>14.3</v>
      </c>
      <c r="X5" s="25">
        <v>17.7</v>
      </c>
      <c r="Y5" s="25">
        <v>-5</v>
      </c>
      <c r="Z5" s="25">
        <v>-16</v>
      </c>
      <c r="AA5" s="25">
        <v>13.3</v>
      </c>
      <c r="AB5" s="25">
        <v>2.5</v>
      </c>
      <c r="AC5" s="25">
        <v>-5.6</v>
      </c>
      <c r="AD5" s="25">
        <v>0.2</v>
      </c>
      <c r="AE5" s="25">
        <v>145.19999999999999</v>
      </c>
      <c r="AF5" s="25">
        <v>176</v>
      </c>
      <c r="AG5" s="25">
        <v>216</v>
      </c>
      <c r="AH5" s="25"/>
      <c r="AI5" s="25"/>
      <c r="AJ5" s="25">
        <v>41.3</v>
      </c>
      <c r="AK5" s="25">
        <v>-14</v>
      </c>
      <c r="AL5" s="25"/>
      <c r="AM5" s="25">
        <v>-7</v>
      </c>
      <c r="AN5" s="25">
        <v>-30</v>
      </c>
      <c r="AO5" s="25">
        <v>-24</v>
      </c>
      <c r="AP5" s="25">
        <v>-10.3</v>
      </c>
      <c r="AQ5" s="25"/>
      <c r="AR5" s="25">
        <v>-2</v>
      </c>
      <c r="AS5" s="25"/>
      <c r="AT5" s="25"/>
      <c r="AU5" s="25"/>
      <c r="AV5" s="25">
        <v>-6.8</v>
      </c>
      <c r="AW5" s="25">
        <v>-12</v>
      </c>
      <c r="AX5" s="25">
        <v>-1</v>
      </c>
      <c r="AY5" s="25">
        <v>-14.8</v>
      </c>
      <c r="AZ5" s="25">
        <v>-19</v>
      </c>
      <c r="BA5" s="25">
        <v>-7.3</v>
      </c>
      <c r="BB5" s="25">
        <v>-12.7</v>
      </c>
      <c r="BC5" s="25">
        <v>-13</v>
      </c>
      <c r="BD5" s="25">
        <v>-3</v>
      </c>
      <c r="BE5" s="25">
        <v>37.6</v>
      </c>
      <c r="BF5" s="25">
        <v>95.6</v>
      </c>
      <c r="BG5" s="25">
        <v>-5.7</v>
      </c>
      <c r="BH5" s="25">
        <v>-17</v>
      </c>
      <c r="BI5" s="25">
        <v>77.099999999999994</v>
      </c>
      <c r="BJ5" s="25">
        <v>130.69999999999999</v>
      </c>
      <c r="BK5" s="25">
        <v>72.2</v>
      </c>
      <c r="BL5" s="25">
        <v>7.2</v>
      </c>
      <c r="BM5" s="25">
        <v>-5</v>
      </c>
      <c r="BN5" s="25">
        <v>5</v>
      </c>
      <c r="BO5" s="25">
        <v>5</v>
      </c>
      <c r="BP5" s="25">
        <v>-22</v>
      </c>
      <c r="BQ5" s="25">
        <v>-8.5</v>
      </c>
      <c r="BR5" s="25">
        <v>51.3</v>
      </c>
      <c r="BS5" s="25">
        <v>44.3</v>
      </c>
      <c r="BT5" s="25">
        <v>16</v>
      </c>
      <c r="BU5" s="25">
        <v>32.700000000000003</v>
      </c>
      <c r="BV5" s="25">
        <v>14.4</v>
      </c>
      <c r="BW5" s="25">
        <v>4.4000000000000004</v>
      </c>
      <c r="BX5" s="25">
        <v>4.3</v>
      </c>
      <c r="BY5" s="25">
        <v>-3.8</v>
      </c>
      <c r="BZ5" s="25">
        <v>20.399999999999999</v>
      </c>
      <c r="CA5" s="25">
        <v>15</v>
      </c>
      <c r="CB5" s="25">
        <v>30.4</v>
      </c>
      <c r="CC5" s="25">
        <v>1.4</v>
      </c>
      <c r="CD5" s="25">
        <v>-3.7</v>
      </c>
      <c r="CE5" s="25">
        <v>-63.9</v>
      </c>
      <c r="CF5" s="25">
        <v>-54</v>
      </c>
      <c r="CG5" s="25">
        <v>-5.0999999999999996</v>
      </c>
      <c r="CH5" s="25">
        <v>-73.099999999999994</v>
      </c>
      <c r="CI5" s="25">
        <v>-57</v>
      </c>
      <c r="CJ5" s="25">
        <v>-37.9</v>
      </c>
      <c r="CK5" s="25">
        <v>-15.4</v>
      </c>
      <c r="CL5" s="25">
        <v>-43.1</v>
      </c>
      <c r="CM5" s="25">
        <v>-15.8</v>
      </c>
      <c r="CN5" s="25">
        <v>-12</v>
      </c>
      <c r="CO5" s="25">
        <v>-11.9</v>
      </c>
      <c r="CP5" s="25">
        <v>-25.8</v>
      </c>
      <c r="CQ5" s="25">
        <v>-11.5</v>
      </c>
      <c r="CR5" s="25">
        <v>-11.4</v>
      </c>
      <c r="CS5" s="25">
        <v>-12.8</v>
      </c>
      <c r="CT5" s="26"/>
      <c r="CU5" s="26"/>
      <c r="CV5" s="26"/>
      <c r="CW5" s="27"/>
      <c r="CX5" s="132">
        <f t="array" ref="CX5">SUMPRODUCT(B5:CW5*0.25)</f>
        <v>114.27499999999998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70.23</v>
      </c>
      <c r="C8" s="138">
        <v>72.23</v>
      </c>
      <c r="D8" s="138">
        <v>74.23</v>
      </c>
      <c r="E8" s="138">
        <v>67.78</v>
      </c>
      <c r="F8" s="138">
        <v>90</v>
      </c>
      <c r="G8" s="138">
        <v>81.12</v>
      </c>
      <c r="H8" s="138">
        <v>74.739999999999995</v>
      </c>
      <c r="I8" s="138">
        <v>75.73</v>
      </c>
      <c r="J8" s="138">
        <v>67.94</v>
      </c>
      <c r="K8" s="138">
        <v>75.650000000000006</v>
      </c>
      <c r="L8" s="138">
        <v>74.61</v>
      </c>
      <c r="M8" s="138">
        <v>73.3</v>
      </c>
      <c r="N8" s="138">
        <v>67.239999999999995</v>
      </c>
      <c r="O8" s="138">
        <v>72.5</v>
      </c>
      <c r="P8" s="138">
        <v>74.260000000000005</v>
      </c>
      <c r="Q8" s="138">
        <v>69.819999999999993</v>
      </c>
      <c r="R8" s="138">
        <v>66.97</v>
      </c>
      <c r="S8" s="138">
        <v>76.069999999999993</v>
      </c>
      <c r="T8" s="138">
        <v>73.11</v>
      </c>
      <c r="U8" s="138">
        <v>79.48</v>
      </c>
      <c r="V8" s="138">
        <v>86.1</v>
      </c>
      <c r="W8" s="138">
        <v>76.099999999999994</v>
      </c>
      <c r="X8" s="138">
        <v>103.82</v>
      </c>
      <c r="Y8" s="138">
        <v>125.9</v>
      </c>
      <c r="Z8" s="138">
        <v>130.62</v>
      </c>
      <c r="AA8" s="138">
        <v>115.52</v>
      </c>
      <c r="AB8" s="138">
        <v>121.74</v>
      </c>
      <c r="AC8" s="138">
        <v>129.49</v>
      </c>
      <c r="AD8" s="138">
        <v>107.81</v>
      </c>
      <c r="AE8" s="138">
        <v>111.24</v>
      </c>
      <c r="AF8" s="138">
        <v>107.91</v>
      </c>
      <c r="AG8" s="138">
        <v>90.08</v>
      </c>
      <c r="AH8" s="138">
        <v>70.33</v>
      </c>
      <c r="AI8" s="138">
        <v>45.15</v>
      </c>
      <c r="AJ8" s="138">
        <v>75.010000000000005</v>
      </c>
      <c r="AK8" s="138">
        <v>62.75</v>
      </c>
      <c r="AL8" s="138">
        <v>77.650000000000006</v>
      </c>
      <c r="AM8" s="138">
        <v>72.94</v>
      </c>
      <c r="AN8" s="138">
        <v>57.46</v>
      </c>
      <c r="AO8" s="138">
        <v>12.78</v>
      </c>
      <c r="AP8" s="138">
        <v>7.94</v>
      </c>
      <c r="AQ8" s="138">
        <v>-10.199999999999999</v>
      </c>
      <c r="AR8" s="138">
        <v>-16.25</v>
      </c>
      <c r="AS8" s="138">
        <v>-15.9</v>
      </c>
      <c r="AT8" s="138">
        <v>-36.799999999999997</v>
      </c>
      <c r="AU8" s="138">
        <v>-36.58</v>
      </c>
      <c r="AV8" s="138">
        <v>-10.95</v>
      </c>
      <c r="AW8" s="138">
        <v>-9.51</v>
      </c>
      <c r="AX8" s="138">
        <v>-9.39</v>
      </c>
      <c r="AY8" s="138">
        <v>12.37</v>
      </c>
      <c r="AZ8" s="138">
        <v>45.6</v>
      </c>
      <c r="BA8" s="138">
        <v>38.770000000000003</v>
      </c>
      <c r="BB8" s="138">
        <v>47.3</v>
      </c>
      <c r="BC8" s="138">
        <v>50.39</v>
      </c>
      <c r="BD8" s="138">
        <v>69.599999999999994</v>
      </c>
      <c r="BE8" s="138">
        <v>70.45</v>
      </c>
      <c r="BF8" s="138">
        <v>68.900000000000006</v>
      </c>
      <c r="BG8" s="138">
        <v>80.55</v>
      </c>
      <c r="BH8" s="138">
        <v>97.35</v>
      </c>
      <c r="BI8" s="138">
        <v>116.04</v>
      </c>
      <c r="BJ8" s="138">
        <v>95.21</v>
      </c>
      <c r="BK8" s="138">
        <v>112</v>
      </c>
      <c r="BL8" s="138">
        <v>135.26</v>
      </c>
      <c r="BM8" s="138">
        <v>171.83</v>
      </c>
      <c r="BN8" s="138">
        <v>174.13</v>
      </c>
      <c r="BO8" s="138">
        <v>196.09</v>
      </c>
      <c r="BP8" s="138">
        <v>266.02</v>
      </c>
      <c r="BQ8" s="138">
        <v>336.8</v>
      </c>
      <c r="BR8" s="138">
        <v>200.84</v>
      </c>
      <c r="BS8" s="138">
        <v>196.79</v>
      </c>
      <c r="BT8" s="138">
        <v>192.65</v>
      </c>
      <c r="BU8" s="138">
        <v>193.97</v>
      </c>
      <c r="BV8" s="138">
        <v>162.94</v>
      </c>
      <c r="BW8" s="138">
        <v>155.16</v>
      </c>
      <c r="BX8" s="138">
        <v>159.19999999999999</v>
      </c>
      <c r="BY8" s="138">
        <v>132.94</v>
      </c>
      <c r="BZ8" s="138">
        <v>137.43</v>
      </c>
      <c r="CA8" s="138">
        <v>178.74</v>
      </c>
      <c r="CB8" s="138">
        <v>162.69</v>
      </c>
      <c r="CC8" s="138">
        <v>141.04</v>
      </c>
      <c r="CD8" s="138">
        <v>129.47</v>
      </c>
      <c r="CE8" s="138">
        <v>143.05000000000001</v>
      </c>
      <c r="CF8" s="138">
        <v>110.01</v>
      </c>
      <c r="CG8" s="138">
        <v>110</v>
      </c>
      <c r="CH8" s="138">
        <v>120</v>
      </c>
      <c r="CI8" s="138">
        <v>108.12</v>
      </c>
      <c r="CJ8" s="138">
        <v>108.34</v>
      </c>
      <c r="CK8" s="138">
        <v>88.1</v>
      </c>
      <c r="CL8" s="138">
        <v>113.14</v>
      </c>
      <c r="CM8" s="138">
        <v>112.2</v>
      </c>
      <c r="CN8" s="138">
        <v>93.04</v>
      </c>
      <c r="CO8" s="138">
        <v>82.4</v>
      </c>
      <c r="CP8" s="138">
        <v>112.7</v>
      </c>
      <c r="CQ8" s="138">
        <v>86</v>
      </c>
      <c r="CR8" s="138">
        <v>84</v>
      </c>
      <c r="CS8" s="138">
        <v>79.930000000000007</v>
      </c>
      <c r="CT8" s="139"/>
      <c r="CU8" s="139"/>
      <c r="CV8" s="139"/>
      <c r="CW8" s="140"/>
      <c r="CX8" s="141">
        <f>IF(SUM(B8:CW8)&lt;&gt;0,AVERAGEIF(B8:CW8,"&lt;&gt;"""),"")</f>
        <v>93.742916666666659</v>
      </c>
    </row>
    <row r="9" spans="1:102" ht="24.9" customHeight="1" thickBot="1" x14ac:dyDescent="0.3">
      <c r="A9" s="133" t="s">
        <v>6</v>
      </c>
      <c r="B9" s="42">
        <v>71.117500000000007</v>
      </c>
      <c r="C9" s="43">
        <v>71.117500000000007</v>
      </c>
      <c r="D9" s="43">
        <v>71.117500000000007</v>
      </c>
      <c r="E9" s="43">
        <v>71.117500000000007</v>
      </c>
      <c r="F9" s="43">
        <v>80.397499999999994</v>
      </c>
      <c r="G9" s="43">
        <v>80.397499999999994</v>
      </c>
      <c r="H9" s="43">
        <v>80.397499999999994</v>
      </c>
      <c r="I9" s="43">
        <v>80.397499999999994</v>
      </c>
      <c r="J9" s="43">
        <v>72.875</v>
      </c>
      <c r="K9" s="43">
        <v>72.875</v>
      </c>
      <c r="L9" s="43">
        <v>72.875</v>
      </c>
      <c r="M9" s="43">
        <v>72.875</v>
      </c>
      <c r="N9" s="43">
        <v>70.954999999999998</v>
      </c>
      <c r="O9" s="43">
        <v>70.954999999999998</v>
      </c>
      <c r="P9" s="43">
        <v>70.954999999999998</v>
      </c>
      <c r="Q9" s="43">
        <v>70.954999999999998</v>
      </c>
      <c r="R9" s="43">
        <v>73.907499999999999</v>
      </c>
      <c r="S9" s="43">
        <v>73.907499999999999</v>
      </c>
      <c r="T9" s="43">
        <v>73.907499999999999</v>
      </c>
      <c r="U9" s="43">
        <v>73.907499999999999</v>
      </c>
      <c r="V9" s="43">
        <v>97.98</v>
      </c>
      <c r="W9" s="43">
        <v>97.98</v>
      </c>
      <c r="X9" s="43">
        <v>97.98</v>
      </c>
      <c r="Y9" s="43">
        <v>97.98</v>
      </c>
      <c r="Z9" s="43">
        <v>124.3425</v>
      </c>
      <c r="AA9" s="43">
        <v>124.3425</v>
      </c>
      <c r="AB9" s="43">
        <v>124.3425</v>
      </c>
      <c r="AC9" s="43">
        <v>124.3425</v>
      </c>
      <c r="AD9" s="43">
        <v>104.26</v>
      </c>
      <c r="AE9" s="43">
        <v>104.26</v>
      </c>
      <c r="AF9" s="43">
        <v>104.26</v>
      </c>
      <c r="AG9" s="43">
        <v>104.26</v>
      </c>
      <c r="AH9" s="43">
        <v>63.31</v>
      </c>
      <c r="AI9" s="43">
        <v>63.31</v>
      </c>
      <c r="AJ9" s="43">
        <v>63.31</v>
      </c>
      <c r="AK9" s="43">
        <v>63.31</v>
      </c>
      <c r="AL9" s="43">
        <v>55.207500000000003</v>
      </c>
      <c r="AM9" s="43">
        <v>55.207500000000003</v>
      </c>
      <c r="AN9" s="43">
        <v>55.207500000000003</v>
      </c>
      <c r="AO9" s="43">
        <v>55.207500000000003</v>
      </c>
      <c r="AP9" s="43">
        <v>-8.6024999999999991</v>
      </c>
      <c r="AQ9" s="43">
        <v>-8.6024999999999991</v>
      </c>
      <c r="AR9" s="43">
        <v>-8.6024999999999991</v>
      </c>
      <c r="AS9" s="43">
        <v>-8.6024999999999991</v>
      </c>
      <c r="AT9" s="43">
        <v>-23.46</v>
      </c>
      <c r="AU9" s="43">
        <v>-23.46</v>
      </c>
      <c r="AV9" s="43">
        <v>-23.46</v>
      </c>
      <c r="AW9" s="43">
        <v>-23.46</v>
      </c>
      <c r="AX9" s="43">
        <v>21.837499999999999</v>
      </c>
      <c r="AY9" s="43">
        <v>21.837499999999999</v>
      </c>
      <c r="AZ9" s="43">
        <v>21.837499999999999</v>
      </c>
      <c r="BA9" s="43">
        <v>21.837499999999999</v>
      </c>
      <c r="BB9" s="43">
        <v>59.435000000000002</v>
      </c>
      <c r="BC9" s="43">
        <v>59.435000000000002</v>
      </c>
      <c r="BD9" s="43">
        <v>59.435000000000002</v>
      </c>
      <c r="BE9" s="43">
        <v>59.435000000000002</v>
      </c>
      <c r="BF9" s="43">
        <v>90.71</v>
      </c>
      <c r="BG9" s="43">
        <v>90.71</v>
      </c>
      <c r="BH9" s="43">
        <v>90.71</v>
      </c>
      <c r="BI9" s="43">
        <v>90.71</v>
      </c>
      <c r="BJ9" s="43">
        <v>128.57499999999999</v>
      </c>
      <c r="BK9" s="43">
        <v>128.57499999999999</v>
      </c>
      <c r="BL9" s="43">
        <v>128.57499999999999</v>
      </c>
      <c r="BM9" s="43">
        <v>128.57499999999999</v>
      </c>
      <c r="BN9" s="43">
        <v>243.26</v>
      </c>
      <c r="BO9" s="43">
        <v>243.26</v>
      </c>
      <c r="BP9" s="43">
        <v>243.26</v>
      </c>
      <c r="BQ9" s="43">
        <v>243.26</v>
      </c>
      <c r="BR9" s="43">
        <v>196.0625</v>
      </c>
      <c r="BS9" s="43">
        <v>196.0625</v>
      </c>
      <c r="BT9" s="43">
        <v>196.0625</v>
      </c>
      <c r="BU9" s="43">
        <v>196.0625</v>
      </c>
      <c r="BV9" s="43">
        <v>152.56</v>
      </c>
      <c r="BW9" s="43">
        <v>152.56</v>
      </c>
      <c r="BX9" s="43">
        <v>152.56</v>
      </c>
      <c r="BY9" s="43">
        <v>152.56</v>
      </c>
      <c r="BZ9" s="43">
        <v>154.97499999999999</v>
      </c>
      <c r="CA9" s="43">
        <v>154.97499999999999</v>
      </c>
      <c r="CB9" s="43">
        <v>154.97499999999999</v>
      </c>
      <c r="CC9" s="43">
        <v>154.97499999999999</v>
      </c>
      <c r="CD9" s="43">
        <v>123.13249999999999</v>
      </c>
      <c r="CE9" s="43">
        <v>123.13249999999999</v>
      </c>
      <c r="CF9" s="43">
        <v>123.13249999999999</v>
      </c>
      <c r="CG9" s="43">
        <v>123.13249999999999</v>
      </c>
      <c r="CH9" s="43">
        <v>106.14</v>
      </c>
      <c r="CI9" s="43">
        <v>106.14</v>
      </c>
      <c r="CJ9" s="43">
        <v>106.14</v>
      </c>
      <c r="CK9" s="43">
        <v>106.14</v>
      </c>
      <c r="CL9" s="43">
        <v>100.19499999999999</v>
      </c>
      <c r="CM9" s="43">
        <v>100.19499999999999</v>
      </c>
      <c r="CN9" s="43">
        <v>100.19499999999999</v>
      </c>
      <c r="CO9" s="43">
        <v>100.19499999999999</v>
      </c>
      <c r="CP9" s="43">
        <v>90.657499999999999</v>
      </c>
      <c r="CQ9" s="43">
        <v>90.657499999999999</v>
      </c>
      <c r="CR9" s="43">
        <v>90.657499999999999</v>
      </c>
      <c r="CS9" s="43">
        <v>90.657499999999999</v>
      </c>
      <c r="CT9" s="44"/>
      <c r="CU9" s="44"/>
      <c r="CV9" s="44"/>
      <c r="CW9" s="45"/>
      <c r="CX9" s="142">
        <f>IF(SUM(B9:CW9)&lt;&gt;0,AVERAGEIF(B9:CW9,"&lt;&gt;"""),"")</f>
        <v>93.742916666666687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>
        <v>28</v>
      </c>
      <c r="C14" s="149">
        <v>20.8</v>
      </c>
      <c r="D14" s="149">
        <v>5.5</v>
      </c>
      <c r="E14" s="149">
        <v>5.3</v>
      </c>
      <c r="F14" s="149"/>
      <c r="G14" s="149">
        <v>2.7</v>
      </c>
      <c r="H14" s="149"/>
      <c r="I14" s="149"/>
      <c r="J14" s="149">
        <v>13.3</v>
      </c>
      <c r="K14" s="149"/>
      <c r="L14" s="149"/>
      <c r="M14" s="149">
        <v>0.6</v>
      </c>
      <c r="N14" s="149">
        <v>17.7</v>
      </c>
      <c r="O14" s="149">
        <v>2.1</v>
      </c>
      <c r="P14" s="149">
        <v>2.6</v>
      </c>
      <c r="Q14" s="149">
        <v>10.199999999999999</v>
      </c>
      <c r="R14" s="149">
        <v>11.3</v>
      </c>
      <c r="S14" s="149">
        <v>15.6</v>
      </c>
      <c r="T14" s="149">
        <v>11.7</v>
      </c>
      <c r="U14" s="149"/>
      <c r="V14" s="149">
        <v>5</v>
      </c>
      <c r="W14" s="149"/>
      <c r="X14" s="149"/>
      <c r="Y14" s="149">
        <v>5</v>
      </c>
      <c r="Z14" s="149">
        <v>16</v>
      </c>
      <c r="AA14" s="149"/>
      <c r="AB14" s="149"/>
      <c r="AC14" s="149">
        <v>5.6</v>
      </c>
      <c r="AD14" s="149"/>
      <c r="AE14" s="149"/>
      <c r="AF14" s="149"/>
      <c r="AG14" s="149"/>
      <c r="AH14" s="149"/>
      <c r="AI14" s="149"/>
      <c r="AJ14" s="149"/>
      <c r="AK14" s="149">
        <v>14</v>
      </c>
      <c r="AL14" s="149"/>
      <c r="AM14" s="149">
        <v>7</v>
      </c>
      <c r="AN14" s="149">
        <v>30</v>
      </c>
      <c r="AO14" s="149">
        <v>24</v>
      </c>
      <c r="AP14" s="149">
        <v>10.3</v>
      </c>
      <c r="AQ14" s="149"/>
      <c r="AR14" s="149">
        <v>2</v>
      </c>
      <c r="AS14" s="149"/>
      <c r="AT14" s="149"/>
      <c r="AU14" s="149"/>
      <c r="AV14" s="149">
        <v>6.8</v>
      </c>
      <c r="AW14" s="149">
        <v>12</v>
      </c>
      <c r="AX14" s="149">
        <v>1</v>
      </c>
      <c r="AY14" s="149">
        <v>14.8</v>
      </c>
      <c r="AZ14" s="149">
        <v>19</v>
      </c>
      <c r="BA14" s="149">
        <v>7.3</v>
      </c>
      <c r="BB14" s="149">
        <v>12.7</v>
      </c>
      <c r="BC14" s="149">
        <v>13</v>
      </c>
      <c r="BD14" s="149">
        <v>3</v>
      </c>
      <c r="BE14" s="149"/>
      <c r="BF14" s="149"/>
      <c r="BG14" s="149">
        <v>5.7</v>
      </c>
      <c r="BH14" s="149">
        <v>17</v>
      </c>
      <c r="BI14" s="149"/>
      <c r="BJ14" s="149"/>
      <c r="BK14" s="149"/>
      <c r="BL14" s="149"/>
      <c r="BM14" s="149">
        <v>5</v>
      </c>
      <c r="BN14" s="149"/>
      <c r="BO14" s="149"/>
      <c r="BP14" s="149">
        <v>22</v>
      </c>
      <c r="BQ14" s="149">
        <v>8.5</v>
      </c>
      <c r="BR14" s="149"/>
      <c r="BS14" s="149"/>
      <c r="BT14" s="149"/>
      <c r="BU14" s="149"/>
      <c r="BV14" s="149"/>
      <c r="BW14" s="149"/>
      <c r="BX14" s="149"/>
      <c r="BY14" s="149">
        <v>3.8</v>
      </c>
      <c r="BZ14" s="149"/>
      <c r="CA14" s="149"/>
      <c r="CB14" s="149"/>
      <c r="CC14" s="149"/>
      <c r="CD14" s="149">
        <v>3.7</v>
      </c>
      <c r="CE14" s="149">
        <v>63.9</v>
      </c>
      <c r="CF14" s="149">
        <v>54</v>
      </c>
      <c r="CG14" s="149">
        <v>5.0999999999999996</v>
      </c>
      <c r="CH14" s="149">
        <v>73.099999999999994</v>
      </c>
      <c r="CI14" s="149">
        <v>57</v>
      </c>
      <c r="CJ14" s="149">
        <v>37.9</v>
      </c>
      <c r="CK14" s="149">
        <v>15.4</v>
      </c>
      <c r="CL14" s="149">
        <v>43.1</v>
      </c>
      <c r="CM14" s="149">
        <v>15.8</v>
      </c>
      <c r="CN14" s="149">
        <v>12</v>
      </c>
      <c r="CO14" s="149">
        <v>11.9</v>
      </c>
      <c r="CP14" s="149">
        <v>25.8</v>
      </c>
      <c r="CQ14" s="149">
        <v>11.5</v>
      </c>
      <c r="CR14" s="149">
        <v>11.4</v>
      </c>
      <c r="CS14" s="149">
        <v>12.8</v>
      </c>
      <c r="CT14" s="150"/>
      <c r="CU14" s="150"/>
      <c r="CV14" s="150"/>
      <c r="CW14" s="151"/>
      <c r="CX14" s="152">
        <f t="array" ref="CX14">SUMPRODUCT(B14:CW14*0.25)</f>
        <v>218.07499999999996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3">
      <c r="A17" s="105" t="s">
        <v>53</v>
      </c>
      <c r="B17" s="159">
        <f>SUM(B12:B16)</f>
        <v>28</v>
      </c>
      <c r="C17" s="160">
        <f t="shared" ref="C17:BN17" si="0">SUM(C12:C16)</f>
        <v>20.8</v>
      </c>
      <c r="D17" s="160">
        <f t="shared" si="0"/>
        <v>5.5</v>
      </c>
      <c r="E17" s="160">
        <f t="shared" si="0"/>
        <v>5.3</v>
      </c>
      <c r="F17" s="160">
        <f t="shared" si="0"/>
        <v>0</v>
      </c>
      <c r="G17" s="160">
        <f t="shared" si="0"/>
        <v>2.7</v>
      </c>
      <c r="H17" s="160">
        <f t="shared" si="0"/>
        <v>0</v>
      </c>
      <c r="I17" s="160">
        <f t="shared" si="0"/>
        <v>0</v>
      </c>
      <c r="J17" s="160">
        <f t="shared" si="0"/>
        <v>13.3</v>
      </c>
      <c r="K17" s="160">
        <f t="shared" si="0"/>
        <v>0</v>
      </c>
      <c r="L17" s="160">
        <f t="shared" si="0"/>
        <v>0</v>
      </c>
      <c r="M17" s="160">
        <f t="shared" si="0"/>
        <v>0.6</v>
      </c>
      <c r="N17" s="160">
        <f t="shared" si="0"/>
        <v>17.7</v>
      </c>
      <c r="O17" s="160">
        <f t="shared" si="0"/>
        <v>2.1</v>
      </c>
      <c r="P17" s="160">
        <f t="shared" si="0"/>
        <v>2.6</v>
      </c>
      <c r="Q17" s="160">
        <f t="shared" si="0"/>
        <v>10.199999999999999</v>
      </c>
      <c r="R17" s="160">
        <f t="shared" si="0"/>
        <v>11.3</v>
      </c>
      <c r="S17" s="160">
        <f t="shared" si="0"/>
        <v>15.6</v>
      </c>
      <c r="T17" s="160">
        <f t="shared" si="0"/>
        <v>11.7</v>
      </c>
      <c r="U17" s="160">
        <f t="shared" si="0"/>
        <v>0</v>
      </c>
      <c r="V17" s="160">
        <f t="shared" si="0"/>
        <v>5</v>
      </c>
      <c r="W17" s="160">
        <f t="shared" si="0"/>
        <v>0</v>
      </c>
      <c r="X17" s="160">
        <f t="shared" si="0"/>
        <v>0</v>
      </c>
      <c r="Y17" s="160">
        <f t="shared" si="0"/>
        <v>5</v>
      </c>
      <c r="Z17" s="160">
        <f t="shared" si="0"/>
        <v>16</v>
      </c>
      <c r="AA17" s="160">
        <f t="shared" si="0"/>
        <v>0</v>
      </c>
      <c r="AB17" s="160">
        <f t="shared" si="0"/>
        <v>0</v>
      </c>
      <c r="AC17" s="160">
        <f t="shared" si="0"/>
        <v>5.6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14</v>
      </c>
      <c r="AL17" s="160">
        <f t="shared" si="0"/>
        <v>0</v>
      </c>
      <c r="AM17" s="160">
        <f t="shared" si="0"/>
        <v>7</v>
      </c>
      <c r="AN17" s="160">
        <f t="shared" si="0"/>
        <v>30</v>
      </c>
      <c r="AO17" s="160">
        <f t="shared" si="0"/>
        <v>24</v>
      </c>
      <c r="AP17" s="160">
        <f t="shared" si="0"/>
        <v>10.3</v>
      </c>
      <c r="AQ17" s="160">
        <f t="shared" si="0"/>
        <v>0</v>
      </c>
      <c r="AR17" s="160">
        <f t="shared" si="0"/>
        <v>2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6.8</v>
      </c>
      <c r="AW17" s="160">
        <f t="shared" si="0"/>
        <v>12</v>
      </c>
      <c r="AX17" s="160">
        <f t="shared" si="0"/>
        <v>1</v>
      </c>
      <c r="AY17" s="160">
        <f t="shared" si="0"/>
        <v>14.8</v>
      </c>
      <c r="AZ17" s="160">
        <f t="shared" si="0"/>
        <v>19</v>
      </c>
      <c r="BA17" s="160">
        <f t="shared" si="0"/>
        <v>7.3</v>
      </c>
      <c r="BB17" s="160">
        <f t="shared" si="0"/>
        <v>12.7</v>
      </c>
      <c r="BC17" s="160">
        <f t="shared" si="0"/>
        <v>13</v>
      </c>
      <c r="BD17" s="160">
        <f t="shared" si="0"/>
        <v>3</v>
      </c>
      <c r="BE17" s="160">
        <f t="shared" si="0"/>
        <v>0</v>
      </c>
      <c r="BF17" s="160">
        <f t="shared" si="0"/>
        <v>0</v>
      </c>
      <c r="BG17" s="160">
        <f t="shared" si="0"/>
        <v>5.7</v>
      </c>
      <c r="BH17" s="160">
        <f t="shared" si="0"/>
        <v>17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5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22</v>
      </c>
      <c r="BQ17" s="160">
        <f t="shared" si="1"/>
        <v>8.5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3.8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3.7</v>
      </c>
      <c r="CE17" s="160">
        <f t="shared" si="1"/>
        <v>63.9</v>
      </c>
      <c r="CF17" s="160">
        <f t="shared" si="1"/>
        <v>54</v>
      </c>
      <c r="CG17" s="160">
        <f t="shared" si="1"/>
        <v>5.0999999999999996</v>
      </c>
      <c r="CH17" s="160">
        <f t="shared" si="1"/>
        <v>73.099999999999994</v>
      </c>
      <c r="CI17" s="160">
        <f t="shared" si="1"/>
        <v>57</v>
      </c>
      <c r="CJ17" s="160">
        <f t="shared" si="1"/>
        <v>37.9</v>
      </c>
      <c r="CK17" s="160">
        <f t="shared" si="1"/>
        <v>15.4</v>
      </c>
      <c r="CL17" s="160">
        <f t="shared" si="1"/>
        <v>43.1</v>
      </c>
      <c r="CM17" s="160">
        <f t="shared" si="1"/>
        <v>15.8</v>
      </c>
      <c r="CN17" s="160">
        <f t="shared" si="1"/>
        <v>12</v>
      </c>
      <c r="CO17" s="160">
        <f t="shared" si="1"/>
        <v>11.9</v>
      </c>
      <c r="CP17" s="160">
        <f t="shared" si="1"/>
        <v>25.8</v>
      </c>
      <c r="CQ17" s="160">
        <f t="shared" si="1"/>
        <v>11.5</v>
      </c>
      <c r="CR17" s="160">
        <f t="shared" si="1"/>
        <v>11.4</v>
      </c>
      <c r="CS17" s="160">
        <f t="shared" si="1"/>
        <v>12.8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218.07499999999996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/>
      <c r="C22" s="149"/>
      <c r="D22" s="149"/>
      <c r="E22" s="149"/>
      <c r="F22" s="149">
        <v>14.4</v>
      </c>
      <c r="G22" s="149"/>
      <c r="H22" s="149">
        <v>8.8000000000000007</v>
      </c>
      <c r="I22" s="149">
        <v>1.7</v>
      </c>
      <c r="J22" s="149"/>
      <c r="K22" s="149">
        <v>9.6</v>
      </c>
      <c r="L22" s="149">
        <v>2.1</v>
      </c>
      <c r="M22" s="149"/>
      <c r="N22" s="149"/>
      <c r="O22" s="149"/>
      <c r="P22" s="149"/>
      <c r="Q22" s="149"/>
      <c r="R22" s="149"/>
      <c r="S22" s="149"/>
      <c r="T22" s="149"/>
      <c r="U22" s="149">
        <v>1.3</v>
      </c>
      <c r="V22" s="149"/>
      <c r="W22" s="149">
        <v>14.3</v>
      </c>
      <c r="X22" s="149">
        <v>17.7</v>
      </c>
      <c r="Y22" s="149"/>
      <c r="Z22" s="149"/>
      <c r="AA22" s="149">
        <v>13.3</v>
      </c>
      <c r="AB22" s="149">
        <v>2.5</v>
      </c>
      <c r="AC22" s="149"/>
      <c r="AD22" s="149">
        <v>0.2</v>
      </c>
      <c r="AE22" s="149">
        <v>145.19999999999999</v>
      </c>
      <c r="AF22" s="149">
        <v>176</v>
      </c>
      <c r="AG22" s="149">
        <v>216</v>
      </c>
      <c r="AH22" s="149"/>
      <c r="AI22" s="149"/>
      <c r="AJ22" s="149">
        <v>41.3</v>
      </c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37.6</v>
      </c>
      <c r="BF22" s="149">
        <v>95.6</v>
      </c>
      <c r="BG22" s="149"/>
      <c r="BH22" s="149"/>
      <c r="BI22" s="149">
        <v>77.099999999999994</v>
      </c>
      <c r="BJ22" s="149">
        <v>130.69999999999999</v>
      </c>
      <c r="BK22" s="149">
        <v>72.2</v>
      </c>
      <c r="BL22" s="149">
        <v>7.2</v>
      </c>
      <c r="BM22" s="149"/>
      <c r="BN22" s="149">
        <v>5</v>
      </c>
      <c r="BO22" s="149">
        <v>5</v>
      </c>
      <c r="BP22" s="149"/>
      <c r="BQ22" s="149"/>
      <c r="BR22" s="149">
        <v>51.3</v>
      </c>
      <c r="BS22" s="149">
        <v>44.3</v>
      </c>
      <c r="BT22" s="149">
        <v>16</v>
      </c>
      <c r="BU22" s="149">
        <v>32.700000000000003</v>
      </c>
      <c r="BV22" s="149">
        <v>14.4</v>
      </c>
      <c r="BW22" s="149">
        <v>4.4000000000000004</v>
      </c>
      <c r="BX22" s="149">
        <v>4.3</v>
      </c>
      <c r="BY22" s="149"/>
      <c r="BZ22" s="149">
        <v>20.399999999999999</v>
      </c>
      <c r="CA22" s="149">
        <v>15</v>
      </c>
      <c r="CB22" s="149">
        <v>30.4</v>
      </c>
      <c r="CC22" s="149">
        <v>1.4</v>
      </c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332.35000000000014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3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14.4</v>
      </c>
      <c r="G25" s="160">
        <f t="shared" si="2"/>
        <v>0</v>
      </c>
      <c r="H25" s="160">
        <f t="shared" si="2"/>
        <v>8.8000000000000007</v>
      </c>
      <c r="I25" s="160">
        <f t="shared" si="2"/>
        <v>1.7</v>
      </c>
      <c r="J25" s="160">
        <f t="shared" si="2"/>
        <v>0</v>
      </c>
      <c r="K25" s="160">
        <f t="shared" si="2"/>
        <v>9.6</v>
      </c>
      <c r="L25" s="160">
        <f t="shared" si="2"/>
        <v>2.1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1.3</v>
      </c>
      <c r="V25" s="160">
        <f t="shared" si="2"/>
        <v>0</v>
      </c>
      <c r="W25" s="160">
        <f t="shared" si="2"/>
        <v>14.3</v>
      </c>
      <c r="X25" s="160">
        <f t="shared" si="2"/>
        <v>17.7</v>
      </c>
      <c r="Y25" s="160">
        <f t="shared" si="2"/>
        <v>0</v>
      </c>
      <c r="Z25" s="160">
        <f t="shared" si="2"/>
        <v>0</v>
      </c>
      <c r="AA25" s="160">
        <f t="shared" si="2"/>
        <v>13.3</v>
      </c>
      <c r="AB25" s="160">
        <f t="shared" si="2"/>
        <v>2.5</v>
      </c>
      <c r="AC25" s="160">
        <f t="shared" si="2"/>
        <v>0</v>
      </c>
      <c r="AD25" s="160">
        <f t="shared" si="2"/>
        <v>0.2</v>
      </c>
      <c r="AE25" s="160">
        <f t="shared" si="2"/>
        <v>145.19999999999999</v>
      </c>
      <c r="AF25" s="160">
        <f t="shared" si="2"/>
        <v>176</v>
      </c>
      <c r="AG25" s="160">
        <f t="shared" si="2"/>
        <v>216</v>
      </c>
      <c r="AH25" s="160">
        <f t="shared" si="2"/>
        <v>0</v>
      </c>
      <c r="AI25" s="160">
        <f t="shared" si="2"/>
        <v>0</v>
      </c>
      <c r="AJ25" s="160">
        <f t="shared" si="2"/>
        <v>41.3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37.6</v>
      </c>
      <c r="BF25" s="160">
        <f t="shared" si="2"/>
        <v>95.6</v>
      </c>
      <c r="BG25" s="160">
        <f t="shared" si="2"/>
        <v>0</v>
      </c>
      <c r="BH25" s="160">
        <f t="shared" si="2"/>
        <v>0</v>
      </c>
      <c r="BI25" s="160">
        <f t="shared" si="2"/>
        <v>77.099999999999994</v>
      </c>
      <c r="BJ25" s="160">
        <f t="shared" si="2"/>
        <v>130.69999999999999</v>
      </c>
      <c r="BK25" s="160">
        <f t="shared" si="2"/>
        <v>72.2</v>
      </c>
      <c r="BL25" s="160">
        <f t="shared" si="2"/>
        <v>7.2</v>
      </c>
      <c r="BM25" s="160">
        <f t="shared" si="2"/>
        <v>0</v>
      </c>
      <c r="BN25" s="160">
        <f t="shared" si="2"/>
        <v>5</v>
      </c>
      <c r="BO25" s="160">
        <f t="shared" ref="BO25:CW25" si="3">SUM(BO20:BO24)</f>
        <v>5</v>
      </c>
      <c r="BP25" s="160">
        <f t="shared" si="3"/>
        <v>0</v>
      </c>
      <c r="BQ25" s="160">
        <f t="shared" si="3"/>
        <v>0</v>
      </c>
      <c r="BR25" s="160">
        <f t="shared" si="3"/>
        <v>51.3</v>
      </c>
      <c r="BS25" s="160">
        <f t="shared" si="3"/>
        <v>44.3</v>
      </c>
      <c r="BT25" s="160">
        <f t="shared" si="3"/>
        <v>16</v>
      </c>
      <c r="BU25" s="160">
        <f t="shared" si="3"/>
        <v>32.700000000000003</v>
      </c>
      <c r="BV25" s="160">
        <f t="shared" si="3"/>
        <v>14.4</v>
      </c>
      <c r="BW25" s="160">
        <f t="shared" si="3"/>
        <v>4.4000000000000004</v>
      </c>
      <c r="BX25" s="160">
        <f t="shared" si="3"/>
        <v>4.3</v>
      </c>
      <c r="BY25" s="160">
        <f t="shared" si="3"/>
        <v>0</v>
      </c>
      <c r="BZ25" s="160">
        <f t="shared" si="3"/>
        <v>20.399999999999999</v>
      </c>
      <c r="CA25" s="160">
        <f t="shared" si="3"/>
        <v>15</v>
      </c>
      <c r="CB25" s="160">
        <f t="shared" si="3"/>
        <v>30.4</v>
      </c>
      <c r="CC25" s="160">
        <f t="shared" si="3"/>
        <v>1.4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332.35000000000014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2025-10-28T21:24:04Z</dcterms:created>
  <dcterms:modified xsi:type="dcterms:W3CDTF">2025-10-28T21:24:06Z</dcterms:modified>
</cp:coreProperties>
</file>