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/>
  <c r="CX22" i="5" a="1"/>
  <c r="CX21" i="5" a="1"/>
  <c r="CX21" i="5" s="1"/>
  <c r="CX20" i="5" a="1"/>
  <c r="CX20" i="5" s="1"/>
  <c r="CX27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 a="1"/>
  <c r="CX16" i="5" s="1"/>
  <c r="CX15" i="5" a="1"/>
  <c r="CX15" i="5" s="1"/>
  <c r="CX14" i="5" a="1"/>
  <c r="CX14" i="5" s="1"/>
  <c r="CX13" i="5" a="1"/>
  <c r="CX13" i="5" s="1"/>
  <c r="CX12" i="5" a="1"/>
  <c r="CX12" i="5" s="1"/>
  <c r="CX11" i="5" a="1"/>
  <c r="CX11" i="5" s="1"/>
  <c r="CX17" i="5" s="1"/>
  <c r="CX53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/>
  <c r="CX22" i="4" a="1"/>
  <c r="CX21" i="4"/>
  <c r="CX21" i="4" a="1"/>
  <c r="CX20" i="4" a="1"/>
  <c r="CX20" i="4" s="1"/>
  <c r="CX27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/>
  <c r="CX16" i="4" a="1"/>
  <c r="CX15" i="4" a="1"/>
  <c r="CX15" i="4" s="1"/>
  <c r="CX14" i="4" a="1"/>
  <c r="CX14" i="4" s="1"/>
  <c r="CX13" i="4" a="1"/>
  <c r="CX13" i="4" s="1"/>
  <c r="CX12" i="4" a="1"/>
  <c r="CX12" i="4" s="1"/>
  <c r="CX11" i="4" a="1"/>
  <c r="CX11" i="4" s="1"/>
  <c r="CX17" i="4" s="1"/>
  <c r="CX53" i="4" s="1"/>
  <c r="CX9" i="4"/>
  <c r="CX8" i="4"/>
  <c r="CX5" i="4" a="1"/>
  <c r="CX5" i="4" s="1"/>
  <c r="CX50" i="5" l="1"/>
  <c r="CX50" i="4"/>
</calcChain>
</file>

<file path=xl/sharedStrings.xml><?xml version="1.0" encoding="utf-8"?>
<sst xmlns="http://schemas.openxmlformats.org/spreadsheetml/2006/main" count="122" uniqueCount="56">
  <si>
    <t>Publication on: 13/10/2025 23:26:15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</si>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</sst>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1A25-47ED-905F-17D35D88E42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1A25-47ED-905F-17D35D88E42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0.04</c:v>
                </c:pt>
                <c:pt idx="21">
                  <c:v>3</c:v>
                </c:pt>
                <c:pt idx="26">
                  <c:v>3.3</c:v>
                </c:pt>
                <c:pt idx="27">
                  <c:v>10.5</c:v>
                </c:pt>
                <c:pt idx="29">
                  <c:v>3.1</c:v>
                </c:pt>
                <c:pt idx="30">
                  <c:v>3.6</c:v>
                </c:pt>
                <c:pt idx="39">
                  <c:v>2</c:v>
                </c:pt>
                <c:pt idx="42">
                  <c:v>3</c:v>
                </c:pt>
                <c:pt idx="43">
                  <c:v>3</c:v>
                </c:pt>
                <c:pt idx="66">
                  <c:v>8</c:v>
                </c:pt>
                <c:pt idx="71">
                  <c:v>8</c:v>
                </c:pt>
                <c:pt idx="72">
                  <c:v>0.23599999999999999</c:v>
                </c:pt>
                <c:pt idx="78">
                  <c:v>6.2</c:v>
                </c:pt>
                <c:pt idx="80">
                  <c:v>0.4</c:v>
                </c:pt>
                <c:pt idx="84">
                  <c:v>13</c:v>
                </c:pt>
                <c:pt idx="85">
                  <c:v>9.4</c:v>
                </c:pt>
                <c:pt idx="86">
                  <c:v>8</c:v>
                </c:pt>
                <c:pt idx="87">
                  <c:v>5</c:v>
                </c:pt>
                <c:pt idx="91">
                  <c:v>5</c:v>
                </c:pt>
                <c:pt idx="94">
                  <c:v>4.0949999999999998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25-47ED-905F-17D35D88E42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">
                  <c:v>0.96099999999999997</c:v>
                </c:pt>
                <c:pt idx="13">
                  <c:v>4.3999999999999997E-2</c:v>
                </c:pt>
                <c:pt idx="15">
                  <c:v>0.45</c:v>
                </c:pt>
                <c:pt idx="17">
                  <c:v>3.2000000000000001E-2</c:v>
                </c:pt>
                <c:pt idx="19">
                  <c:v>0.28999999999999998</c:v>
                </c:pt>
                <c:pt idx="20">
                  <c:v>9.98</c:v>
                </c:pt>
                <c:pt idx="22">
                  <c:v>0.51100000000000001</c:v>
                </c:pt>
                <c:pt idx="23">
                  <c:v>14.273999999999999</c:v>
                </c:pt>
                <c:pt idx="25">
                  <c:v>46.180999999999997</c:v>
                </c:pt>
                <c:pt idx="26">
                  <c:v>83.899000000000001</c:v>
                </c:pt>
                <c:pt idx="27">
                  <c:v>74.858000000000004</c:v>
                </c:pt>
                <c:pt idx="28">
                  <c:v>8.0000000000000002E-3</c:v>
                </c:pt>
                <c:pt idx="30">
                  <c:v>0.70599999999999996</c:v>
                </c:pt>
                <c:pt idx="31">
                  <c:v>26.859000000000002</c:v>
                </c:pt>
                <c:pt idx="32">
                  <c:v>0.96799999999999997</c:v>
                </c:pt>
                <c:pt idx="33">
                  <c:v>0.80600000000000005</c:v>
                </c:pt>
                <c:pt idx="34">
                  <c:v>0.64600000000000002</c:v>
                </c:pt>
                <c:pt idx="35">
                  <c:v>0.48299999999999998</c:v>
                </c:pt>
                <c:pt idx="36">
                  <c:v>0.317</c:v>
                </c:pt>
                <c:pt idx="37">
                  <c:v>0.158</c:v>
                </c:pt>
                <c:pt idx="38">
                  <c:v>3.706</c:v>
                </c:pt>
                <c:pt idx="39">
                  <c:v>1.681</c:v>
                </c:pt>
                <c:pt idx="42">
                  <c:v>3.5449999999999999</c:v>
                </c:pt>
                <c:pt idx="52">
                  <c:v>0.14299999999999999</c:v>
                </c:pt>
                <c:pt idx="54">
                  <c:v>2.4089999999999998</c:v>
                </c:pt>
                <c:pt idx="67">
                  <c:v>3.5999999999999997E-2</c:v>
                </c:pt>
                <c:pt idx="68">
                  <c:v>22.965</c:v>
                </c:pt>
                <c:pt idx="72">
                  <c:v>0.37</c:v>
                </c:pt>
                <c:pt idx="83">
                  <c:v>3.3719999999999999</c:v>
                </c:pt>
                <c:pt idx="90">
                  <c:v>4.2329999999999997</c:v>
                </c:pt>
                <c:pt idx="95">
                  <c:v>37.841000000000001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25-47ED-905F-17D35D88E42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1A25-47ED-905F-17D35D88E42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1A25-47ED-905F-17D35D88E42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  <c:pt idx="39">
                  <c:v>23</c:v>
                </c:pt>
                <c:pt idx="40">
                  <c:v>46.765000000000001</c:v>
                </c:pt>
                <c:pt idx="41">
                  <c:v>17.785</c:v>
                </c:pt>
                <c:pt idx="43">
                  <c:v>9.3000000000000007</c:v>
                </c:pt>
                <c:pt idx="44">
                  <c:v>6.1</c:v>
                </c:pt>
                <c:pt idx="45">
                  <c:v>8.4</c:v>
                </c:pt>
                <c:pt idx="46">
                  <c:v>13.885</c:v>
                </c:pt>
                <c:pt idx="47">
                  <c:v>11.733000000000001</c:v>
                </c:pt>
                <c:pt idx="48">
                  <c:v>9.1999999999999993</c:v>
                </c:pt>
                <c:pt idx="49">
                  <c:v>8.6999999999999993</c:v>
                </c:pt>
                <c:pt idx="50">
                  <c:v>8.8000000000000007</c:v>
                </c:pt>
                <c:pt idx="52">
                  <c:v>0.5</c:v>
                </c:pt>
                <c:pt idx="53">
                  <c:v>1.3</c:v>
                </c:pt>
                <c:pt idx="55">
                  <c:v>3.298</c:v>
                </c:pt>
                <c:pt idx="56">
                  <c:v>4.6719999999999997</c:v>
                </c:pt>
                <c:pt idx="57">
                  <c:v>17.119</c:v>
                </c:pt>
                <c:pt idx="59">
                  <c:v>30.773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A25-47ED-905F-17D35D88E42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1A25-47ED-905F-17D35D88E42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1A25-47ED-905F-17D35D88E42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40.115000000000002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31.606999999999999</c:v>
                </c:pt>
                <c:pt idx="10">
                  <c:v>43.594000000000001</c:v>
                </c:pt>
                <c:pt idx="11">
                  <c:v>33.298999999999999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54.811</c:v>
                </c:pt>
                <c:pt idx="21">
                  <c:v>50</c:v>
                </c:pt>
                <c:pt idx="22">
                  <c:v>50</c:v>
                </c:pt>
                <c:pt idx="23">
                  <c:v>4.0739999999999998</c:v>
                </c:pt>
                <c:pt idx="24">
                  <c:v>115.52000000000001</c:v>
                </c:pt>
                <c:pt idx="25">
                  <c:v>13.388</c:v>
                </c:pt>
                <c:pt idx="26">
                  <c:v>23.495999999999999</c:v>
                </c:pt>
                <c:pt idx="27">
                  <c:v>3</c:v>
                </c:pt>
                <c:pt idx="30">
                  <c:v>4</c:v>
                </c:pt>
                <c:pt idx="31">
                  <c:v>30.131</c:v>
                </c:pt>
                <c:pt idx="32">
                  <c:v>88.766999999999996</c:v>
                </c:pt>
                <c:pt idx="33">
                  <c:v>123.70399999999999</c:v>
                </c:pt>
                <c:pt idx="34">
                  <c:v>158.20699999999999</c:v>
                </c:pt>
                <c:pt idx="35">
                  <c:v>159.32400000000001</c:v>
                </c:pt>
                <c:pt idx="36">
                  <c:v>81.400999999999996</c:v>
                </c:pt>
                <c:pt idx="37">
                  <c:v>83.287999999999997</c:v>
                </c:pt>
                <c:pt idx="40">
                  <c:v>42.107999999999997</c:v>
                </c:pt>
                <c:pt idx="41">
                  <c:v>62.154000000000003</c:v>
                </c:pt>
                <c:pt idx="55">
                  <c:v>62.154000000000003</c:v>
                </c:pt>
                <c:pt idx="57">
                  <c:v>22.538</c:v>
                </c:pt>
                <c:pt idx="58">
                  <c:v>42.06</c:v>
                </c:pt>
                <c:pt idx="59">
                  <c:v>42.107999999999997</c:v>
                </c:pt>
                <c:pt idx="61">
                  <c:v>57.188000000000002</c:v>
                </c:pt>
                <c:pt idx="62">
                  <c:v>51.347000000000001</c:v>
                </c:pt>
                <c:pt idx="63">
                  <c:v>39.290999999999997</c:v>
                </c:pt>
                <c:pt idx="64">
                  <c:v>30.167999999999999</c:v>
                </c:pt>
                <c:pt idx="65">
                  <c:v>33</c:v>
                </c:pt>
                <c:pt idx="66">
                  <c:v>50</c:v>
                </c:pt>
                <c:pt idx="67">
                  <c:v>50</c:v>
                </c:pt>
                <c:pt idx="68">
                  <c:v>20.523</c:v>
                </c:pt>
                <c:pt idx="70">
                  <c:v>10.321999999999999</c:v>
                </c:pt>
                <c:pt idx="72">
                  <c:v>35.700000000000003</c:v>
                </c:pt>
                <c:pt idx="73">
                  <c:v>4.6020000000000003</c:v>
                </c:pt>
                <c:pt idx="74">
                  <c:v>6.6539999999999999</c:v>
                </c:pt>
                <c:pt idx="76">
                  <c:v>7.0839999999999996</c:v>
                </c:pt>
                <c:pt idx="77">
                  <c:v>4.8460000000000001</c:v>
                </c:pt>
                <c:pt idx="78">
                  <c:v>7.3810000000000002</c:v>
                </c:pt>
                <c:pt idx="79">
                  <c:v>26.655000000000001</c:v>
                </c:pt>
                <c:pt idx="80">
                  <c:v>7.6669999999999998</c:v>
                </c:pt>
                <c:pt idx="81">
                  <c:v>30</c:v>
                </c:pt>
                <c:pt idx="82">
                  <c:v>30</c:v>
                </c:pt>
                <c:pt idx="84">
                  <c:v>30</c:v>
                </c:pt>
                <c:pt idx="85">
                  <c:v>30</c:v>
                </c:pt>
                <c:pt idx="86">
                  <c:v>17.363</c:v>
                </c:pt>
                <c:pt idx="87">
                  <c:v>9.4730000000000008</c:v>
                </c:pt>
                <c:pt idx="88">
                  <c:v>26.736000000000001</c:v>
                </c:pt>
                <c:pt idx="92">
                  <c:v>126.58799999999999</c:v>
                </c:pt>
                <c:pt idx="93">
                  <c:v>121.979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A25-47ED-905F-17D35D88E42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11.3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11.9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111.4</c:v>
                </c:pt>
                <c:pt idx="29">
                  <c:v>97.8</c:v>
                </c:pt>
                <c:pt idx="30">
                  <c:v>96.8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171.5</c:v>
                </c:pt>
                <c:pt idx="70">
                  <c:v>182.6</c:v>
                </c:pt>
                <c:pt idx="71">
                  <c:v>254.8</c:v>
                </c:pt>
                <c:pt idx="72">
                  <c:v>146.5</c:v>
                </c:pt>
                <c:pt idx="73">
                  <c:v>162.1</c:v>
                </c:pt>
                <c:pt idx="74">
                  <c:v>163.1</c:v>
                </c:pt>
                <c:pt idx="75">
                  <c:v>164.2</c:v>
                </c:pt>
                <c:pt idx="76">
                  <c:v>138.9</c:v>
                </c:pt>
                <c:pt idx="77">
                  <c:v>97.9</c:v>
                </c:pt>
                <c:pt idx="78">
                  <c:v>107.5</c:v>
                </c:pt>
                <c:pt idx="79">
                  <c:v>79.900000000000006</c:v>
                </c:pt>
                <c:pt idx="80">
                  <c:v>58.2</c:v>
                </c:pt>
                <c:pt idx="81">
                  <c:v>32.700000000000003</c:v>
                </c:pt>
                <c:pt idx="82">
                  <c:v>0</c:v>
                </c:pt>
                <c:pt idx="83">
                  <c:v>0</c:v>
                </c:pt>
                <c:pt idx="84">
                  <c:v>26.3</c:v>
                </c:pt>
                <c:pt idx="85">
                  <c:v>0</c:v>
                </c:pt>
                <c:pt idx="86">
                  <c:v>35.299999999999997</c:v>
                </c:pt>
                <c:pt idx="87">
                  <c:v>42.5</c:v>
                </c:pt>
                <c:pt idx="88">
                  <c:v>35.1</c:v>
                </c:pt>
                <c:pt idx="89">
                  <c:v>28.9</c:v>
                </c:pt>
                <c:pt idx="90">
                  <c:v>0</c:v>
                </c:pt>
                <c:pt idx="91">
                  <c:v>5.8</c:v>
                </c:pt>
                <c:pt idx="92">
                  <c:v>0</c:v>
                </c:pt>
                <c:pt idx="93">
                  <c:v>0</c:v>
                </c:pt>
                <c:pt idx="94">
                  <c:v>6.5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25-47ED-905F-17D35D88E42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21.3</c:v>
                </c:pt>
                <c:pt idx="1">
                  <c:v>23.317</c:v>
                </c:pt>
                <c:pt idx="2">
                  <c:v>5.12</c:v>
                </c:pt>
                <c:pt idx="4">
                  <c:v>23.6</c:v>
                </c:pt>
                <c:pt idx="5">
                  <c:v>5.95</c:v>
                </c:pt>
                <c:pt idx="6">
                  <c:v>6.2</c:v>
                </c:pt>
                <c:pt idx="7">
                  <c:v>6.4619999999999997</c:v>
                </c:pt>
                <c:pt idx="8">
                  <c:v>6.4</c:v>
                </c:pt>
                <c:pt idx="9">
                  <c:v>5.992</c:v>
                </c:pt>
                <c:pt idx="10">
                  <c:v>5.5830000000000002</c:v>
                </c:pt>
                <c:pt idx="11">
                  <c:v>24.225999999999999</c:v>
                </c:pt>
                <c:pt idx="12">
                  <c:v>16.126999999999999</c:v>
                </c:pt>
                <c:pt idx="13">
                  <c:v>23.648</c:v>
                </c:pt>
                <c:pt idx="14">
                  <c:v>23.344999999999999</c:v>
                </c:pt>
                <c:pt idx="15">
                  <c:v>3</c:v>
                </c:pt>
                <c:pt idx="16">
                  <c:v>22.088999999999999</c:v>
                </c:pt>
                <c:pt idx="17">
                  <c:v>20.39</c:v>
                </c:pt>
                <c:pt idx="18">
                  <c:v>23.172000000000001</c:v>
                </c:pt>
                <c:pt idx="20">
                  <c:v>24.071000000000002</c:v>
                </c:pt>
                <c:pt idx="22">
                  <c:v>19.77</c:v>
                </c:pt>
                <c:pt idx="23">
                  <c:v>0.94599999999999995</c:v>
                </c:pt>
                <c:pt idx="25">
                  <c:v>20.417000000000002</c:v>
                </c:pt>
                <c:pt idx="26">
                  <c:v>30.088999999999999</c:v>
                </c:pt>
                <c:pt idx="27">
                  <c:v>48.494</c:v>
                </c:pt>
                <c:pt idx="28">
                  <c:v>12.68</c:v>
                </c:pt>
                <c:pt idx="29">
                  <c:v>16.297000000000001</c:v>
                </c:pt>
                <c:pt idx="30">
                  <c:v>0.98499999999999999</c:v>
                </c:pt>
                <c:pt idx="31">
                  <c:v>7.8689999999999998</c:v>
                </c:pt>
                <c:pt idx="32">
                  <c:v>3.52</c:v>
                </c:pt>
                <c:pt idx="33">
                  <c:v>4.6680000000000001</c:v>
                </c:pt>
                <c:pt idx="34">
                  <c:v>5.8</c:v>
                </c:pt>
                <c:pt idx="35">
                  <c:v>6.8650000000000002</c:v>
                </c:pt>
                <c:pt idx="36">
                  <c:v>2.4260000000000002</c:v>
                </c:pt>
                <c:pt idx="37">
                  <c:v>2.621</c:v>
                </c:pt>
                <c:pt idx="38">
                  <c:v>19.495999999999999</c:v>
                </c:pt>
                <c:pt idx="39">
                  <c:v>32.091000000000001</c:v>
                </c:pt>
                <c:pt idx="40">
                  <c:v>3.4049999999999998</c:v>
                </c:pt>
                <c:pt idx="41">
                  <c:v>3.359</c:v>
                </c:pt>
                <c:pt idx="42">
                  <c:v>19.574999999999999</c:v>
                </c:pt>
                <c:pt idx="43">
                  <c:v>3.1190000000000002</c:v>
                </c:pt>
                <c:pt idx="44">
                  <c:v>2.8050000000000002</c:v>
                </c:pt>
                <c:pt idx="45">
                  <c:v>3.8929999999999998</c:v>
                </c:pt>
                <c:pt idx="46">
                  <c:v>1.571</c:v>
                </c:pt>
                <c:pt idx="47">
                  <c:v>1.5649999999999999</c:v>
                </c:pt>
                <c:pt idx="48">
                  <c:v>1.7569999999999999</c:v>
                </c:pt>
                <c:pt idx="49">
                  <c:v>2.09</c:v>
                </c:pt>
                <c:pt idx="50">
                  <c:v>2.67</c:v>
                </c:pt>
                <c:pt idx="51">
                  <c:v>3.5539999999999998</c:v>
                </c:pt>
                <c:pt idx="52">
                  <c:v>4.157</c:v>
                </c:pt>
                <c:pt idx="53">
                  <c:v>4.46</c:v>
                </c:pt>
                <c:pt idx="54">
                  <c:v>23.192</c:v>
                </c:pt>
                <c:pt idx="55">
                  <c:v>4.3479999999999999</c:v>
                </c:pt>
                <c:pt idx="56">
                  <c:v>4.4640000000000004</c:v>
                </c:pt>
                <c:pt idx="57">
                  <c:v>4.5739999999999998</c:v>
                </c:pt>
                <c:pt idx="58">
                  <c:v>4.6900000000000004</c:v>
                </c:pt>
                <c:pt idx="59">
                  <c:v>4.5570000000000004</c:v>
                </c:pt>
                <c:pt idx="60">
                  <c:v>8.8049999999999997</c:v>
                </c:pt>
                <c:pt idx="61">
                  <c:v>5.43</c:v>
                </c:pt>
                <c:pt idx="62">
                  <c:v>5.15</c:v>
                </c:pt>
                <c:pt idx="63">
                  <c:v>5.2750000000000004</c:v>
                </c:pt>
                <c:pt idx="64">
                  <c:v>2.0289999999999999</c:v>
                </c:pt>
                <c:pt idx="65">
                  <c:v>1.5609999999999999</c:v>
                </c:pt>
                <c:pt idx="66">
                  <c:v>5.1769999999999996</c:v>
                </c:pt>
                <c:pt idx="67">
                  <c:v>4.2649999999999997</c:v>
                </c:pt>
                <c:pt idx="68">
                  <c:v>13.311999999999999</c:v>
                </c:pt>
                <c:pt idx="70">
                  <c:v>7.0000000000000001E-3</c:v>
                </c:pt>
                <c:pt idx="73">
                  <c:v>4.2999999999999997E-2</c:v>
                </c:pt>
                <c:pt idx="74">
                  <c:v>0.67400000000000004</c:v>
                </c:pt>
                <c:pt idx="75">
                  <c:v>1.1399999999999999</c:v>
                </c:pt>
                <c:pt idx="76">
                  <c:v>1.63</c:v>
                </c:pt>
                <c:pt idx="77">
                  <c:v>0.76500000000000001</c:v>
                </c:pt>
                <c:pt idx="78">
                  <c:v>1.4590000000000001</c:v>
                </c:pt>
                <c:pt idx="79">
                  <c:v>1E-3</c:v>
                </c:pt>
                <c:pt idx="80">
                  <c:v>1.258</c:v>
                </c:pt>
                <c:pt idx="81">
                  <c:v>2.3E-2</c:v>
                </c:pt>
                <c:pt idx="82">
                  <c:v>6.6000000000000003E-2</c:v>
                </c:pt>
                <c:pt idx="83">
                  <c:v>11.513</c:v>
                </c:pt>
                <c:pt idx="84">
                  <c:v>3.4000000000000002E-2</c:v>
                </c:pt>
                <c:pt idx="85">
                  <c:v>3.9E-2</c:v>
                </c:pt>
                <c:pt idx="86">
                  <c:v>5.5E-2</c:v>
                </c:pt>
                <c:pt idx="87">
                  <c:v>5.8000000000000003E-2</c:v>
                </c:pt>
                <c:pt idx="88">
                  <c:v>4.7E-2</c:v>
                </c:pt>
                <c:pt idx="89">
                  <c:v>2.7E-2</c:v>
                </c:pt>
                <c:pt idx="90">
                  <c:v>18.09</c:v>
                </c:pt>
                <c:pt idx="95">
                  <c:v>18.466000000000001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A25-47ED-905F-17D35D88E42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1A25-47ED-905F-17D35D88E42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1A25-47ED-905F-17D35D88E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116.18</c:v>
                </c:pt>
                <c:pt idx="1">
                  <c:v>122.39</c:v>
                </c:pt>
                <c:pt idx="2">
                  <c:v>107.85</c:v>
                </c:pt>
                <c:pt idx="3">
                  <c:v>100.14</c:v>
                </c:pt>
                <c:pt idx="4">
                  <c:v>109.03</c:v>
                </c:pt>
                <c:pt idx="5">
                  <c:v>104.59</c:v>
                </c:pt>
                <c:pt idx="6">
                  <c:v>104.15</c:v>
                </c:pt>
                <c:pt idx="7">
                  <c:v>102.24</c:v>
                </c:pt>
                <c:pt idx="8">
                  <c:v>104.85</c:v>
                </c:pt>
                <c:pt idx="9">
                  <c:v>100.34</c:v>
                </c:pt>
                <c:pt idx="10">
                  <c:v>100.34</c:v>
                </c:pt>
                <c:pt idx="11">
                  <c:v>99.76</c:v>
                </c:pt>
                <c:pt idx="12">
                  <c:v>103.21</c:v>
                </c:pt>
                <c:pt idx="13">
                  <c:v>104.48</c:v>
                </c:pt>
                <c:pt idx="14">
                  <c:v>104.32</c:v>
                </c:pt>
                <c:pt idx="15">
                  <c:v>102.95</c:v>
                </c:pt>
                <c:pt idx="16">
                  <c:v>103.99</c:v>
                </c:pt>
                <c:pt idx="17">
                  <c:v>103.72</c:v>
                </c:pt>
                <c:pt idx="18">
                  <c:v>112.39</c:v>
                </c:pt>
                <c:pt idx="19">
                  <c:v>109.07</c:v>
                </c:pt>
                <c:pt idx="20">
                  <c:v>109.84</c:v>
                </c:pt>
                <c:pt idx="21">
                  <c:v>103.66</c:v>
                </c:pt>
                <c:pt idx="22">
                  <c:v>115.64</c:v>
                </c:pt>
                <c:pt idx="23">
                  <c:v>131.16</c:v>
                </c:pt>
                <c:pt idx="24">
                  <c:v>127.78</c:v>
                </c:pt>
                <c:pt idx="25">
                  <c:v>165.62</c:v>
                </c:pt>
                <c:pt idx="26">
                  <c:v>250.07</c:v>
                </c:pt>
                <c:pt idx="27">
                  <c:v>305.77</c:v>
                </c:pt>
                <c:pt idx="28">
                  <c:v>380.86</c:v>
                </c:pt>
                <c:pt idx="29">
                  <c:v>367.55</c:v>
                </c:pt>
                <c:pt idx="30">
                  <c:v>290.17</c:v>
                </c:pt>
                <c:pt idx="31">
                  <c:v>152.24</c:v>
                </c:pt>
                <c:pt idx="32">
                  <c:v>119.63</c:v>
                </c:pt>
                <c:pt idx="33">
                  <c:v>107.39</c:v>
                </c:pt>
                <c:pt idx="34">
                  <c:v>90.96</c:v>
                </c:pt>
                <c:pt idx="35">
                  <c:v>83.4</c:v>
                </c:pt>
                <c:pt idx="36">
                  <c:v>81.93</c:v>
                </c:pt>
                <c:pt idx="37">
                  <c:v>76.290000000000006</c:v>
                </c:pt>
                <c:pt idx="38">
                  <c:v>4.28</c:v>
                </c:pt>
                <c:pt idx="39">
                  <c:v>1</c:v>
                </c:pt>
                <c:pt idx="40">
                  <c:v>75.180000000000007</c:v>
                </c:pt>
                <c:pt idx="41">
                  <c:v>69.52</c:v>
                </c:pt>
                <c:pt idx="42">
                  <c:v>2.1</c:v>
                </c:pt>
                <c:pt idx="43">
                  <c:v>-0.44</c:v>
                </c:pt>
                <c:pt idx="44">
                  <c:v>0.01</c:v>
                </c:pt>
                <c:pt idx="45">
                  <c:v>0</c:v>
                </c:pt>
                <c:pt idx="46">
                  <c:v>-5</c:v>
                </c:pt>
                <c:pt idx="47">
                  <c:v>-5</c:v>
                </c:pt>
                <c:pt idx="48">
                  <c:v>-4.63</c:v>
                </c:pt>
                <c:pt idx="49">
                  <c:v>-4.4800000000000004</c:v>
                </c:pt>
                <c:pt idx="50">
                  <c:v>-2</c:v>
                </c:pt>
                <c:pt idx="51">
                  <c:v>0.01</c:v>
                </c:pt>
                <c:pt idx="52">
                  <c:v>0.1</c:v>
                </c:pt>
                <c:pt idx="53">
                  <c:v>0.01</c:v>
                </c:pt>
                <c:pt idx="54">
                  <c:v>2.0099999999999998</c:v>
                </c:pt>
                <c:pt idx="55">
                  <c:v>66.430000000000007</c:v>
                </c:pt>
                <c:pt idx="56">
                  <c:v>-5</c:v>
                </c:pt>
                <c:pt idx="57">
                  <c:v>53.39</c:v>
                </c:pt>
                <c:pt idx="58">
                  <c:v>73.709999999999994</c:v>
                </c:pt>
                <c:pt idx="59">
                  <c:v>77.91</c:v>
                </c:pt>
                <c:pt idx="60">
                  <c:v>0</c:v>
                </c:pt>
                <c:pt idx="61">
                  <c:v>68.16</c:v>
                </c:pt>
                <c:pt idx="62">
                  <c:v>75.23</c:v>
                </c:pt>
                <c:pt idx="63">
                  <c:v>82.74</c:v>
                </c:pt>
                <c:pt idx="64">
                  <c:v>102.24</c:v>
                </c:pt>
                <c:pt idx="65">
                  <c:v>126.93</c:v>
                </c:pt>
                <c:pt idx="66">
                  <c:v>209.22</c:v>
                </c:pt>
                <c:pt idx="67">
                  <c:v>256.45</c:v>
                </c:pt>
                <c:pt idx="68">
                  <c:v>143.19999999999999</c:v>
                </c:pt>
                <c:pt idx="69">
                  <c:v>231.23</c:v>
                </c:pt>
                <c:pt idx="70">
                  <c:v>355.96</c:v>
                </c:pt>
                <c:pt idx="71">
                  <c:v>419.41</c:v>
                </c:pt>
                <c:pt idx="72">
                  <c:v>348.38</c:v>
                </c:pt>
                <c:pt idx="73">
                  <c:v>395.07</c:v>
                </c:pt>
                <c:pt idx="74">
                  <c:v>524.87</c:v>
                </c:pt>
                <c:pt idx="75">
                  <c:v>556.85</c:v>
                </c:pt>
                <c:pt idx="76">
                  <c:v>543.41999999999996</c:v>
                </c:pt>
                <c:pt idx="77">
                  <c:v>511.4</c:v>
                </c:pt>
                <c:pt idx="78">
                  <c:v>465.55</c:v>
                </c:pt>
                <c:pt idx="79">
                  <c:v>368.87</c:v>
                </c:pt>
                <c:pt idx="80">
                  <c:v>404.06</c:v>
                </c:pt>
                <c:pt idx="81">
                  <c:v>317.41000000000003</c:v>
                </c:pt>
                <c:pt idx="82">
                  <c:v>251.25</c:v>
                </c:pt>
                <c:pt idx="83">
                  <c:v>183.83</c:v>
                </c:pt>
                <c:pt idx="84">
                  <c:v>302.62</c:v>
                </c:pt>
                <c:pt idx="85">
                  <c:v>244.55</c:v>
                </c:pt>
                <c:pt idx="86">
                  <c:v>208.83</c:v>
                </c:pt>
                <c:pt idx="87">
                  <c:v>174.17</c:v>
                </c:pt>
                <c:pt idx="88">
                  <c:v>184.49</c:v>
                </c:pt>
                <c:pt idx="89">
                  <c:v>150.35</c:v>
                </c:pt>
                <c:pt idx="90">
                  <c:v>133.54</c:v>
                </c:pt>
                <c:pt idx="91">
                  <c:v>124.66</c:v>
                </c:pt>
                <c:pt idx="92">
                  <c:v>135.46</c:v>
                </c:pt>
                <c:pt idx="93">
                  <c:v>125.43</c:v>
                </c:pt>
                <c:pt idx="94">
                  <c:v>119.74</c:v>
                </c:pt>
                <c:pt idx="95">
                  <c:v>119.56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A25-47ED-905F-17D35D88E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6FE1-4C02-B6DD-46D22BB1DBD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40">
                  <c:v>2.2999999999999998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2.2999999999999998</c:v>
                </c:pt>
                <c:pt idx="44">
                  <c:v>2.1</c:v>
                </c:pt>
                <c:pt idx="45">
                  <c:v>2.1</c:v>
                </c:pt>
                <c:pt idx="46">
                  <c:v>2.1</c:v>
                </c:pt>
                <c:pt idx="47">
                  <c:v>2.1</c:v>
                </c:pt>
                <c:pt idx="48">
                  <c:v>2.1</c:v>
                </c:pt>
                <c:pt idx="49">
                  <c:v>2.1</c:v>
                </c:pt>
                <c:pt idx="50">
                  <c:v>2.1</c:v>
                </c:pt>
                <c:pt idx="51">
                  <c:v>2.1</c:v>
                </c:pt>
                <c:pt idx="52">
                  <c:v>4.8</c:v>
                </c:pt>
                <c:pt idx="53">
                  <c:v>4.8</c:v>
                </c:pt>
                <c:pt idx="54">
                  <c:v>4.8</c:v>
                </c:pt>
                <c:pt idx="55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E1-4C02-B6DD-46D22BB1DBD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1">
                  <c:v>2.8000000000000001E-2</c:v>
                </c:pt>
                <c:pt idx="2">
                  <c:v>0.9</c:v>
                </c:pt>
                <c:pt idx="3">
                  <c:v>0.84799999999999998</c:v>
                </c:pt>
                <c:pt idx="5">
                  <c:v>0.92400000000000004</c:v>
                </c:pt>
                <c:pt idx="6">
                  <c:v>0.86</c:v>
                </c:pt>
                <c:pt idx="7">
                  <c:v>0.84799999999999998</c:v>
                </c:pt>
                <c:pt idx="9">
                  <c:v>0.92400000000000004</c:v>
                </c:pt>
                <c:pt idx="10">
                  <c:v>0.86399999999999999</c:v>
                </c:pt>
                <c:pt idx="12">
                  <c:v>0.86399999999999999</c:v>
                </c:pt>
                <c:pt idx="13">
                  <c:v>4.0000000000000001E-3</c:v>
                </c:pt>
                <c:pt idx="14">
                  <c:v>0.83199999999999996</c:v>
                </c:pt>
                <c:pt idx="16">
                  <c:v>0.86399999999999999</c:v>
                </c:pt>
                <c:pt idx="17">
                  <c:v>0.04</c:v>
                </c:pt>
                <c:pt idx="18">
                  <c:v>0.88800000000000001</c:v>
                </c:pt>
                <c:pt idx="24">
                  <c:v>4</c:v>
                </c:pt>
                <c:pt idx="25">
                  <c:v>4</c:v>
                </c:pt>
                <c:pt idx="33">
                  <c:v>4.4000000000000004</c:v>
                </c:pt>
                <c:pt idx="34">
                  <c:v>4</c:v>
                </c:pt>
                <c:pt idx="36">
                  <c:v>4.8</c:v>
                </c:pt>
                <c:pt idx="37">
                  <c:v>4</c:v>
                </c:pt>
                <c:pt idx="40">
                  <c:v>7</c:v>
                </c:pt>
                <c:pt idx="41">
                  <c:v>6</c:v>
                </c:pt>
                <c:pt idx="55">
                  <c:v>6</c:v>
                </c:pt>
                <c:pt idx="57">
                  <c:v>4</c:v>
                </c:pt>
                <c:pt idx="58">
                  <c:v>3.6</c:v>
                </c:pt>
                <c:pt idx="59">
                  <c:v>3.4</c:v>
                </c:pt>
                <c:pt idx="61">
                  <c:v>6.4</c:v>
                </c:pt>
                <c:pt idx="62">
                  <c:v>6.8</c:v>
                </c:pt>
                <c:pt idx="63">
                  <c:v>7</c:v>
                </c:pt>
                <c:pt idx="64">
                  <c:v>1.2</c:v>
                </c:pt>
                <c:pt idx="65">
                  <c:v>5</c:v>
                </c:pt>
                <c:pt idx="67">
                  <c:v>1.2E-2</c:v>
                </c:pt>
                <c:pt idx="68">
                  <c:v>4</c:v>
                </c:pt>
                <c:pt idx="69">
                  <c:v>0.6</c:v>
                </c:pt>
                <c:pt idx="71">
                  <c:v>40</c:v>
                </c:pt>
                <c:pt idx="72">
                  <c:v>16.047999999999998</c:v>
                </c:pt>
                <c:pt idx="74">
                  <c:v>13</c:v>
                </c:pt>
                <c:pt idx="75">
                  <c:v>17</c:v>
                </c:pt>
                <c:pt idx="76">
                  <c:v>11</c:v>
                </c:pt>
                <c:pt idx="79">
                  <c:v>10.039999999999999</c:v>
                </c:pt>
                <c:pt idx="81">
                  <c:v>0.02</c:v>
                </c:pt>
                <c:pt idx="83">
                  <c:v>0.3</c:v>
                </c:pt>
                <c:pt idx="86">
                  <c:v>3.2</c:v>
                </c:pt>
                <c:pt idx="88">
                  <c:v>10.291</c:v>
                </c:pt>
                <c:pt idx="93">
                  <c:v>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E1-4C02-B6DD-46D22BB1DBD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9.3509999999999991</c:v>
                </c:pt>
                <c:pt idx="1">
                  <c:v>9.6759999999999984</c:v>
                </c:pt>
                <c:pt idx="2">
                  <c:v>9.6789999999999985</c:v>
                </c:pt>
                <c:pt idx="3">
                  <c:v>57.29</c:v>
                </c:pt>
                <c:pt idx="4">
                  <c:v>1.0999999999999999E-2</c:v>
                </c:pt>
                <c:pt idx="5">
                  <c:v>3.516</c:v>
                </c:pt>
                <c:pt idx="6">
                  <c:v>8.09</c:v>
                </c:pt>
                <c:pt idx="7">
                  <c:v>7.9830000000000005</c:v>
                </c:pt>
                <c:pt idx="8">
                  <c:v>1.5089999999999999</c:v>
                </c:pt>
                <c:pt idx="9">
                  <c:v>9.6519999999999992</c:v>
                </c:pt>
                <c:pt idx="10">
                  <c:v>8.1310000000000002</c:v>
                </c:pt>
                <c:pt idx="11">
                  <c:v>6.69</c:v>
                </c:pt>
                <c:pt idx="12">
                  <c:v>6.9420000000000002</c:v>
                </c:pt>
                <c:pt idx="13">
                  <c:v>6.3410000000000002</c:v>
                </c:pt>
                <c:pt idx="14">
                  <c:v>6.6429999999999998</c:v>
                </c:pt>
                <c:pt idx="15">
                  <c:v>2.1749999999999998</c:v>
                </c:pt>
                <c:pt idx="16">
                  <c:v>6.7590000000000003</c:v>
                </c:pt>
                <c:pt idx="17">
                  <c:v>6.3150000000000004</c:v>
                </c:pt>
                <c:pt idx="18">
                  <c:v>6.75</c:v>
                </c:pt>
                <c:pt idx="19">
                  <c:v>1</c:v>
                </c:pt>
                <c:pt idx="21">
                  <c:v>7.0129999999999999</c:v>
                </c:pt>
                <c:pt idx="22">
                  <c:v>6.3310000000000004</c:v>
                </c:pt>
                <c:pt idx="27">
                  <c:v>0.65200000000000002</c:v>
                </c:pt>
                <c:pt idx="28">
                  <c:v>9.1669999999999998</c:v>
                </c:pt>
                <c:pt idx="29">
                  <c:v>0.65200000000000002</c:v>
                </c:pt>
                <c:pt idx="30">
                  <c:v>0.65200000000000002</c:v>
                </c:pt>
                <c:pt idx="32">
                  <c:v>1.1910000000000001</c:v>
                </c:pt>
                <c:pt idx="33">
                  <c:v>8.0289999999999999</c:v>
                </c:pt>
                <c:pt idx="34">
                  <c:v>11.093</c:v>
                </c:pt>
                <c:pt idx="35">
                  <c:v>6.6520000000000001</c:v>
                </c:pt>
                <c:pt idx="36">
                  <c:v>7.2810000000000006</c:v>
                </c:pt>
                <c:pt idx="37">
                  <c:v>11.61</c:v>
                </c:pt>
                <c:pt idx="38">
                  <c:v>0.65200000000000002</c:v>
                </c:pt>
                <c:pt idx="40">
                  <c:v>17.969000000000001</c:v>
                </c:pt>
                <c:pt idx="41">
                  <c:v>14.478000000000002</c:v>
                </c:pt>
                <c:pt idx="46">
                  <c:v>0.66300000000000003</c:v>
                </c:pt>
                <c:pt idx="47">
                  <c:v>0.64300000000000002</c:v>
                </c:pt>
                <c:pt idx="48">
                  <c:v>0.24099999999999999</c:v>
                </c:pt>
                <c:pt idx="49">
                  <c:v>8.1000000000000003E-2</c:v>
                </c:pt>
                <c:pt idx="55">
                  <c:v>11.352</c:v>
                </c:pt>
                <c:pt idx="56">
                  <c:v>0.80900000000000005</c:v>
                </c:pt>
                <c:pt idx="57">
                  <c:v>15.561</c:v>
                </c:pt>
                <c:pt idx="58">
                  <c:v>19.134</c:v>
                </c:pt>
                <c:pt idx="59">
                  <c:v>27.364000000000001</c:v>
                </c:pt>
                <c:pt idx="60">
                  <c:v>0.16</c:v>
                </c:pt>
                <c:pt idx="61">
                  <c:v>31.111000000000001</c:v>
                </c:pt>
                <c:pt idx="62">
                  <c:v>29.304000000000002</c:v>
                </c:pt>
                <c:pt idx="63">
                  <c:v>22.75</c:v>
                </c:pt>
                <c:pt idx="64">
                  <c:v>18.498999999999999</c:v>
                </c:pt>
                <c:pt idx="65">
                  <c:v>18.463000000000001</c:v>
                </c:pt>
                <c:pt idx="66">
                  <c:v>31.414999999999999</c:v>
                </c:pt>
                <c:pt idx="67">
                  <c:v>39.617000000000004</c:v>
                </c:pt>
                <c:pt idx="68">
                  <c:v>0.65200000000000002</c:v>
                </c:pt>
                <c:pt idx="69">
                  <c:v>135.25200000000001</c:v>
                </c:pt>
                <c:pt idx="70">
                  <c:v>176.77499999999998</c:v>
                </c:pt>
                <c:pt idx="71">
                  <c:v>206.67499999999998</c:v>
                </c:pt>
                <c:pt idx="72">
                  <c:v>142.214</c:v>
                </c:pt>
                <c:pt idx="73">
                  <c:v>154.27399999999997</c:v>
                </c:pt>
                <c:pt idx="74">
                  <c:v>139.30799999999999</c:v>
                </c:pt>
                <c:pt idx="75">
                  <c:v>136.36799999999999</c:v>
                </c:pt>
                <c:pt idx="76">
                  <c:v>128.44499999999999</c:v>
                </c:pt>
                <c:pt idx="77">
                  <c:v>94.337999999999994</c:v>
                </c:pt>
                <c:pt idx="78">
                  <c:v>113.51300000000001</c:v>
                </c:pt>
                <c:pt idx="79">
                  <c:v>80.754000000000005</c:v>
                </c:pt>
                <c:pt idx="80">
                  <c:v>61.533999999999999</c:v>
                </c:pt>
                <c:pt idx="81">
                  <c:v>42.69</c:v>
                </c:pt>
                <c:pt idx="82">
                  <c:v>5.548</c:v>
                </c:pt>
                <c:pt idx="83">
                  <c:v>0.65200000000000002</c:v>
                </c:pt>
                <c:pt idx="84">
                  <c:v>62.698000000000008</c:v>
                </c:pt>
                <c:pt idx="85">
                  <c:v>25.150000000000002</c:v>
                </c:pt>
                <c:pt idx="86">
                  <c:v>48.32</c:v>
                </c:pt>
                <c:pt idx="87">
                  <c:v>47.481000000000002</c:v>
                </c:pt>
                <c:pt idx="88">
                  <c:v>42.120999999999995</c:v>
                </c:pt>
                <c:pt idx="89">
                  <c:v>19.185000000000002</c:v>
                </c:pt>
                <c:pt idx="90">
                  <c:v>0.65200000000000002</c:v>
                </c:pt>
                <c:pt idx="91">
                  <c:v>0.65200000000000002</c:v>
                </c:pt>
                <c:pt idx="92">
                  <c:v>16.486000000000001</c:v>
                </c:pt>
                <c:pt idx="93">
                  <c:v>23.884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E1-4C02-B6DD-46D22BB1DBD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6FE1-4C02-B6DD-46D22BB1DBD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6FE1-4C02-B6DD-46D22BB1DBD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6FE1-4C02-B6DD-46D22BB1DBD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6FE1-4C02-B6DD-46D22BB1DBD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6FE1-4C02-B6DD-46D22BB1DBD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26">
                  <c:v>99</c:v>
                </c:pt>
                <c:pt idx="27">
                  <c:v>99</c:v>
                </c:pt>
                <c:pt idx="28">
                  <c:v>99</c:v>
                </c:pt>
                <c:pt idx="29">
                  <c:v>99</c:v>
                </c:pt>
                <c:pt idx="30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FE1-4C02-B6DD-46D22BB1DBD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58.8</c:v>
                </c:pt>
                <c:pt idx="1">
                  <c:v>61.5</c:v>
                </c:pt>
                <c:pt idx="2">
                  <c:v>16.3</c:v>
                </c:pt>
                <c:pt idx="3">
                  <c:v>0</c:v>
                </c:pt>
                <c:pt idx="4">
                  <c:v>70.3</c:v>
                </c:pt>
                <c:pt idx="5">
                  <c:v>17.3</c:v>
                </c:pt>
                <c:pt idx="6">
                  <c:v>11</c:v>
                </c:pt>
                <c:pt idx="7">
                  <c:v>38.5</c:v>
                </c:pt>
                <c:pt idx="8">
                  <c:v>24.1</c:v>
                </c:pt>
                <c:pt idx="9">
                  <c:v>0</c:v>
                </c:pt>
                <c:pt idx="10">
                  <c:v>30.6</c:v>
                </c:pt>
                <c:pt idx="11">
                  <c:v>41</c:v>
                </c:pt>
                <c:pt idx="12">
                  <c:v>48.1</c:v>
                </c:pt>
                <c:pt idx="13">
                  <c:v>61.7</c:v>
                </c:pt>
                <c:pt idx="14">
                  <c:v>59.7</c:v>
                </c:pt>
                <c:pt idx="15">
                  <c:v>45</c:v>
                </c:pt>
                <c:pt idx="16">
                  <c:v>57.4</c:v>
                </c:pt>
                <c:pt idx="17">
                  <c:v>56.7</c:v>
                </c:pt>
                <c:pt idx="18">
                  <c:v>65.5</c:v>
                </c:pt>
                <c:pt idx="19">
                  <c:v>39.4</c:v>
                </c:pt>
                <c:pt idx="20">
                  <c:v>82.7</c:v>
                </c:pt>
                <c:pt idx="21">
                  <c:v>5.9</c:v>
                </c:pt>
                <c:pt idx="22">
                  <c:v>48.6</c:v>
                </c:pt>
                <c:pt idx="23">
                  <c:v>0</c:v>
                </c:pt>
                <c:pt idx="24">
                  <c:v>80.8</c:v>
                </c:pt>
                <c:pt idx="25">
                  <c:v>58.1</c:v>
                </c:pt>
                <c:pt idx="26">
                  <c:v>37.299999999999997</c:v>
                </c:pt>
                <c:pt idx="27">
                  <c:v>30.4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1.6</c:v>
                </c:pt>
                <c:pt idx="66">
                  <c:v>14</c:v>
                </c:pt>
                <c:pt idx="67">
                  <c:v>0</c:v>
                </c:pt>
                <c:pt idx="68">
                  <c:v>52.1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19.2</c:v>
                </c:pt>
                <c:pt idx="83">
                  <c:v>12.9</c:v>
                </c:pt>
                <c:pt idx="84">
                  <c:v>0</c:v>
                </c:pt>
                <c:pt idx="85">
                  <c:v>6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18.3</c:v>
                </c:pt>
                <c:pt idx="91">
                  <c:v>0</c:v>
                </c:pt>
                <c:pt idx="92">
                  <c:v>99</c:v>
                </c:pt>
                <c:pt idx="93">
                  <c:v>77.099999999999994</c:v>
                </c:pt>
                <c:pt idx="94">
                  <c:v>0</c:v>
                </c:pt>
                <c:pt idx="95">
                  <c:v>51.5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FE1-4C02-B6DD-46D22BB1DBD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3.202</c:v>
                </c:pt>
                <c:pt idx="1">
                  <c:v>3.1040000000000001</c:v>
                </c:pt>
                <c:pt idx="2">
                  <c:v>28.204999999999998</c:v>
                </c:pt>
                <c:pt idx="3">
                  <c:v>43.45</c:v>
                </c:pt>
                <c:pt idx="4">
                  <c:v>3.2909999999999999</c:v>
                </c:pt>
                <c:pt idx="5">
                  <c:v>34.210999999999999</c:v>
                </c:pt>
                <c:pt idx="6">
                  <c:v>36.213999999999999</c:v>
                </c:pt>
                <c:pt idx="7">
                  <c:v>9.1</c:v>
                </c:pt>
                <c:pt idx="8">
                  <c:v>30.768000000000001</c:v>
                </c:pt>
                <c:pt idx="9">
                  <c:v>38.287999999999997</c:v>
                </c:pt>
                <c:pt idx="10">
                  <c:v>9.6</c:v>
                </c:pt>
                <c:pt idx="11">
                  <c:v>9.8000000000000007</c:v>
                </c:pt>
                <c:pt idx="12">
                  <c:v>10.199999999999999</c:v>
                </c:pt>
                <c:pt idx="13">
                  <c:v>5.6</c:v>
                </c:pt>
                <c:pt idx="14">
                  <c:v>6.2</c:v>
                </c:pt>
                <c:pt idx="15">
                  <c:v>6.3</c:v>
                </c:pt>
                <c:pt idx="16">
                  <c:v>7.1</c:v>
                </c:pt>
                <c:pt idx="17">
                  <c:v>7.4029999999999996</c:v>
                </c:pt>
                <c:pt idx="18">
                  <c:v>3.3000000000000002E-2</c:v>
                </c:pt>
                <c:pt idx="19">
                  <c:v>9.8819999999999997</c:v>
                </c:pt>
                <c:pt idx="20">
                  <c:v>6.1509999999999998</c:v>
                </c:pt>
                <c:pt idx="21">
                  <c:v>40.090000000000003</c:v>
                </c:pt>
                <c:pt idx="22">
                  <c:v>15.385999999999999</c:v>
                </c:pt>
                <c:pt idx="23">
                  <c:v>31.204999999999998</c:v>
                </c:pt>
                <c:pt idx="24">
                  <c:v>30.713000000000001</c:v>
                </c:pt>
                <c:pt idx="25">
                  <c:v>17.902000000000001</c:v>
                </c:pt>
                <c:pt idx="26">
                  <c:v>4.4909999999999997</c:v>
                </c:pt>
                <c:pt idx="27">
                  <c:v>6.758</c:v>
                </c:pt>
                <c:pt idx="28">
                  <c:v>15.9</c:v>
                </c:pt>
                <c:pt idx="29">
                  <c:v>17.5</c:v>
                </c:pt>
                <c:pt idx="30">
                  <c:v>6.4480000000000004</c:v>
                </c:pt>
                <c:pt idx="31">
                  <c:v>64.858999999999995</c:v>
                </c:pt>
                <c:pt idx="32">
                  <c:v>92.063999999999993</c:v>
                </c:pt>
                <c:pt idx="33">
                  <c:v>116.749</c:v>
                </c:pt>
                <c:pt idx="34">
                  <c:v>149.56</c:v>
                </c:pt>
                <c:pt idx="35">
                  <c:v>160.02000000000001</c:v>
                </c:pt>
                <c:pt idx="36">
                  <c:v>72.063000000000002</c:v>
                </c:pt>
                <c:pt idx="37">
                  <c:v>70.456999999999994</c:v>
                </c:pt>
                <c:pt idx="38">
                  <c:v>22.55</c:v>
                </c:pt>
                <c:pt idx="39">
                  <c:v>58.771999999999998</c:v>
                </c:pt>
                <c:pt idx="40">
                  <c:v>65.009</c:v>
                </c:pt>
                <c:pt idx="41">
                  <c:v>60.52</c:v>
                </c:pt>
                <c:pt idx="42">
                  <c:v>23.82</c:v>
                </c:pt>
                <c:pt idx="43">
                  <c:v>13.119</c:v>
                </c:pt>
                <c:pt idx="44">
                  <c:v>6.8049999999999997</c:v>
                </c:pt>
                <c:pt idx="45">
                  <c:v>10.193</c:v>
                </c:pt>
                <c:pt idx="46">
                  <c:v>12.693</c:v>
                </c:pt>
                <c:pt idx="47">
                  <c:v>10.555</c:v>
                </c:pt>
                <c:pt idx="48">
                  <c:v>8.6159999999999997</c:v>
                </c:pt>
                <c:pt idx="49">
                  <c:v>8.609</c:v>
                </c:pt>
                <c:pt idx="50">
                  <c:v>9.3699999999999992</c:v>
                </c:pt>
                <c:pt idx="51">
                  <c:v>1.454</c:v>
                </c:pt>
                <c:pt idx="53">
                  <c:v>0.96</c:v>
                </c:pt>
                <c:pt idx="54">
                  <c:v>20.800999999999998</c:v>
                </c:pt>
                <c:pt idx="55">
                  <c:v>47.648000000000003</c:v>
                </c:pt>
                <c:pt idx="56">
                  <c:v>8.327</c:v>
                </c:pt>
                <c:pt idx="57">
                  <c:v>24.67</c:v>
                </c:pt>
                <c:pt idx="58">
                  <c:v>24.015999999999998</c:v>
                </c:pt>
                <c:pt idx="59">
                  <c:v>46.673999999999999</c:v>
                </c:pt>
                <c:pt idx="60">
                  <c:v>8.6449999999999996</c:v>
                </c:pt>
                <c:pt idx="61">
                  <c:v>25.106999999999999</c:v>
                </c:pt>
                <c:pt idx="62">
                  <c:v>20.393000000000001</c:v>
                </c:pt>
                <c:pt idx="63">
                  <c:v>14.816000000000001</c:v>
                </c:pt>
                <c:pt idx="64">
                  <c:v>12.497999999999999</c:v>
                </c:pt>
                <c:pt idx="65">
                  <c:v>9.4979999999999993</c:v>
                </c:pt>
                <c:pt idx="66">
                  <c:v>17.771999999999998</c:v>
                </c:pt>
                <c:pt idx="67">
                  <c:v>14.672000000000001</c:v>
                </c:pt>
                <c:pt idx="69">
                  <c:v>35.625999999999998</c:v>
                </c:pt>
                <c:pt idx="70">
                  <c:v>16.154</c:v>
                </c:pt>
                <c:pt idx="71">
                  <c:v>16.125</c:v>
                </c:pt>
                <c:pt idx="72">
                  <c:v>24.518999999999998</c:v>
                </c:pt>
                <c:pt idx="73">
                  <c:v>12.518000000000001</c:v>
                </c:pt>
                <c:pt idx="74">
                  <c:v>18.094000000000001</c:v>
                </c:pt>
                <c:pt idx="75">
                  <c:v>11.935</c:v>
                </c:pt>
                <c:pt idx="76">
                  <c:v>8.218</c:v>
                </c:pt>
                <c:pt idx="77">
                  <c:v>9.141</c:v>
                </c:pt>
                <c:pt idx="78">
                  <c:v>9.0129999999999999</c:v>
                </c:pt>
                <c:pt idx="79">
                  <c:v>15.742000000000001</c:v>
                </c:pt>
                <c:pt idx="80">
                  <c:v>6</c:v>
                </c:pt>
                <c:pt idx="81">
                  <c:v>20.023</c:v>
                </c:pt>
                <c:pt idx="82">
                  <c:v>5.2809999999999997</c:v>
                </c:pt>
                <c:pt idx="83">
                  <c:v>1.06</c:v>
                </c:pt>
                <c:pt idx="84">
                  <c:v>6.6120000000000001</c:v>
                </c:pt>
                <c:pt idx="85">
                  <c:v>8.327</c:v>
                </c:pt>
                <c:pt idx="86">
                  <c:v>9.1549999999999994</c:v>
                </c:pt>
                <c:pt idx="87">
                  <c:v>9.5190000000000001</c:v>
                </c:pt>
                <c:pt idx="88">
                  <c:v>9.4789999999999992</c:v>
                </c:pt>
                <c:pt idx="89">
                  <c:v>9.7880000000000003</c:v>
                </c:pt>
                <c:pt idx="90">
                  <c:v>3.39</c:v>
                </c:pt>
                <c:pt idx="91">
                  <c:v>10.161</c:v>
                </c:pt>
                <c:pt idx="92">
                  <c:v>11.131</c:v>
                </c:pt>
                <c:pt idx="93">
                  <c:v>11.345000000000001</c:v>
                </c:pt>
                <c:pt idx="94">
                  <c:v>10.631</c:v>
                </c:pt>
                <c:pt idx="95">
                  <c:v>4.7670000000000003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FE1-4C02-B6DD-46D22BB1DBD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6FE1-4C02-B6DD-46D22BB1DBD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6FE1-4C02-B6DD-46D22BB1DB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116.18</c:v>
                </c:pt>
                <c:pt idx="1">
                  <c:v>122.39</c:v>
                </c:pt>
                <c:pt idx="2">
                  <c:v>107.85</c:v>
                </c:pt>
                <c:pt idx="3">
                  <c:v>100.14</c:v>
                </c:pt>
                <c:pt idx="4">
                  <c:v>109.03</c:v>
                </c:pt>
                <c:pt idx="5">
                  <c:v>104.59</c:v>
                </c:pt>
                <c:pt idx="6">
                  <c:v>104.15</c:v>
                </c:pt>
                <c:pt idx="7">
                  <c:v>102.24</c:v>
                </c:pt>
                <c:pt idx="8">
                  <c:v>104.85</c:v>
                </c:pt>
                <c:pt idx="9">
                  <c:v>100.34</c:v>
                </c:pt>
                <c:pt idx="10">
                  <c:v>100.34</c:v>
                </c:pt>
                <c:pt idx="11">
                  <c:v>99.76</c:v>
                </c:pt>
                <c:pt idx="12">
                  <c:v>103.21</c:v>
                </c:pt>
                <c:pt idx="13">
                  <c:v>104.48</c:v>
                </c:pt>
                <c:pt idx="14">
                  <c:v>104.32</c:v>
                </c:pt>
                <c:pt idx="15">
                  <c:v>102.95</c:v>
                </c:pt>
                <c:pt idx="16">
                  <c:v>103.99</c:v>
                </c:pt>
                <c:pt idx="17">
                  <c:v>103.72</c:v>
                </c:pt>
                <c:pt idx="18">
                  <c:v>112.39</c:v>
                </c:pt>
                <c:pt idx="19">
                  <c:v>109.07</c:v>
                </c:pt>
                <c:pt idx="20">
                  <c:v>109.84</c:v>
                </c:pt>
                <c:pt idx="21">
                  <c:v>103.66</c:v>
                </c:pt>
                <c:pt idx="22">
                  <c:v>115.64</c:v>
                </c:pt>
                <c:pt idx="23">
                  <c:v>131.16</c:v>
                </c:pt>
                <c:pt idx="24">
                  <c:v>127.78</c:v>
                </c:pt>
                <c:pt idx="25">
                  <c:v>165.62</c:v>
                </c:pt>
                <c:pt idx="26">
                  <c:v>250.07</c:v>
                </c:pt>
                <c:pt idx="27">
                  <c:v>305.77</c:v>
                </c:pt>
                <c:pt idx="28">
                  <c:v>380.86</c:v>
                </c:pt>
                <c:pt idx="29">
                  <c:v>367.55</c:v>
                </c:pt>
                <c:pt idx="30">
                  <c:v>290.17</c:v>
                </c:pt>
                <c:pt idx="31">
                  <c:v>152.24</c:v>
                </c:pt>
                <c:pt idx="32">
                  <c:v>119.63</c:v>
                </c:pt>
                <c:pt idx="33">
                  <c:v>107.39</c:v>
                </c:pt>
                <c:pt idx="34">
                  <c:v>90.96</c:v>
                </c:pt>
                <c:pt idx="35">
                  <c:v>83.4</c:v>
                </c:pt>
                <c:pt idx="36">
                  <c:v>81.93</c:v>
                </c:pt>
                <c:pt idx="37">
                  <c:v>76.290000000000006</c:v>
                </c:pt>
                <c:pt idx="38">
                  <c:v>4.28</c:v>
                </c:pt>
                <c:pt idx="39">
                  <c:v>1</c:v>
                </c:pt>
                <c:pt idx="40">
                  <c:v>75.180000000000007</c:v>
                </c:pt>
                <c:pt idx="41">
                  <c:v>69.52</c:v>
                </c:pt>
                <c:pt idx="42">
                  <c:v>2.1</c:v>
                </c:pt>
                <c:pt idx="43">
                  <c:v>-0.44</c:v>
                </c:pt>
                <c:pt idx="44">
                  <c:v>0.01</c:v>
                </c:pt>
                <c:pt idx="45">
                  <c:v>0</c:v>
                </c:pt>
                <c:pt idx="46">
                  <c:v>-5</c:v>
                </c:pt>
                <c:pt idx="47">
                  <c:v>-5</c:v>
                </c:pt>
                <c:pt idx="48">
                  <c:v>-4.63</c:v>
                </c:pt>
                <c:pt idx="49">
                  <c:v>-4.4800000000000004</c:v>
                </c:pt>
                <c:pt idx="50">
                  <c:v>-2</c:v>
                </c:pt>
                <c:pt idx="51">
                  <c:v>0.01</c:v>
                </c:pt>
                <c:pt idx="52">
                  <c:v>0.1</c:v>
                </c:pt>
                <c:pt idx="53">
                  <c:v>0.01</c:v>
                </c:pt>
                <c:pt idx="54">
                  <c:v>2.0099999999999998</c:v>
                </c:pt>
                <c:pt idx="55">
                  <c:v>66.430000000000007</c:v>
                </c:pt>
                <c:pt idx="56">
                  <c:v>-5</c:v>
                </c:pt>
                <c:pt idx="57">
                  <c:v>53.39</c:v>
                </c:pt>
                <c:pt idx="58">
                  <c:v>73.709999999999994</c:v>
                </c:pt>
                <c:pt idx="59">
                  <c:v>77.91</c:v>
                </c:pt>
                <c:pt idx="60">
                  <c:v>0</c:v>
                </c:pt>
                <c:pt idx="61">
                  <c:v>68.16</c:v>
                </c:pt>
                <c:pt idx="62">
                  <c:v>75.23</c:v>
                </c:pt>
                <c:pt idx="63">
                  <c:v>82.74</c:v>
                </c:pt>
                <c:pt idx="64">
                  <c:v>102.24</c:v>
                </c:pt>
                <c:pt idx="65">
                  <c:v>126.93</c:v>
                </c:pt>
                <c:pt idx="66">
                  <c:v>209.22</c:v>
                </c:pt>
                <c:pt idx="67">
                  <c:v>256.45</c:v>
                </c:pt>
                <c:pt idx="68">
                  <c:v>143.19999999999999</c:v>
                </c:pt>
                <c:pt idx="69">
                  <c:v>231.23</c:v>
                </c:pt>
                <c:pt idx="70">
                  <c:v>355.96</c:v>
                </c:pt>
                <c:pt idx="71">
                  <c:v>419.41</c:v>
                </c:pt>
                <c:pt idx="72">
                  <c:v>348.38</c:v>
                </c:pt>
                <c:pt idx="73">
                  <c:v>395.07</c:v>
                </c:pt>
                <c:pt idx="74">
                  <c:v>524.87</c:v>
                </c:pt>
                <c:pt idx="75">
                  <c:v>556.85</c:v>
                </c:pt>
                <c:pt idx="76">
                  <c:v>543.41999999999996</c:v>
                </c:pt>
                <c:pt idx="77">
                  <c:v>511.4</c:v>
                </c:pt>
                <c:pt idx="78">
                  <c:v>465.55</c:v>
                </c:pt>
                <c:pt idx="79">
                  <c:v>368.87</c:v>
                </c:pt>
                <c:pt idx="80">
                  <c:v>404.06</c:v>
                </c:pt>
                <c:pt idx="81">
                  <c:v>317.41000000000003</c:v>
                </c:pt>
                <c:pt idx="82">
                  <c:v>251.25</c:v>
                </c:pt>
                <c:pt idx="83">
                  <c:v>183.83</c:v>
                </c:pt>
                <c:pt idx="84">
                  <c:v>302.62</c:v>
                </c:pt>
                <c:pt idx="85">
                  <c:v>244.55</c:v>
                </c:pt>
                <c:pt idx="86">
                  <c:v>208.83</c:v>
                </c:pt>
                <c:pt idx="87">
                  <c:v>174.17</c:v>
                </c:pt>
                <c:pt idx="88">
                  <c:v>184.49</c:v>
                </c:pt>
                <c:pt idx="89">
                  <c:v>150.35</c:v>
                </c:pt>
                <c:pt idx="90">
                  <c:v>133.54</c:v>
                </c:pt>
                <c:pt idx="91">
                  <c:v>124.66</c:v>
                </c:pt>
                <c:pt idx="92">
                  <c:v>135.46</c:v>
                </c:pt>
                <c:pt idx="93">
                  <c:v>125.43</c:v>
                </c:pt>
                <c:pt idx="94">
                  <c:v>119.74</c:v>
                </c:pt>
                <c:pt idx="95">
                  <c:v>119.56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FE1-4C02-B6DD-46D22BB1DB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8" sqref="B8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45944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71.34</v>
      </c>
      <c r="C5" s="25">
        <v>74.278000000000006</v>
      </c>
      <c r="D5" s="25">
        <v>55.12</v>
      </c>
      <c r="E5" s="25">
        <v>101.61499999999999</v>
      </c>
      <c r="F5" s="25">
        <v>73.599999999999994</v>
      </c>
      <c r="G5" s="25">
        <v>55.95</v>
      </c>
      <c r="H5" s="25">
        <v>56.2</v>
      </c>
      <c r="I5" s="25">
        <v>56.462000000000003</v>
      </c>
      <c r="J5" s="25">
        <v>56.4</v>
      </c>
      <c r="K5" s="25">
        <v>48.899000000000001</v>
      </c>
      <c r="L5" s="25">
        <v>49.177</v>
      </c>
      <c r="M5" s="25">
        <v>57.524999999999999</v>
      </c>
      <c r="N5" s="25">
        <v>66.126999999999995</v>
      </c>
      <c r="O5" s="25">
        <v>73.691999999999993</v>
      </c>
      <c r="P5" s="25">
        <v>73.344999999999999</v>
      </c>
      <c r="Q5" s="25">
        <v>53.45</v>
      </c>
      <c r="R5" s="25">
        <v>72.088999999999999</v>
      </c>
      <c r="S5" s="25">
        <v>70.421999999999997</v>
      </c>
      <c r="T5" s="25">
        <v>73.171999999999997</v>
      </c>
      <c r="U5" s="25">
        <v>50.29</v>
      </c>
      <c r="V5" s="25">
        <v>88.861999999999995</v>
      </c>
      <c r="W5" s="25">
        <v>53</v>
      </c>
      <c r="X5" s="25">
        <v>70.281000000000006</v>
      </c>
      <c r="Y5" s="25">
        <v>31.193999999999999</v>
      </c>
      <c r="Z5" s="25">
        <v>115.52</v>
      </c>
      <c r="AA5" s="25">
        <v>79.986000000000004</v>
      </c>
      <c r="AB5" s="25">
        <v>140.78399999999999</v>
      </c>
      <c r="AC5" s="25">
        <v>136.852</v>
      </c>
      <c r="AD5" s="25">
        <v>124.08799999999999</v>
      </c>
      <c r="AE5" s="25">
        <v>117.197</v>
      </c>
      <c r="AF5" s="25">
        <v>106.09099999999999</v>
      </c>
      <c r="AG5" s="25">
        <v>64.858999999999995</v>
      </c>
      <c r="AH5" s="25">
        <v>93.254999999999995</v>
      </c>
      <c r="AI5" s="25">
        <v>129.178</v>
      </c>
      <c r="AJ5" s="25">
        <v>164.65299999999999</v>
      </c>
      <c r="AK5" s="25">
        <v>166.672</v>
      </c>
      <c r="AL5" s="25">
        <v>84.144000000000005</v>
      </c>
      <c r="AM5" s="25">
        <v>86.066999999999993</v>
      </c>
      <c r="AN5" s="25">
        <v>23.202000000000002</v>
      </c>
      <c r="AO5" s="25">
        <v>58.771999999999998</v>
      </c>
      <c r="AP5" s="25">
        <v>92.278000000000006</v>
      </c>
      <c r="AQ5" s="25">
        <v>83.298000000000002</v>
      </c>
      <c r="AR5" s="25">
        <v>26.12</v>
      </c>
      <c r="AS5" s="25">
        <v>15.419</v>
      </c>
      <c r="AT5" s="25">
        <v>8.9049999999999994</v>
      </c>
      <c r="AU5" s="25">
        <v>12.292999999999999</v>
      </c>
      <c r="AV5" s="25">
        <v>15.456</v>
      </c>
      <c r="AW5" s="25">
        <v>13.298</v>
      </c>
      <c r="AX5" s="25">
        <v>10.957000000000001</v>
      </c>
      <c r="AY5" s="25">
        <v>10.79</v>
      </c>
      <c r="AZ5" s="25">
        <v>11.47</v>
      </c>
      <c r="BA5" s="25">
        <v>3.5539999999999998</v>
      </c>
      <c r="BB5" s="25">
        <v>4.8</v>
      </c>
      <c r="BC5" s="25">
        <v>5.76</v>
      </c>
      <c r="BD5" s="25">
        <v>25.600999999999999</v>
      </c>
      <c r="BE5" s="25">
        <v>69.8</v>
      </c>
      <c r="BF5" s="25">
        <v>9.1359999999999992</v>
      </c>
      <c r="BG5" s="25">
        <v>44.231000000000002</v>
      </c>
      <c r="BH5" s="25">
        <v>46.75</v>
      </c>
      <c r="BI5" s="25">
        <v>77.438000000000002</v>
      </c>
      <c r="BJ5" s="25">
        <v>8.8049999999999997</v>
      </c>
      <c r="BK5" s="25">
        <v>62.618000000000002</v>
      </c>
      <c r="BL5" s="25">
        <v>56.497</v>
      </c>
      <c r="BM5" s="25">
        <v>44.566000000000003</v>
      </c>
      <c r="BN5" s="25">
        <v>32.197000000000003</v>
      </c>
      <c r="BO5" s="25">
        <v>34.561</v>
      </c>
      <c r="BP5" s="25">
        <v>63.177</v>
      </c>
      <c r="BQ5" s="25">
        <v>54.301000000000002</v>
      </c>
      <c r="BR5" s="25">
        <v>56.8</v>
      </c>
      <c r="BS5" s="25">
        <v>171.5</v>
      </c>
      <c r="BT5" s="25">
        <v>192.929</v>
      </c>
      <c r="BU5" s="25">
        <v>262.8</v>
      </c>
      <c r="BV5" s="25">
        <v>182.80600000000001</v>
      </c>
      <c r="BW5" s="25">
        <v>166.745</v>
      </c>
      <c r="BX5" s="25">
        <v>170.428</v>
      </c>
      <c r="BY5" s="25">
        <v>165.34</v>
      </c>
      <c r="BZ5" s="25">
        <v>147.614</v>
      </c>
      <c r="CA5" s="25">
        <v>103.511</v>
      </c>
      <c r="CB5" s="25">
        <v>122.54</v>
      </c>
      <c r="CC5" s="25">
        <v>106.556</v>
      </c>
      <c r="CD5" s="25">
        <v>67.525000000000006</v>
      </c>
      <c r="CE5" s="25">
        <v>62.722999999999999</v>
      </c>
      <c r="CF5" s="25">
        <v>30.065999999999999</v>
      </c>
      <c r="CG5" s="25">
        <v>14.885</v>
      </c>
      <c r="CH5" s="25">
        <v>69.334000000000003</v>
      </c>
      <c r="CI5" s="25">
        <v>39.439</v>
      </c>
      <c r="CJ5" s="25">
        <v>60.718000000000004</v>
      </c>
      <c r="CK5" s="25">
        <v>57.030999999999999</v>
      </c>
      <c r="CL5" s="25">
        <v>61.883000000000003</v>
      </c>
      <c r="CM5" s="25">
        <v>28.927</v>
      </c>
      <c r="CN5" s="25">
        <v>22.323</v>
      </c>
      <c r="CO5" s="25">
        <v>10.8</v>
      </c>
      <c r="CP5" s="25">
        <v>126.58799999999999</v>
      </c>
      <c r="CQ5" s="25">
        <v>121.979</v>
      </c>
      <c r="CR5" s="25">
        <v>10.595000000000001</v>
      </c>
      <c r="CS5" s="25">
        <v>56.307000000000002</v>
      </c>
      <c r="CT5" s="26"/>
      <c r="CU5" s="26"/>
      <c r="CV5" s="26"/>
      <c r="CW5" s="27"/>
      <c r="CX5" s="28">
        <f t="array" ref="CX5">SUMPRODUCT(B5:CW5*0.25)</f>
        <v>1714.6445000000001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116.18</v>
      </c>
      <c r="C8" s="37">
        <v>122.39</v>
      </c>
      <c r="D8" s="37">
        <v>107.85</v>
      </c>
      <c r="E8" s="37">
        <v>100.14</v>
      </c>
      <c r="F8" s="37">
        <v>109.03</v>
      </c>
      <c r="G8" s="37">
        <v>104.59</v>
      </c>
      <c r="H8" s="37">
        <v>104.15</v>
      </c>
      <c r="I8" s="37">
        <v>102.24</v>
      </c>
      <c r="J8" s="37">
        <v>104.85</v>
      </c>
      <c r="K8" s="37">
        <v>100.34</v>
      </c>
      <c r="L8" s="37">
        <v>100.34</v>
      </c>
      <c r="M8" s="37">
        <v>99.76</v>
      </c>
      <c r="N8" s="37">
        <v>103.21</v>
      </c>
      <c r="O8" s="37">
        <v>104.48</v>
      </c>
      <c r="P8" s="37">
        <v>104.32</v>
      </c>
      <c r="Q8" s="37">
        <v>102.95</v>
      </c>
      <c r="R8" s="37">
        <v>103.99</v>
      </c>
      <c r="S8" s="37">
        <v>103.72</v>
      </c>
      <c r="T8" s="37">
        <v>112.39</v>
      </c>
      <c r="U8" s="37">
        <v>109.07</v>
      </c>
      <c r="V8" s="37">
        <v>109.84</v>
      </c>
      <c r="W8" s="37">
        <v>103.66</v>
      </c>
      <c r="X8" s="37">
        <v>115.64</v>
      </c>
      <c r="Y8" s="37">
        <v>131.16</v>
      </c>
      <c r="Z8" s="37">
        <v>127.78</v>
      </c>
      <c r="AA8" s="37">
        <v>165.62</v>
      </c>
      <c r="AB8" s="37">
        <v>250.07</v>
      </c>
      <c r="AC8" s="37">
        <v>305.77</v>
      </c>
      <c r="AD8" s="37">
        <v>380.86</v>
      </c>
      <c r="AE8" s="37">
        <v>367.55</v>
      </c>
      <c r="AF8" s="37">
        <v>290.17</v>
      </c>
      <c r="AG8" s="37">
        <v>152.24</v>
      </c>
      <c r="AH8" s="37">
        <v>119.63</v>
      </c>
      <c r="AI8" s="37">
        <v>107.39</v>
      </c>
      <c r="AJ8" s="37">
        <v>90.96</v>
      </c>
      <c r="AK8" s="37">
        <v>83.4</v>
      </c>
      <c r="AL8" s="37">
        <v>81.93</v>
      </c>
      <c r="AM8" s="37">
        <v>76.290000000000006</v>
      </c>
      <c r="AN8" s="37">
        <v>4.28</v>
      </c>
      <c r="AO8" s="37">
        <v>1</v>
      </c>
      <c r="AP8" s="37">
        <v>75.180000000000007</v>
      </c>
      <c r="AQ8" s="37">
        <v>69.52</v>
      </c>
      <c r="AR8" s="37">
        <v>2.1</v>
      </c>
      <c r="AS8" s="37">
        <v>-0.44</v>
      </c>
      <c r="AT8" s="37">
        <v>0.01</v>
      </c>
      <c r="AU8" s="37">
        <v>0</v>
      </c>
      <c r="AV8" s="37">
        <v>-5</v>
      </c>
      <c r="AW8" s="37">
        <v>-5</v>
      </c>
      <c r="AX8" s="37">
        <v>-4.63</v>
      </c>
      <c r="AY8" s="37">
        <v>-4.4800000000000004</v>
      </c>
      <c r="AZ8" s="37">
        <v>-2</v>
      </c>
      <c r="BA8" s="37">
        <v>0.01</v>
      </c>
      <c r="BB8" s="37">
        <v>0.1</v>
      </c>
      <c r="BC8" s="37">
        <v>0.01</v>
      </c>
      <c r="BD8" s="37">
        <v>2.0099999999999998</v>
      </c>
      <c r="BE8" s="37">
        <v>66.430000000000007</v>
      </c>
      <c r="BF8" s="37">
        <v>-5</v>
      </c>
      <c r="BG8" s="37">
        <v>53.39</v>
      </c>
      <c r="BH8" s="37">
        <v>73.709999999999994</v>
      </c>
      <c r="BI8" s="37">
        <v>77.91</v>
      </c>
      <c r="BJ8" s="37">
        <v>0</v>
      </c>
      <c r="BK8" s="37">
        <v>68.16</v>
      </c>
      <c r="BL8" s="37">
        <v>75.23</v>
      </c>
      <c r="BM8" s="37">
        <v>82.74</v>
      </c>
      <c r="BN8" s="37">
        <v>102.24</v>
      </c>
      <c r="BO8" s="37">
        <v>126.93</v>
      </c>
      <c r="BP8" s="37">
        <v>209.22</v>
      </c>
      <c r="BQ8" s="37">
        <v>256.45</v>
      </c>
      <c r="BR8" s="37">
        <v>143.19999999999999</v>
      </c>
      <c r="BS8" s="37">
        <v>231.23</v>
      </c>
      <c r="BT8" s="37">
        <v>355.96</v>
      </c>
      <c r="BU8" s="37">
        <v>419.41</v>
      </c>
      <c r="BV8" s="37">
        <v>348.38</v>
      </c>
      <c r="BW8" s="37">
        <v>395.07</v>
      </c>
      <c r="BX8" s="37">
        <v>524.87</v>
      </c>
      <c r="BY8" s="37">
        <v>556.85</v>
      </c>
      <c r="BZ8" s="37">
        <v>543.41999999999996</v>
      </c>
      <c r="CA8" s="37">
        <v>511.4</v>
      </c>
      <c r="CB8" s="37">
        <v>465.55</v>
      </c>
      <c r="CC8" s="37">
        <v>368.87</v>
      </c>
      <c r="CD8" s="37">
        <v>404.06</v>
      </c>
      <c r="CE8" s="37">
        <v>317.41000000000003</v>
      </c>
      <c r="CF8" s="37">
        <v>251.25</v>
      </c>
      <c r="CG8" s="37">
        <v>183.83</v>
      </c>
      <c r="CH8" s="37">
        <v>302.62</v>
      </c>
      <c r="CI8" s="37">
        <v>244.55</v>
      </c>
      <c r="CJ8" s="37">
        <v>208.83</v>
      </c>
      <c r="CK8" s="37">
        <v>174.17</v>
      </c>
      <c r="CL8" s="37">
        <v>184.49</v>
      </c>
      <c r="CM8" s="37">
        <v>150.35</v>
      </c>
      <c r="CN8" s="37">
        <v>133.54</v>
      </c>
      <c r="CO8" s="37">
        <v>124.66</v>
      </c>
      <c r="CP8" s="37">
        <v>135.46</v>
      </c>
      <c r="CQ8" s="37">
        <v>125.43</v>
      </c>
      <c r="CR8" s="37">
        <v>119.74</v>
      </c>
      <c r="CS8" s="37">
        <v>119.56</v>
      </c>
      <c r="CT8" s="38"/>
      <c r="CU8" s="38"/>
      <c r="CV8" s="38"/>
      <c r="CW8" s="39"/>
      <c r="CX8" s="40">
        <f>IF(SUM(B8:CW8)&lt;&gt;0,AVERAGEIF(B8:CW8,"&lt;&gt;"""),"")</f>
        <v>151.46031250000001</v>
      </c>
    </row>
    <row r="9" spans="1:102" ht="24.95" customHeight="1" thickBot="1" x14ac:dyDescent="0.25">
      <c r="A9" s="41" t="s">
        <v>6</v>
      </c>
      <c r="B9" s="42">
        <v>111.64</v>
      </c>
      <c r="C9" s="43">
        <v>111.64</v>
      </c>
      <c r="D9" s="43">
        <v>111.64</v>
      </c>
      <c r="E9" s="43">
        <v>111.64</v>
      </c>
      <c r="F9" s="43">
        <v>105.0025</v>
      </c>
      <c r="G9" s="43">
        <v>105.0025</v>
      </c>
      <c r="H9" s="43">
        <v>105.0025</v>
      </c>
      <c r="I9" s="43">
        <v>105.0025</v>
      </c>
      <c r="J9" s="43">
        <v>101.32250000000001</v>
      </c>
      <c r="K9" s="43">
        <v>101.32250000000001</v>
      </c>
      <c r="L9" s="43">
        <v>101.32250000000001</v>
      </c>
      <c r="M9" s="43">
        <v>101.32250000000001</v>
      </c>
      <c r="N9" s="43">
        <v>103.74</v>
      </c>
      <c r="O9" s="43">
        <v>103.74</v>
      </c>
      <c r="P9" s="43">
        <v>103.74</v>
      </c>
      <c r="Q9" s="43">
        <v>103.74</v>
      </c>
      <c r="R9" s="43">
        <v>107.2925</v>
      </c>
      <c r="S9" s="43">
        <v>107.2925</v>
      </c>
      <c r="T9" s="43">
        <v>107.2925</v>
      </c>
      <c r="U9" s="43">
        <v>107.2925</v>
      </c>
      <c r="V9" s="43">
        <v>115.075</v>
      </c>
      <c r="W9" s="43">
        <v>115.075</v>
      </c>
      <c r="X9" s="43">
        <v>115.075</v>
      </c>
      <c r="Y9" s="43">
        <v>115.075</v>
      </c>
      <c r="Z9" s="43">
        <v>212.31</v>
      </c>
      <c r="AA9" s="43">
        <v>212.31</v>
      </c>
      <c r="AB9" s="43">
        <v>212.31</v>
      </c>
      <c r="AC9" s="43">
        <v>212.31</v>
      </c>
      <c r="AD9" s="43">
        <v>297.70499999999998</v>
      </c>
      <c r="AE9" s="43">
        <v>297.70499999999998</v>
      </c>
      <c r="AF9" s="43">
        <v>297.70499999999998</v>
      </c>
      <c r="AG9" s="43">
        <v>297.70499999999998</v>
      </c>
      <c r="AH9" s="43">
        <v>100.345</v>
      </c>
      <c r="AI9" s="43">
        <v>100.345</v>
      </c>
      <c r="AJ9" s="43">
        <v>100.345</v>
      </c>
      <c r="AK9" s="43">
        <v>100.345</v>
      </c>
      <c r="AL9" s="43">
        <v>40.875</v>
      </c>
      <c r="AM9" s="43">
        <v>40.875</v>
      </c>
      <c r="AN9" s="43">
        <v>40.875</v>
      </c>
      <c r="AO9" s="43">
        <v>40.875</v>
      </c>
      <c r="AP9" s="43">
        <v>36.590000000000003</v>
      </c>
      <c r="AQ9" s="43">
        <v>36.590000000000003</v>
      </c>
      <c r="AR9" s="43">
        <v>36.590000000000003</v>
      </c>
      <c r="AS9" s="43">
        <v>36.590000000000003</v>
      </c>
      <c r="AT9" s="43">
        <v>-2.4975000000000001</v>
      </c>
      <c r="AU9" s="43">
        <v>-2.4975000000000001</v>
      </c>
      <c r="AV9" s="43">
        <v>-2.4975000000000001</v>
      </c>
      <c r="AW9" s="43">
        <v>-2.4975000000000001</v>
      </c>
      <c r="AX9" s="43">
        <v>-2.7749999999999999</v>
      </c>
      <c r="AY9" s="43">
        <v>-2.7749999999999999</v>
      </c>
      <c r="AZ9" s="43">
        <v>-2.7749999999999999</v>
      </c>
      <c r="BA9" s="43">
        <v>-2.7749999999999999</v>
      </c>
      <c r="BB9" s="43">
        <v>17.137499999999999</v>
      </c>
      <c r="BC9" s="43">
        <v>17.137499999999999</v>
      </c>
      <c r="BD9" s="43">
        <v>17.137499999999999</v>
      </c>
      <c r="BE9" s="43">
        <v>17.137499999999999</v>
      </c>
      <c r="BF9" s="43">
        <v>50.002499999999998</v>
      </c>
      <c r="BG9" s="43">
        <v>50.002499999999998</v>
      </c>
      <c r="BH9" s="43">
        <v>50.002499999999998</v>
      </c>
      <c r="BI9" s="43">
        <v>50.002499999999998</v>
      </c>
      <c r="BJ9" s="43">
        <v>56.532499999999999</v>
      </c>
      <c r="BK9" s="43">
        <v>56.532499999999999</v>
      </c>
      <c r="BL9" s="43">
        <v>56.532499999999999</v>
      </c>
      <c r="BM9" s="43">
        <v>56.532499999999999</v>
      </c>
      <c r="BN9" s="43">
        <v>173.71</v>
      </c>
      <c r="BO9" s="43">
        <v>173.71</v>
      </c>
      <c r="BP9" s="43">
        <v>173.71</v>
      </c>
      <c r="BQ9" s="43">
        <v>173.71</v>
      </c>
      <c r="BR9" s="43">
        <v>287.45</v>
      </c>
      <c r="BS9" s="43">
        <v>287.45</v>
      </c>
      <c r="BT9" s="43">
        <v>287.45</v>
      </c>
      <c r="BU9" s="43">
        <v>287.45</v>
      </c>
      <c r="BV9" s="43">
        <v>456.29250000000002</v>
      </c>
      <c r="BW9" s="43">
        <v>456.29250000000002</v>
      </c>
      <c r="BX9" s="43">
        <v>456.29250000000002</v>
      </c>
      <c r="BY9" s="43">
        <v>456.29250000000002</v>
      </c>
      <c r="BZ9" s="43">
        <v>472.31</v>
      </c>
      <c r="CA9" s="43">
        <v>472.31</v>
      </c>
      <c r="CB9" s="43">
        <v>472.31</v>
      </c>
      <c r="CC9" s="43">
        <v>472.31</v>
      </c>
      <c r="CD9" s="43">
        <v>289.13749999999999</v>
      </c>
      <c r="CE9" s="43">
        <v>289.13749999999999</v>
      </c>
      <c r="CF9" s="43">
        <v>289.13749999999999</v>
      </c>
      <c r="CG9" s="43">
        <v>289.13749999999999</v>
      </c>
      <c r="CH9" s="43">
        <v>232.54249999999999</v>
      </c>
      <c r="CI9" s="43">
        <v>232.54249999999999</v>
      </c>
      <c r="CJ9" s="43">
        <v>232.54249999999999</v>
      </c>
      <c r="CK9" s="43">
        <v>232.54249999999999</v>
      </c>
      <c r="CL9" s="43">
        <v>148.26</v>
      </c>
      <c r="CM9" s="43">
        <v>148.26</v>
      </c>
      <c r="CN9" s="43">
        <v>148.26</v>
      </c>
      <c r="CO9" s="43">
        <v>148.26</v>
      </c>
      <c r="CP9" s="43">
        <v>125.0475</v>
      </c>
      <c r="CQ9" s="43">
        <v>125.0475</v>
      </c>
      <c r="CR9" s="43">
        <v>125.0475</v>
      </c>
      <c r="CS9" s="43">
        <v>125.0475</v>
      </c>
      <c r="CT9" s="44"/>
      <c r="CU9" s="44"/>
      <c r="CV9" s="44"/>
      <c r="CW9" s="45"/>
      <c r="CX9" s="46">
        <f>IF(SUM(B9:CW9)&lt;&gt;0,AVERAGEIF(B9:CW9,"&lt;&gt;"""),"")</f>
        <v>151.46031250000001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50</v>
      </c>
      <c r="C13" s="65">
        <v>50</v>
      </c>
      <c r="D13" s="65">
        <v>50</v>
      </c>
      <c r="E13" s="65">
        <v>40.115000000000002</v>
      </c>
      <c r="F13" s="65">
        <v>50</v>
      </c>
      <c r="G13" s="65">
        <v>50</v>
      </c>
      <c r="H13" s="65">
        <v>50</v>
      </c>
      <c r="I13" s="65">
        <v>50</v>
      </c>
      <c r="J13" s="65">
        <v>50</v>
      </c>
      <c r="K13" s="65">
        <v>31.606999999999999</v>
      </c>
      <c r="L13" s="65">
        <v>43.594000000000001</v>
      </c>
      <c r="M13" s="65">
        <v>33.298999999999999</v>
      </c>
      <c r="N13" s="65">
        <v>50</v>
      </c>
      <c r="O13" s="65">
        <v>50</v>
      </c>
      <c r="P13" s="65">
        <v>50</v>
      </c>
      <c r="Q13" s="65">
        <v>50</v>
      </c>
      <c r="R13" s="65">
        <v>50</v>
      </c>
      <c r="S13" s="65">
        <v>50</v>
      </c>
      <c r="T13" s="65">
        <v>50</v>
      </c>
      <c r="U13" s="65">
        <v>50</v>
      </c>
      <c r="V13" s="65">
        <v>54.811</v>
      </c>
      <c r="W13" s="65">
        <v>50</v>
      </c>
      <c r="X13" s="65">
        <v>50</v>
      </c>
      <c r="Y13" s="65">
        <v>4.0739999999999998</v>
      </c>
      <c r="Z13" s="65">
        <v>115.52000000000001</v>
      </c>
      <c r="AA13" s="65">
        <v>13.388</v>
      </c>
      <c r="AB13" s="65">
        <v>23.495999999999999</v>
      </c>
      <c r="AC13" s="65">
        <v>3</v>
      </c>
      <c r="AD13" s="65"/>
      <c r="AE13" s="65"/>
      <c r="AF13" s="65">
        <v>4</v>
      </c>
      <c r="AG13" s="65">
        <v>30.131</v>
      </c>
      <c r="AH13" s="65">
        <v>88.766999999999996</v>
      </c>
      <c r="AI13" s="65">
        <v>123.70399999999999</v>
      </c>
      <c r="AJ13" s="65">
        <v>158.20699999999999</v>
      </c>
      <c r="AK13" s="65">
        <v>159.32400000000001</v>
      </c>
      <c r="AL13" s="65">
        <v>81.400999999999996</v>
      </c>
      <c r="AM13" s="65">
        <v>83.287999999999997</v>
      </c>
      <c r="AN13" s="65"/>
      <c r="AO13" s="65"/>
      <c r="AP13" s="65">
        <v>42.107999999999997</v>
      </c>
      <c r="AQ13" s="65">
        <v>62.154000000000003</v>
      </c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>
        <v>62.154000000000003</v>
      </c>
      <c r="BF13" s="65"/>
      <c r="BG13" s="65">
        <v>22.538</v>
      </c>
      <c r="BH13" s="65">
        <v>42.06</v>
      </c>
      <c r="BI13" s="65">
        <v>42.107999999999997</v>
      </c>
      <c r="BJ13" s="65"/>
      <c r="BK13" s="65">
        <v>57.188000000000002</v>
      </c>
      <c r="BL13" s="65">
        <v>51.347000000000001</v>
      </c>
      <c r="BM13" s="65">
        <v>39.290999999999997</v>
      </c>
      <c r="BN13" s="65">
        <v>30.167999999999999</v>
      </c>
      <c r="BO13" s="65">
        <v>33</v>
      </c>
      <c r="BP13" s="65">
        <v>50</v>
      </c>
      <c r="BQ13" s="65">
        <v>50</v>
      </c>
      <c r="BR13" s="65">
        <v>20.523</v>
      </c>
      <c r="BS13" s="65"/>
      <c r="BT13" s="65">
        <v>10.321999999999999</v>
      </c>
      <c r="BU13" s="65"/>
      <c r="BV13" s="65">
        <v>35.700000000000003</v>
      </c>
      <c r="BW13" s="65">
        <v>4.6020000000000003</v>
      </c>
      <c r="BX13" s="65">
        <v>6.6539999999999999</v>
      </c>
      <c r="BY13" s="65"/>
      <c r="BZ13" s="65">
        <v>7.0839999999999996</v>
      </c>
      <c r="CA13" s="65">
        <v>4.8460000000000001</v>
      </c>
      <c r="CB13" s="65">
        <v>7.3810000000000002</v>
      </c>
      <c r="CC13" s="65">
        <v>26.655000000000001</v>
      </c>
      <c r="CD13" s="65">
        <v>7.6669999999999998</v>
      </c>
      <c r="CE13" s="65">
        <v>30</v>
      </c>
      <c r="CF13" s="65">
        <v>30</v>
      </c>
      <c r="CG13" s="65"/>
      <c r="CH13" s="65">
        <v>30</v>
      </c>
      <c r="CI13" s="65">
        <v>30</v>
      </c>
      <c r="CJ13" s="65">
        <v>17.363</v>
      </c>
      <c r="CK13" s="65">
        <v>9.4730000000000008</v>
      </c>
      <c r="CL13" s="65">
        <v>26.736000000000001</v>
      </c>
      <c r="CM13" s="65"/>
      <c r="CN13" s="65"/>
      <c r="CO13" s="65"/>
      <c r="CP13" s="65">
        <v>126.58799999999999</v>
      </c>
      <c r="CQ13" s="65">
        <v>121.979</v>
      </c>
      <c r="CR13" s="65"/>
      <c r="CS13" s="65"/>
      <c r="CT13" s="66"/>
      <c r="CU13" s="66"/>
      <c r="CV13" s="66"/>
      <c r="CW13" s="67"/>
      <c r="CX13" s="68">
        <f t="array" ref="CX13">SUMPRODUCT(B13:CW13*0.25)</f>
        <v>782.3537500000001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21.3</v>
      </c>
      <c r="C15" s="71">
        <v>23.317</v>
      </c>
      <c r="D15" s="71">
        <v>5.12</v>
      </c>
      <c r="E15" s="71"/>
      <c r="F15" s="71">
        <v>23.6</v>
      </c>
      <c r="G15" s="71">
        <v>5.95</v>
      </c>
      <c r="H15" s="71">
        <v>6.2</v>
      </c>
      <c r="I15" s="71">
        <v>6.4619999999999997</v>
      </c>
      <c r="J15" s="71">
        <v>6.4</v>
      </c>
      <c r="K15" s="71">
        <v>5.992</v>
      </c>
      <c r="L15" s="71">
        <v>5.5830000000000002</v>
      </c>
      <c r="M15" s="71">
        <v>24.225999999999999</v>
      </c>
      <c r="N15" s="71">
        <v>16.126999999999999</v>
      </c>
      <c r="O15" s="71">
        <v>23.648</v>
      </c>
      <c r="P15" s="71">
        <v>23.344999999999999</v>
      </c>
      <c r="Q15" s="71">
        <v>3</v>
      </c>
      <c r="R15" s="71">
        <v>22.088999999999999</v>
      </c>
      <c r="S15" s="71">
        <v>20.39</v>
      </c>
      <c r="T15" s="71">
        <v>23.172000000000001</v>
      </c>
      <c r="U15" s="71"/>
      <c r="V15" s="71">
        <v>24.071000000000002</v>
      </c>
      <c r="W15" s="71"/>
      <c r="X15" s="71">
        <v>19.77</v>
      </c>
      <c r="Y15" s="71">
        <v>0.94599999999999995</v>
      </c>
      <c r="Z15" s="71"/>
      <c r="AA15" s="71">
        <v>20.417000000000002</v>
      </c>
      <c r="AB15" s="71">
        <v>30.088999999999999</v>
      </c>
      <c r="AC15" s="71">
        <v>48.494</v>
      </c>
      <c r="AD15" s="71">
        <v>12.68</v>
      </c>
      <c r="AE15" s="71">
        <v>16.297000000000001</v>
      </c>
      <c r="AF15" s="71">
        <v>0.98499999999999999</v>
      </c>
      <c r="AG15" s="71">
        <v>7.8689999999999998</v>
      </c>
      <c r="AH15" s="71">
        <v>3.52</v>
      </c>
      <c r="AI15" s="71">
        <v>4.6680000000000001</v>
      </c>
      <c r="AJ15" s="71">
        <v>5.8</v>
      </c>
      <c r="AK15" s="71">
        <v>6.8650000000000002</v>
      </c>
      <c r="AL15" s="71">
        <v>2.4260000000000002</v>
      </c>
      <c r="AM15" s="71">
        <v>2.621</v>
      </c>
      <c r="AN15" s="71">
        <v>19.495999999999999</v>
      </c>
      <c r="AO15" s="71">
        <v>32.091000000000001</v>
      </c>
      <c r="AP15" s="71">
        <v>3.4049999999999998</v>
      </c>
      <c r="AQ15" s="71">
        <v>3.359</v>
      </c>
      <c r="AR15" s="71">
        <v>19.574999999999999</v>
      </c>
      <c r="AS15" s="71">
        <v>3.1190000000000002</v>
      </c>
      <c r="AT15" s="71">
        <v>2.8050000000000002</v>
      </c>
      <c r="AU15" s="71">
        <v>3.8929999999999998</v>
      </c>
      <c r="AV15" s="71">
        <v>1.571</v>
      </c>
      <c r="AW15" s="71">
        <v>1.5649999999999999</v>
      </c>
      <c r="AX15" s="71">
        <v>1.7569999999999999</v>
      </c>
      <c r="AY15" s="71">
        <v>2.09</v>
      </c>
      <c r="AZ15" s="71">
        <v>2.67</v>
      </c>
      <c r="BA15" s="71">
        <v>3.5539999999999998</v>
      </c>
      <c r="BB15" s="71">
        <v>4.157</v>
      </c>
      <c r="BC15" s="71">
        <v>4.46</v>
      </c>
      <c r="BD15" s="71">
        <v>23.192</v>
      </c>
      <c r="BE15" s="71">
        <v>4.3479999999999999</v>
      </c>
      <c r="BF15" s="71">
        <v>4.4640000000000004</v>
      </c>
      <c r="BG15" s="71">
        <v>4.5739999999999998</v>
      </c>
      <c r="BH15" s="71">
        <v>4.6900000000000004</v>
      </c>
      <c r="BI15" s="71">
        <v>4.5570000000000004</v>
      </c>
      <c r="BJ15" s="71">
        <v>8.8049999999999997</v>
      </c>
      <c r="BK15" s="71">
        <v>5.43</v>
      </c>
      <c r="BL15" s="71">
        <v>5.15</v>
      </c>
      <c r="BM15" s="71">
        <v>5.2750000000000004</v>
      </c>
      <c r="BN15" s="71">
        <v>2.0289999999999999</v>
      </c>
      <c r="BO15" s="71">
        <v>1.5609999999999999</v>
      </c>
      <c r="BP15" s="71">
        <v>5.1769999999999996</v>
      </c>
      <c r="BQ15" s="71">
        <v>4.2649999999999997</v>
      </c>
      <c r="BR15" s="71">
        <v>13.311999999999999</v>
      </c>
      <c r="BS15" s="71"/>
      <c r="BT15" s="71">
        <v>7.0000000000000001E-3</v>
      </c>
      <c r="BU15" s="71"/>
      <c r="BV15" s="71"/>
      <c r="BW15" s="71">
        <v>4.2999999999999997E-2</v>
      </c>
      <c r="BX15" s="71">
        <v>0.67400000000000004</v>
      </c>
      <c r="BY15" s="71">
        <v>1.1399999999999999</v>
      </c>
      <c r="BZ15" s="71">
        <v>1.63</v>
      </c>
      <c r="CA15" s="71">
        <v>0.76500000000000001</v>
      </c>
      <c r="CB15" s="71">
        <v>1.4590000000000001</v>
      </c>
      <c r="CC15" s="71">
        <v>1E-3</v>
      </c>
      <c r="CD15" s="71">
        <v>1.258</v>
      </c>
      <c r="CE15" s="71">
        <v>2.3E-2</v>
      </c>
      <c r="CF15" s="71">
        <v>6.6000000000000003E-2</v>
      </c>
      <c r="CG15" s="71">
        <v>11.513</v>
      </c>
      <c r="CH15" s="71">
        <v>3.4000000000000002E-2</v>
      </c>
      <c r="CI15" s="71">
        <v>3.9E-2</v>
      </c>
      <c r="CJ15" s="71">
        <v>5.5E-2</v>
      </c>
      <c r="CK15" s="71">
        <v>5.8000000000000003E-2</v>
      </c>
      <c r="CL15" s="71">
        <v>4.7E-2</v>
      </c>
      <c r="CM15" s="71">
        <v>2.7E-2</v>
      </c>
      <c r="CN15" s="71">
        <v>18.09</v>
      </c>
      <c r="CO15" s="71"/>
      <c r="CP15" s="71"/>
      <c r="CQ15" s="71"/>
      <c r="CR15" s="71"/>
      <c r="CS15" s="71">
        <v>18.466000000000001</v>
      </c>
      <c r="CT15" s="72"/>
      <c r="CU15" s="72"/>
      <c r="CV15" s="72"/>
      <c r="CW15" s="73"/>
      <c r="CX15" s="74">
        <f t="array" ref="CX15">SUMPRODUCT(B15:CW15*0.25)</f>
        <v>183.80750000000003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71.3</v>
      </c>
      <c r="C17" s="77">
        <f t="shared" ref="C17:BN17" si="0">SUM(C11:C16)</f>
        <v>73.317000000000007</v>
      </c>
      <c r="D17" s="77">
        <f t="shared" si="0"/>
        <v>55.12</v>
      </c>
      <c r="E17" s="77">
        <f t="shared" si="0"/>
        <v>40.115000000000002</v>
      </c>
      <c r="F17" s="77">
        <f t="shared" si="0"/>
        <v>73.599999999999994</v>
      </c>
      <c r="G17" s="77">
        <f t="shared" si="0"/>
        <v>55.95</v>
      </c>
      <c r="H17" s="77">
        <f t="shared" si="0"/>
        <v>56.2</v>
      </c>
      <c r="I17" s="77">
        <f t="shared" si="0"/>
        <v>56.462000000000003</v>
      </c>
      <c r="J17" s="77">
        <f t="shared" si="0"/>
        <v>56.4</v>
      </c>
      <c r="K17" s="77">
        <f t="shared" si="0"/>
        <v>37.598999999999997</v>
      </c>
      <c r="L17" s="77">
        <f t="shared" si="0"/>
        <v>49.177</v>
      </c>
      <c r="M17" s="77">
        <f t="shared" si="0"/>
        <v>57.524999999999999</v>
      </c>
      <c r="N17" s="77">
        <f t="shared" si="0"/>
        <v>66.126999999999995</v>
      </c>
      <c r="O17" s="77">
        <f t="shared" si="0"/>
        <v>73.647999999999996</v>
      </c>
      <c r="P17" s="77">
        <f t="shared" si="0"/>
        <v>73.344999999999999</v>
      </c>
      <c r="Q17" s="77">
        <f t="shared" si="0"/>
        <v>53</v>
      </c>
      <c r="R17" s="77">
        <f t="shared" si="0"/>
        <v>72.088999999999999</v>
      </c>
      <c r="S17" s="77">
        <f t="shared" si="0"/>
        <v>70.39</v>
      </c>
      <c r="T17" s="77">
        <f t="shared" si="0"/>
        <v>73.171999999999997</v>
      </c>
      <c r="U17" s="77">
        <f t="shared" si="0"/>
        <v>50</v>
      </c>
      <c r="V17" s="77">
        <f t="shared" si="0"/>
        <v>78.882000000000005</v>
      </c>
      <c r="W17" s="77">
        <f t="shared" si="0"/>
        <v>50</v>
      </c>
      <c r="X17" s="77">
        <f t="shared" si="0"/>
        <v>69.77</v>
      </c>
      <c r="Y17" s="77">
        <f t="shared" si="0"/>
        <v>5.0199999999999996</v>
      </c>
      <c r="Z17" s="77">
        <f t="shared" si="0"/>
        <v>115.52000000000001</v>
      </c>
      <c r="AA17" s="77">
        <f t="shared" si="0"/>
        <v>33.805</v>
      </c>
      <c r="AB17" s="77">
        <f t="shared" si="0"/>
        <v>53.584999999999994</v>
      </c>
      <c r="AC17" s="77">
        <f t="shared" si="0"/>
        <v>51.494</v>
      </c>
      <c r="AD17" s="77">
        <f t="shared" si="0"/>
        <v>12.68</v>
      </c>
      <c r="AE17" s="77">
        <f t="shared" si="0"/>
        <v>16.297000000000001</v>
      </c>
      <c r="AF17" s="77">
        <f t="shared" si="0"/>
        <v>4.9850000000000003</v>
      </c>
      <c r="AG17" s="77">
        <f t="shared" si="0"/>
        <v>38</v>
      </c>
      <c r="AH17" s="77">
        <f t="shared" si="0"/>
        <v>92.286999999999992</v>
      </c>
      <c r="AI17" s="77">
        <f t="shared" si="0"/>
        <v>128.37199999999999</v>
      </c>
      <c r="AJ17" s="77">
        <f t="shared" si="0"/>
        <v>164.00700000000001</v>
      </c>
      <c r="AK17" s="77">
        <f t="shared" si="0"/>
        <v>166.18900000000002</v>
      </c>
      <c r="AL17" s="77">
        <f t="shared" si="0"/>
        <v>83.826999999999998</v>
      </c>
      <c r="AM17" s="77">
        <f t="shared" si="0"/>
        <v>85.908999999999992</v>
      </c>
      <c r="AN17" s="77">
        <f t="shared" si="0"/>
        <v>19.495999999999999</v>
      </c>
      <c r="AO17" s="77">
        <f t="shared" si="0"/>
        <v>32.091000000000001</v>
      </c>
      <c r="AP17" s="77">
        <f t="shared" si="0"/>
        <v>45.512999999999998</v>
      </c>
      <c r="AQ17" s="77">
        <f t="shared" si="0"/>
        <v>65.513000000000005</v>
      </c>
      <c r="AR17" s="77">
        <f t="shared" si="0"/>
        <v>19.574999999999999</v>
      </c>
      <c r="AS17" s="77">
        <f t="shared" si="0"/>
        <v>3.1190000000000002</v>
      </c>
      <c r="AT17" s="77">
        <f t="shared" si="0"/>
        <v>2.8050000000000002</v>
      </c>
      <c r="AU17" s="77">
        <f t="shared" si="0"/>
        <v>3.8929999999999998</v>
      </c>
      <c r="AV17" s="77">
        <f t="shared" si="0"/>
        <v>1.571</v>
      </c>
      <c r="AW17" s="77">
        <f t="shared" si="0"/>
        <v>1.5649999999999999</v>
      </c>
      <c r="AX17" s="77">
        <f t="shared" si="0"/>
        <v>1.7569999999999999</v>
      </c>
      <c r="AY17" s="77">
        <f t="shared" si="0"/>
        <v>2.09</v>
      </c>
      <c r="AZ17" s="77">
        <f t="shared" si="0"/>
        <v>2.67</v>
      </c>
      <c r="BA17" s="77">
        <f t="shared" si="0"/>
        <v>3.5539999999999998</v>
      </c>
      <c r="BB17" s="77">
        <f t="shared" si="0"/>
        <v>4.157</v>
      </c>
      <c r="BC17" s="77">
        <f t="shared" si="0"/>
        <v>4.46</v>
      </c>
      <c r="BD17" s="77">
        <f t="shared" si="0"/>
        <v>23.192</v>
      </c>
      <c r="BE17" s="77">
        <f t="shared" si="0"/>
        <v>66.50200000000001</v>
      </c>
      <c r="BF17" s="77">
        <f t="shared" si="0"/>
        <v>4.4640000000000004</v>
      </c>
      <c r="BG17" s="77">
        <f t="shared" si="0"/>
        <v>27.112000000000002</v>
      </c>
      <c r="BH17" s="77">
        <f t="shared" si="0"/>
        <v>46.75</v>
      </c>
      <c r="BI17" s="77">
        <f t="shared" si="0"/>
        <v>46.664999999999999</v>
      </c>
      <c r="BJ17" s="77">
        <f t="shared" si="0"/>
        <v>8.8049999999999997</v>
      </c>
      <c r="BK17" s="77">
        <f t="shared" si="0"/>
        <v>62.618000000000002</v>
      </c>
      <c r="BL17" s="77">
        <f t="shared" si="0"/>
        <v>56.497</v>
      </c>
      <c r="BM17" s="77">
        <f t="shared" si="0"/>
        <v>44.565999999999995</v>
      </c>
      <c r="BN17" s="77">
        <f t="shared" si="0"/>
        <v>32.197000000000003</v>
      </c>
      <c r="BO17" s="77">
        <f t="shared" ref="BO17:CW17" si="1">SUM(BO11:BO16)</f>
        <v>34.561</v>
      </c>
      <c r="BP17" s="77">
        <f t="shared" si="1"/>
        <v>55.177</v>
      </c>
      <c r="BQ17" s="77">
        <f t="shared" si="1"/>
        <v>54.265000000000001</v>
      </c>
      <c r="BR17" s="77">
        <f t="shared" si="1"/>
        <v>33.835000000000001</v>
      </c>
      <c r="BS17" s="77">
        <f t="shared" si="1"/>
        <v>0</v>
      </c>
      <c r="BT17" s="77">
        <f t="shared" si="1"/>
        <v>10.328999999999999</v>
      </c>
      <c r="BU17" s="77">
        <f t="shared" si="1"/>
        <v>0</v>
      </c>
      <c r="BV17" s="77">
        <f t="shared" si="1"/>
        <v>35.700000000000003</v>
      </c>
      <c r="BW17" s="77">
        <f t="shared" si="1"/>
        <v>4.6450000000000005</v>
      </c>
      <c r="BX17" s="77">
        <f t="shared" si="1"/>
        <v>7.3280000000000003</v>
      </c>
      <c r="BY17" s="77">
        <f t="shared" si="1"/>
        <v>1.1399999999999999</v>
      </c>
      <c r="BZ17" s="77">
        <f t="shared" si="1"/>
        <v>8.7139999999999986</v>
      </c>
      <c r="CA17" s="77">
        <f t="shared" si="1"/>
        <v>5.6109999999999998</v>
      </c>
      <c r="CB17" s="77">
        <f t="shared" si="1"/>
        <v>8.84</v>
      </c>
      <c r="CC17" s="77">
        <f t="shared" si="1"/>
        <v>26.656000000000002</v>
      </c>
      <c r="CD17" s="77">
        <f t="shared" si="1"/>
        <v>8.9250000000000007</v>
      </c>
      <c r="CE17" s="77">
        <f t="shared" si="1"/>
        <v>30.023</v>
      </c>
      <c r="CF17" s="77">
        <f t="shared" si="1"/>
        <v>30.065999999999999</v>
      </c>
      <c r="CG17" s="77">
        <f t="shared" si="1"/>
        <v>11.513</v>
      </c>
      <c r="CH17" s="77">
        <f t="shared" si="1"/>
        <v>30.033999999999999</v>
      </c>
      <c r="CI17" s="77">
        <f t="shared" si="1"/>
        <v>30.039000000000001</v>
      </c>
      <c r="CJ17" s="77">
        <f t="shared" si="1"/>
        <v>17.417999999999999</v>
      </c>
      <c r="CK17" s="77">
        <f t="shared" si="1"/>
        <v>9.5310000000000006</v>
      </c>
      <c r="CL17" s="77">
        <f t="shared" si="1"/>
        <v>26.783000000000001</v>
      </c>
      <c r="CM17" s="77">
        <f t="shared" si="1"/>
        <v>2.7E-2</v>
      </c>
      <c r="CN17" s="77">
        <f t="shared" si="1"/>
        <v>18.09</v>
      </c>
      <c r="CO17" s="77">
        <f t="shared" si="1"/>
        <v>0</v>
      </c>
      <c r="CP17" s="77">
        <f t="shared" si="1"/>
        <v>126.58799999999999</v>
      </c>
      <c r="CQ17" s="77">
        <f t="shared" si="1"/>
        <v>121.979</v>
      </c>
      <c r="CR17" s="77">
        <f t="shared" si="1"/>
        <v>0</v>
      </c>
      <c r="CS17" s="77">
        <f t="shared" si="1"/>
        <v>18.466000000000001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966.16125000000011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0.04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>
        <v>3</v>
      </c>
      <c r="X21" s="94"/>
      <c r="Y21" s="94"/>
      <c r="Z21" s="94"/>
      <c r="AA21" s="94"/>
      <c r="AB21" s="94">
        <v>3.3</v>
      </c>
      <c r="AC21" s="94">
        <v>10.5</v>
      </c>
      <c r="AD21" s="94"/>
      <c r="AE21" s="94">
        <v>3.1</v>
      </c>
      <c r="AF21" s="94">
        <v>3.6</v>
      </c>
      <c r="AG21" s="94"/>
      <c r="AH21" s="94"/>
      <c r="AI21" s="94"/>
      <c r="AJ21" s="94"/>
      <c r="AK21" s="94"/>
      <c r="AL21" s="94"/>
      <c r="AM21" s="94"/>
      <c r="AN21" s="94"/>
      <c r="AO21" s="94">
        <v>2</v>
      </c>
      <c r="AP21" s="94"/>
      <c r="AQ21" s="94"/>
      <c r="AR21" s="94">
        <v>3</v>
      </c>
      <c r="AS21" s="94">
        <v>3</v>
      </c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>
        <v>8</v>
      </c>
      <c r="BQ21" s="94"/>
      <c r="BR21" s="94"/>
      <c r="BS21" s="94"/>
      <c r="BT21" s="94"/>
      <c r="BU21" s="94">
        <v>8</v>
      </c>
      <c r="BV21" s="94">
        <v>0.23599999999999999</v>
      </c>
      <c r="BW21" s="94"/>
      <c r="BX21" s="94"/>
      <c r="BY21" s="94"/>
      <c r="BZ21" s="94"/>
      <c r="CA21" s="94"/>
      <c r="CB21" s="94">
        <v>6.2</v>
      </c>
      <c r="CC21" s="94"/>
      <c r="CD21" s="94">
        <v>0.4</v>
      </c>
      <c r="CE21" s="94"/>
      <c r="CF21" s="94"/>
      <c r="CG21" s="94"/>
      <c r="CH21" s="94">
        <v>13</v>
      </c>
      <c r="CI21" s="94">
        <v>9.4</v>
      </c>
      <c r="CJ21" s="94">
        <v>8</v>
      </c>
      <c r="CK21" s="94">
        <v>5</v>
      </c>
      <c r="CL21" s="94"/>
      <c r="CM21" s="94"/>
      <c r="CN21" s="94"/>
      <c r="CO21" s="94">
        <v>5</v>
      </c>
      <c r="CP21" s="94"/>
      <c r="CQ21" s="94"/>
      <c r="CR21" s="94">
        <v>4.0949999999999998</v>
      </c>
      <c r="CS21" s="94"/>
      <c r="CT21" s="95"/>
      <c r="CU21" s="95"/>
      <c r="CV21" s="95"/>
      <c r="CW21" s="96"/>
      <c r="CX21" s="97">
        <f t="array" ref="CX21">SUMPRODUCT(B21:CW21*0.25)</f>
        <v>24.717750000000002</v>
      </c>
    </row>
    <row r="22" spans="1:102" ht="24.95" customHeight="1" x14ac:dyDescent="0.2">
      <c r="A22" s="92" t="s">
        <v>18</v>
      </c>
      <c r="B22" s="98"/>
      <c r="C22" s="99">
        <v>0.96099999999999997</v>
      </c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>
        <v>4.3999999999999997E-2</v>
      </c>
      <c r="P22" s="99"/>
      <c r="Q22" s="99">
        <v>0.45</v>
      </c>
      <c r="R22" s="99"/>
      <c r="S22" s="99">
        <v>3.2000000000000001E-2</v>
      </c>
      <c r="T22" s="99"/>
      <c r="U22" s="99">
        <v>0.28999999999999998</v>
      </c>
      <c r="V22" s="99">
        <v>9.98</v>
      </c>
      <c r="W22" s="99"/>
      <c r="X22" s="99">
        <v>0.51100000000000001</v>
      </c>
      <c r="Y22" s="99">
        <v>14.273999999999999</v>
      </c>
      <c r="Z22" s="99"/>
      <c r="AA22" s="99">
        <v>46.180999999999997</v>
      </c>
      <c r="AB22" s="99">
        <v>83.899000000000001</v>
      </c>
      <c r="AC22" s="99">
        <v>74.858000000000004</v>
      </c>
      <c r="AD22" s="99">
        <v>8.0000000000000002E-3</v>
      </c>
      <c r="AE22" s="99"/>
      <c r="AF22" s="99">
        <v>0.70599999999999996</v>
      </c>
      <c r="AG22" s="99">
        <v>26.859000000000002</v>
      </c>
      <c r="AH22" s="99">
        <v>0.96799999999999997</v>
      </c>
      <c r="AI22" s="99">
        <v>0.80600000000000005</v>
      </c>
      <c r="AJ22" s="99">
        <v>0.64600000000000002</v>
      </c>
      <c r="AK22" s="99">
        <v>0.48299999999999998</v>
      </c>
      <c r="AL22" s="99">
        <v>0.317</v>
      </c>
      <c r="AM22" s="99">
        <v>0.158</v>
      </c>
      <c r="AN22" s="99">
        <v>3.706</v>
      </c>
      <c r="AO22" s="99">
        <v>1.681</v>
      </c>
      <c r="AP22" s="99"/>
      <c r="AQ22" s="99"/>
      <c r="AR22" s="99">
        <v>3.5449999999999999</v>
      </c>
      <c r="AS22" s="99"/>
      <c r="AT22" s="99"/>
      <c r="AU22" s="99"/>
      <c r="AV22" s="99"/>
      <c r="AW22" s="99"/>
      <c r="AX22" s="99"/>
      <c r="AY22" s="99"/>
      <c r="AZ22" s="99"/>
      <c r="BA22" s="99"/>
      <c r="BB22" s="99">
        <v>0.14299999999999999</v>
      </c>
      <c r="BC22" s="99"/>
      <c r="BD22" s="99">
        <v>2.4089999999999998</v>
      </c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>
        <v>3.5999999999999997E-2</v>
      </c>
      <c r="BR22" s="99">
        <v>22.965</v>
      </c>
      <c r="BS22" s="99"/>
      <c r="BT22" s="99"/>
      <c r="BU22" s="99"/>
      <c r="BV22" s="99">
        <v>0.37</v>
      </c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>
        <v>3.3719999999999999</v>
      </c>
      <c r="CH22" s="99"/>
      <c r="CI22" s="99"/>
      <c r="CJ22" s="99"/>
      <c r="CK22" s="99"/>
      <c r="CL22" s="99"/>
      <c r="CM22" s="99"/>
      <c r="CN22" s="99">
        <v>4.2329999999999997</v>
      </c>
      <c r="CO22" s="99"/>
      <c r="CP22" s="99"/>
      <c r="CQ22" s="99"/>
      <c r="CR22" s="99"/>
      <c r="CS22" s="99">
        <v>37.841000000000001</v>
      </c>
      <c r="CT22" s="100"/>
      <c r="CU22" s="100"/>
      <c r="CV22" s="100"/>
      <c r="CW22" s="96"/>
      <c r="CX22" s="97">
        <f t="array" ref="CX22">SUMPRODUCT(B22:CW22*0.25)</f>
        <v>85.683000000000007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>
        <v>23</v>
      </c>
      <c r="AP23" s="99">
        <v>46.765000000000001</v>
      </c>
      <c r="AQ23" s="99">
        <v>17.785</v>
      </c>
      <c r="AR23" s="99"/>
      <c r="AS23" s="99">
        <v>9.3000000000000007</v>
      </c>
      <c r="AT23" s="99">
        <v>6.1</v>
      </c>
      <c r="AU23" s="99">
        <v>8.4</v>
      </c>
      <c r="AV23" s="99">
        <v>13.885</v>
      </c>
      <c r="AW23" s="99">
        <v>11.733000000000001</v>
      </c>
      <c r="AX23" s="99">
        <v>9.1999999999999993</v>
      </c>
      <c r="AY23" s="99">
        <v>8.6999999999999993</v>
      </c>
      <c r="AZ23" s="99">
        <v>8.8000000000000007</v>
      </c>
      <c r="BA23" s="99"/>
      <c r="BB23" s="99">
        <v>0.5</v>
      </c>
      <c r="BC23" s="99">
        <v>1.3</v>
      </c>
      <c r="BD23" s="99"/>
      <c r="BE23" s="99">
        <v>3.298</v>
      </c>
      <c r="BF23" s="99">
        <v>4.6719999999999997</v>
      </c>
      <c r="BG23" s="99">
        <v>17.119</v>
      </c>
      <c r="BH23" s="99"/>
      <c r="BI23" s="99">
        <v>30.773</v>
      </c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55.332499999999996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0.04</v>
      </c>
      <c r="C27" s="107">
        <f t="shared" si="2"/>
        <v>0.96099999999999997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4.3999999999999997E-2</v>
      </c>
      <c r="P27" s="107">
        <f t="shared" si="2"/>
        <v>0</v>
      </c>
      <c r="Q27" s="107">
        <f>SUM(Q20:Q26)</f>
        <v>0.45</v>
      </c>
      <c r="R27" s="107">
        <f t="shared" ref="R27:CC27" si="3">SUM(R20:R26)</f>
        <v>0</v>
      </c>
      <c r="S27" s="107">
        <f t="shared" si="3"/>
        <v>3.2000000000000001E-2</v>
      </c>
      <c r="T27" s="107">
        <f t="shared" si="3"/>
        <v>0</v>
      </c>
      <c r="U27" s="107">
        <f t="shared" si="3"/>
        <v>0.28999999999999998</v>
      </c>
      <c r="V27" s="107">
        <f t="shared" si="3"/>
        <v>9.98</v>
      </c>
      <c r="W27" s="107">
        <f t="shared" si="3"/>
        <v>3</v>
      </c>
      <c r="X27" s="107">
        <f t="shared" si="3"/>
        <v>0.51100000000000001</v>
      </c>
      <c r="Y27" s="107">
        <f t="shared" si="3"/>
        <v>14.273999999999999</v>
      </c>
      <c r="Z27" s="107">
        <f t="shared" si="3"/>
        <v>0</v>
      </c>
      <c r="AA27" s="107">
        <f t="shared" si="3"/>
        <v>46.180999999999997</v>
      </c>
      <c r="AB27" s="107">
        <f t="shared" si="3"/>
        <v>87.198999999999998</v>
      </c>
      <c r="AC27" s="107">
        <f t="shared" si="3"/>
        <v>85.358000000000004</v>
      </c>
      <c r="AD27" s="107">
        <f t="shared" si="3"/>
        <v>8.0000000000000002E-3</v>
      </c>
      <c r="AE27" s="107">
        <f t="shared" si="3"/>
        <v>3.1</v>
      </c>
      <c r="AF27" s="107">
        <f t="shared" si="3"/>
        <v>4.306</v>
      </c>
      <c r="AG27" s="107">
        <f t="shared" si="3"/>
        <v>26.859000000000002</v>
      </c>
      <c r="AH27" s="107">
        <f t="shared" si="3"/>
        <v>0.96799999999999997</v>
      </c>
      <c r="AI27" s="107">
        <f t="shared" si="3"/>
        <v>0.80600000000000005</v>
      </c>
      <c r="AJ27" s="107">
        <f t="shared" si="3"/>
        <v>0.64600000000000002</v>
      </c>
      <c r="AK27" s="107">
        <f t="shared" si="3"/>
        <v>0.48299999999999998</v>
      </c>
      <c r="AL27" s="107">
        <f t="shared" si="3"/>
        <v>0.317</v>
      </c>
      <c r="AM27" s="107">
        <f t="shared" si="3"/>
        <v>0.158</v>
      </c>
      <c r="AN27" s="107">
        <f t="shared" si="3"/>
        <v>3.706</v>
      </c>
      <c r="AO27" s="107">
        <f t="shared" si="3"/>
        <v>26.681000000000001</v>
      </c>
      <c r="AP27" s="107">
        <f t="shared" si="3"/>
        <v>46.765000000000001</v>
      </c>
      <c r="AQ27" s="107">
        <f t="shared" si="3"/>
        <v>17.785</v>
      </c>
      <c r="AR27" s="107">
        <f t="shared" si="3"/>
        <v>6.5449999999999999</v>
      </c>
      <c r="AS27" s="107">
        <f t="shared" si="3"/>
        <v>12.3</v>
      </c>
      <c r="AT27" s="107">
        <f t="shared" si="3"/>
        <v>6.1</v>
      </c>
      <c r="AU27" s="107">
        <f t="shared" si="3"/>
        <v>8.4</v>
      </c>
      <c r="AV27" s="107">
        <f t="shared" si="3"/>
        <v>13.885</v>
      </c>
      <c r="AW27" s="107">
        <f t="shared" si="3"/>
        <v>11.733000000000001</v>
      </c>
      <c r="AX27" s="107">
        <f t="shared" si="3"/>
        <v>9.1999999999999993</v>
      </c>
      <c r="AY27" s="107">
        <f t="shared" si="3"/>
        <v>8.6999999999999993</v>
      </c>
      <c r="AZ27" s="107">
        <f t="shared" si="3"/>
        <v>8.8000000000000007</v>
      </c>
      <c r="BA27" s="107">
        <f t="shared" si="3"/>
        <v>0</v>
      </c>
      <c r="BB27" s="107">
        <f t="shared" si="3"/>
        <v>0.64300000000000002</v>
      </c>
      <c r="BC27" s="107">
        <f t="shared" si="3"/>
        <v>1.3</v>
      </c>
      <c r="BD27" s="107">
        <f t="shared" si="3"/>
        <v>2.4089999999999998</v>
      </c>
      <c r="BE27" s="107">
        <f t="shared" si="3"/>
        <v>3.298</v>
      </c>
      <c r="BF27" s="107">
        <f t="shared" si="3"/>
        <v>4.6719999999999997</v>
      </c>
      <c r="BG27" s="107">
        <f t="shared" si="3"/>
        <v>17.119</v>
      </c>
      <c r="BH27" s="107">
        <f t="shared" si="3"/>
        <v>0</v>
      </c>
      <c r="BI27" s="107">
        <f t="shared" si="3"/>
        <v>30.773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8</v>
      </c>
      <c r="BQ27" s="107">
        <f t="shared" si="3"/>
        <v>3.5999999999999997E-2</v>
      </c>
      <c r="BR27" s="107">
        <f t="shared" si="3"/>
        <v>22.965</v>
      </c>
      <c r="BS27" s="107">
        <f t="shared" si="3"/>
        <v>0</v>
      </c>
      <c r="BT27" s="107">
        <f t="shared" si="3"/>
        <v>0</v>
      </c>
      <c r="BU27" s="107">
        <f t="shared" si="3"/>
        <v>8</v>
      </c>
      <c r="BV27" s="107">
        <f t="shared" si="3"/>
        <v>0.60599999999999998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6.2</v>
      </c>
      <c r="CC27" s="107">
        <f t="shared" si="3"/>
        <v>0</v>
      </c>
      <c r="CD27" s="107">
        <f t="shared" ref="CD27:CW27" si="4">SUM(CD20:CD26)</f>
        <v>0.4</v>
      </c>
      <c r="CE27" s="107">
        <f t="shared" si="4"/>
        <v>0</v>
      </c>
      <c r="CF27" s="107">
        <f t="shared" si="4"/>
        <v>0</v>
      </c>
      <c r="CG27" s="107">
        <f t="shared" si="4"/>
        <v>3.3719999999999999</v>
      </c>
      <c r="CH27" s="107">
        <f t="shared" si="4"/>
        <v>13</v>
      </c>
      <c r="CI27" s="107">
        <f t="shared" si="4"/>
        <v>9.4</v>
      </c>
      <c r="CJ27" s="107">
        <f t="shared" si="4"/>
        <v>8</v>
      </c>
      <c r="CK27" s="107">
        <f t="shared" si="4"/>
        <v>5</v>
      </c>
      <c r="CL27" s="107">
        <f t="shared" si="4"/>
        <v>0</v>
      </c>
      <c r="CM27" s="107">
        <f t="shared" si="4"/>
        <v>0</v>
      </c>
      <c r="CN27" s="107">
        <f t="shared" si="4"/>
        <v>4.2329999999999997</v>
      </c>
      <c r="CO27" s="107">
        <f t="shared" si="4"/>
        <v>5</v>
      </c>
      <c r="CP27" s="107">
        <f t="shared" si="4"/>
        <v>0</v>
      </c>
      <c r="CQ27" s="107">
        <f t="shared" si="4"/>
        <v>0</v>
      </c>
      <c r="CR27" s="107">
        <f t="shared" si="4"/>
        <v>4.0949999999999998</v>
      </c>
      <c r="CS27" s="107">
        <f t="shared" si="4"/>
        <v>37.841000000000001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165.73325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71.34</v>
      </c>
      <c r="C31" s="94">
        <v>74.278000000000006</v>
      </c>
      <c r="D31" s="94">
        <v>55.12</v>
      </c>
      <c r="E31" s="94">
        <v>40.115000000000002</v>
      </c>
      <c r="F31" s="94">
        <v>73.599999999999994</v>
      </c>
      <c r="G31" s="94">
        <v>55.95</v>
      </c>
      <c r="H31" s="94">
        <v>56.2</v>
      </c>
      <c r="I31" s="94">
        <v>56.462000000000003</v>
      </c>
      <c r="J31" s="94">
        <v>56.4</v>
      </c>
      <c r="K31" s="94">
        <v>37.598999999999997</v>
      </c>
      <c r="L31" s="94">
        <v>49.177</v>
      </c>
      <c r="M31" s="94">
        <v>57.524999999999999</v>
      </c>
      <c r="N31" s="94">
        <v>66.126999999999995</v>
      </c>
      <c r="O31" s="94">
        <v>73.691999999999993</v>
      </c>
      <c r="P31" s="94">
        <v>73.344999999999999</v>
      </c>
      <c r="Q31" s="94">
        <v>53.45</v>
      </c>
      <c r="R31" s="94">
        <v>72.088999999999999</v>
      </c>
      <c r="S31" s="94">
        <v>70.421999999999997</v>
      </c>
      <c r="T31" s="94">
        <v>73.171999999999997</v>
      </c>
      <c r="U31" s="94">
        <v>50.29</v>
      </c>
      <c r="V31" s="94">
        <v>88.861999999999995</v>
      </c>
      <c r="W31" s="94">
        <v>53</v>
      </c>
      <c r="X31" s="94">
        <v>70.281000000000006</v>
      </c>
      <c r="Y31" s="94">
        <v>19.294</v>
      </c>
      <c r="Z31" s="94">
        <v>115.52</v>
      </c>
      <c r="AA31" s="94">
        <v>79.986000000000004</v>
      </c>
      <c r="AB31" s="94">
        <v>140.78399999999999</v>
      </c>
      <c r="AC31" s="94">
        <v>136.852</v>
      </c>
      <c r="AD31" s="94">
        <v>12.688000000000001</v>
      </c>
      <c r="AE31" s="94">
        <v>19.396999999999998</v>
      </c>
      <c r="AF31" s="94">
        <v>9.2910000000000004</v>
      </c>
      <c r="AG31" s="94">
        <v>64.858999999999995</v>
      </c>
      <c r="AH31" s="94">
        <v>93.254999999999995</v>
      </c>
      <c r="AI31" s="94">
        <v>129.178</v>
      </c>
      <c r="AJ31" s="94">
        <v>164.65299999999999</v>
      </c>
      <c r="AK31" s="94">
        <v>166.672</v>
      </c>
      <c r="AL31" s="94">
        <v>84.144000000000005</v>
      </c>
      <c r="AM31" s="94">
        <v>86.066999999999993</v>
      </c>
      <c r="AN31" s="94">
        <v>23.202000000000002</v>
      </c>
      <c r="AO31" s="94">
        <v>58.771999999999998</v>
      </c>
      <c r="AP31" s="94">
        <v>92.278000000000006</v>
      </c>
      <c r="AQ31" s="94">
        <v>83.298000000000002</v>
      </c>
      <c r="AR31" s="94">
        <v>26.12</v>
      </c>
      <c r="AS31" s="94">
        <v>15.419</v>
      </c>
      <c r="AT31" s="94">
        <v>8.9049999999999994</v>
      </c>
      <c r="AU31" s="94">
        <v>12.292999999999999</v>
      </c>
      <c r="AV31" s="94">
        <v>15.456</v>
      </c>
      <c r="AW31" s="94">
        <v>13.298</v>
      </c>
      <c r="AX31" s="94">
        <v>10.957000000000001</v>
      </c>
      <c r="AY31" s="94">
        <v>10.79</v>
      </c>
      <c r="AZ31" s="94">
        <v>11.47</v>
      </c>
      <c r="BA31" s="94">
        <v>3.5539999999999998</v>
      </c>
      <c r="BB31" s="94">
        <v>4.8</v>
      </c>
      <c r="BC31" s="94">
        <v>5.76</v>
      </c>
      <c r="BD31" s="94">
        <v>25.600999999999999</v>
      </c>
      <c r="BE31" s="94">
        <v>69.8</v>
      </c>
      <c r="BF31" s="94">
        <v>9.1359999999999992</v>
      </c>
      <c r="BG31" s="94">
        <v>44.231000000000002</v>
      </c>
      <c r="BH31" s="94">
        <v>46.75</v>
      </c>
      <c r="BI31" s="94">
        <v>77.438000000000002</v>
      </c>
      <c r="BJ31" s="94">
        <v>8.8049999999999997</v>
      </c>
      <c r="BK31" s="94">
        <v>62.618000000000002</v>
      </c>
      <c r="BL31" s="94">
        <v>56.497</v>
      </c>
      <c r="BM31" s="94">
        <v>44.566000000000003</v>
      </c>
      <c r="BN31" s="94">
        <v>32.197000000000003</v>
      </c>
      <c r="BO31" s="94">
        <v>34.561</v>
      </c>
      <c r="BP31" s="94">
        <v>63.177</v>
      </c>
      <c r="BQ31" s="94">
        <v>54.301000000000002</v>
      </c>
      <c r="BR31" s="94">
        <v>56.8</v>
      </c>
      <c r="BS31" s="94"/>
      <c r="BT31" s="94">
        <v>10.329000000000001</v>
      </c>
      <c r="BU31" s="94">
        <v>8</v>
      </c>
      <c r="BV31" s="94">
        <v>36.305999999999997</v>
      </c>
      <c r="BW31" s="94">
        <v>4.6449999999999996</v>
      </c>
      <c r="BX31" s="94">
        <v>7.3280000000000003</v>
      </c>
      <c r="BY31" s="94">
        <v>1.1399999999999999</v>
      </c>
      <c r="BZ31" s="94">
        <v>8.7140000000000004</v>
      </c>
      <c r="CA31" s="94">
        <v>5.6109999999999998</v>
      </c>
      <c r="CB31" s="94">
        <v>15.04</v>
      </c>
      <c r="CC31" s="94">
        <v>26.655999999999999</v>
      </c>
      <c r="CD31" s="94">
        <v>9.3249999999999993</v>
      </c>
      <c r="CE31" s="94">
        <v>30.023</v>
      </c>
      <c r="CF31" s="94">
        <v>30.065999999999999</v>
      </c>
      <c r="CG31" s="94">
        <v>14.885</v>
      </c>
      <c r="CH31" s="94">
        <v>43.033999999999999</v>
      </c>
      <c r="CI31" s="94">
        <v>39.439</v>
      </c>
      <c r="CJ31" s="94">
        <v>25.417999999999999</v>
      </c>
      <c r="CK31" s="94">
        <v>14.531000000000001</v>
      </c>
      <c r="CL31" s="94">
        <v>26.783000000000001</v>
      </c>
      <c r="CM31" s="94">
        <v>2.7E-2</v>
      </c>
      <c r="CN31" s="94">
        <v>22.323</v>
      </c>
      <c r="CO31" s="94">
        <v>5</v>
      </c>
      <c r="CP31" s="94">
        <v>126.58799999999999</v>
      </c>
      <c r="CQ31" s="94">
        <v>121.979</v>
      </c>
      <c r="CR31" s="94">
        <v>4.0949999999999998</v>
      </c>
      <c r="CS31" s="94">
        <v>56.307000000000002</v>
      </c>
      <c r="CT31" s="95"/>
      <c r="CU31" s="95"/>
      <c r="CV31" s="95"/>
      <c r="CW31" s="96"/>
      <c r="CX31" s="97">
        <f t="array" ref="CX31">SUMPRODUCT(B31:CW31*0.25)</f>
        <v>1131.8945000000003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71.34</v>
      </c>
      <c r="C33" s="77">
        <f t="shared" ref="C33:BN33" si="5">SUM(C30:C32)</f>
        <v>74.278000000000006</v>
      </c>
      <c r="D33" s="77">
        <f t="shared" si="5"/>
        <v>55.12</v>
      </c>
      <c r="E33" s="77">
        <f t="shared" si="5"/>
        <v>40.115000000000002</v>
      </c>
      <c r="F33" s="77">
        <f t="shared" si="5"/>
        <v>73.599999999999994</v>
      </c>
      <c r="G33" s="77">
        <f t="shared" si="5"/>
        <v>55.95</v>
      </c>
      <c r="H33" s="77">
        <f t="shared" si="5"/>
        <v>56.2</v>
      </c>
      <c r="I33" s="77">
        <f t="shared" si="5"/>
        <v>56.462000000000003</v>
      </c>
      <c r="J33" s="77">
        <f t="shared" si="5"/>
        <v>56.4</v>
      </c>
      <c r="K33" s="77">
        <f t="shared" si="5"/>
        <v>37.598999999999997</v>
      </c>
      <c r="L33" s="77">
        <f t="shared" si="5"/>
        <v>49.177</v>
      </c>
      <c r="M33" s="77">
        <f t="shared" si="5"/>
        <v>57.524999999999999</v>
      </c>
      <c r="N33" s="77">
        <f t="shared" si="5"/>
        <v>66.126999999999995</v>
      </c>
      <c r="O33" s="77">
        <f t="shared" si="5"/>
        <v>73.691999999999993</v>
      </c>
      <c r="P33" s="77">
        <f t="shared" si="5"/>
        <v>73.344999999999999</v>
      </c>
      <c r="Q33" s="77">
        <f t="shared" si="5"/>
        <v>53.45</v>
      </c>
      <c r="R33" s="77">
        <f t="shared" si="5"/>
        <v>72.088999999999999</v>
      </c>
      <c r="S33" s="77">
        <f t="shared" si="5"/>
        <v>70.421999999999997</v>
      </c>
      <c r="T33" s="77">
        <f t="shared" si="5"/>
        <v>73.171999999999997</v>
      </c>
      <c r="U33" s="77">
        <f t="shared" si="5"/>
        <v>50.29</v>
      </c>
      <c r="V33" s="77">
        <f t="shared" si="5"/>
        <v>88.861999999999995</v>
      </c>
      <c r="W33" s="77">
        <f t="shared" si="5"/>
        <v>53</v>
      </c>
      <c r="X33" s="77">
        <f t="shared" si="5"/>
        <v>70.281000000000006</v>
      </c>
      <c r="Y33" s="77">
        <f t="shared" si="5"/>
        <v>19.294</v>
      </c>
      <c r="Z33" s="77">
        <f t="shared" si="5"/>
        <v>115.52</v>
      </c>
      <c r="AA33" s="77">
        <f t="shared" si="5"/>
        <v>79.986000000000004</v>
      </c>
      <c r="AB33" s="77">
        <f t="shared" si="5"/>
        <v>140.78399999999999</v>
      </c>
      <c r="AC33" s="77">
        <f t="shared" si="5"/>
        <v>136.852</v>
      </c>
      <c r="AD33" s="77">
        <f t="shared" si="5"/>
        <v>12.688000000000001</v>
      </c>
      <c r="AE33" s="77">
        <f t="shared" si="5"/>
        <v>19.396999999999998</v>
      </c>
      <c r="AF33" s="77">
        <f t="shared" si="5"/>
        <v>9.2910000000000004</v>
      </c>
      <c r="AG33" s="77">
        <f t="shared" si="5"/>
        <v>64.858999999999995</v>
      </c>
      <c r="AH33" s="77">
        <f t="shared" si="5"/>
        <v>93.254999999999995</v>
      </c>
      <c r="AI33" s="77">
        <f t="shared" si="5"/>
        <v>129.178</v>
      </c>
      <c r="AJ33" s="77">
        <f t="shared" si="5"/>
        <v>164.65299999999999</v>
      </c>
      <c r="AK33" s="77">
        <f t="shared" si="5"/>
        <v>166.672</v>
      </c>
      <c r="AL33" s="77">
        <f t="shared" si="5"/>
        <v>84.144000000000005</v>
      </c>
      <c r="AM33" s="77">
        <f t="shared" si="5"/>
        <v>86.066999999999993</v>
      </c>
      <c r="AN33" s="77">
        <f t="shared" si="5"/>
        <v>23.202000000000002</v>
      </c>
      <c r="AO33" s="77">
        <f t="shared" si="5"/>
        <v>58.771999999999998</v>
      </c>
      <c r="AP33" s="77">
        <f t="shared" si="5"/>
        <v>92.278000000000006</v>
      </c>
      <c r="AQ33" s="77">
        <f t="shared" si="5"/>
        <v>83.298000000000002</v>
      </c>
      <c r="AR33" s="77">
        <f t="shared" si="5"/>
        <v>26.12</v>
      </c>
      <c r="AS33" s="77">
        <f t="shared" si="5"/>
        <v>15.419</v>
      </c>
      <c r="AT33" s="77">
        <f t="shared" si="5"/>
        <v>8.9049999999999994</v>
      </c>
      <c r="AU33" s="77">
        <f t="shared" si="5"/>
        <v>12.292999999999999</v>
      </c>
      <c r="AV33" s="77">
        <f t="shared" si="5"/>
        <v>15.456</v>
      </c>
      <c r="AW33" s="77">
        <f t="shared" si="5"/>
        <v>13.298</v>
      </c>
      <c r="AX33" s="77">
        <f t="shared" si="5"/>
        <v>10.957000000000001</v>
      </c>
      <c r="AY33" s="77">
        <f t="shared" si="5"/>
        <v>10.79</v>
      </c>
      <c r="AZ33" s="77">
        <f t="shared" si="5"/>
        <v>11.47</v>
      </c>
      <c r="BA33" s="77">
        <f t="shared" si="5"/>
        <v>3.5539999999999998</v>
      </c>
      <c r="BB33" s="77">
        <f t="shared" si="5"/>
        <v>4.8</v>
      </c>
      <c r="BC33" s="77">
        <f t="shared" si="5"/>
        <v>5.76</v>
      </c>
      <c r="BD33" s="77">
        <f t="shared" si="5"/>
        <v>25.600999999999999</v>
      </c>
      <c r="BE33" s="77">
        <f t="shared" si="5"/>
        <v>69.8</v>
      </c>
      <c r="BF33" s="77">
        <f t="shared" si="5"/>
        <v>9.1359999999999992</v>
      </c>
      <c r="BG33" s="77">
        <f t="shared" si="5"/>
        <v>44.231000000000002</v>
      </c>
      <c r="BH33" s="77">
        <f t="shared" si="5"/>
        <v>46.75</v>
      </c>
      <c r="BI33" s="77">
        <f t="shared" si="5"/>
        <v>77.438000000000002</v>
      </c>
      <c r="BJ33" s="77">
        <f t="shared" si="5"/>
        <v>8.8049999999999997</v>
      </c>
      <c r="BK33" s="77">
        <f t="shared" si="5"/>
        <v>62.618000000000002</v>
      </c>
      <c r="BL33" s="77">
        <f t="shared" si="5"/>
        <v>56.497</v>
      </c>
      <c r="BM33" s="77">
        <f t="shared" si="5"/>
        <v>44.566000000000003</v>
      </c>
      <c r="BN33" s="77">
        <f t="shared" si="5"/>
        <v>32.197000000000003</v>
      </c>
      <c r="BO33" s="77">
        <f t="shared" ref="BO33:CW33" si="6">SUM(BO30:BO32)</f>
        <v>34.561</v>
      </c>
      <c r="BP33" s="77">
        <f t="shared" si="6"/>
        <v>63.177</v>
      </c>
      <c r="BQ33" s="77">
        <f t="shared" si="6"/>
        <v>54.301000000000002</v>
      </c>
      <c r="BR33" s="77">
        <f t="shared" si="6"/>
        <v>56.8</v>
      </c>
      <c r="BS33" s="77">
        <f t="shared" si="6"/>
        <v>0</v>
      </c>
      <c r="BT33" s="77">
        <f t="shared" si="6"/>
        <v>10.329000000000001</v>
      </c>
      <c r="BU33" s="77">
        <f t="shared" si="6"/>
        <v>8</v>
      </c>
      <c r="BV33" s="77">
        <f t="shared" si="6"/>
        <v>36.305999999999997</v>
      </c>
      <c r="BW33" s="77">
        <f t="shared" si="6"/>
        <v>4.6449999999999996</v>
      </c>
      <c r="BX33" s="77">
        <f t="shared" si="6"/>
        <v>7.3280000000000003</v>
      </c>
      <c r="BY33" s="77">
        <f t="shared" si="6"/>
        <v>1.1399999999999999</v>
      </c>
      <c r="BZ33" s="77">
        <f t="shared" si="6"/>
        <v>8.7140000000000004</v>
      </c>
      <c r="CA33" s="77">
        <f t="shared" si="6"/>
        <v>5.6109999999999998</v>
      </c>
      <c r="CB33" s="77">
        <f t="shared" si="6"/>
        <v>15.04</v>
      </c>
      <c r="CC33" s="77">
        <f t="shared" si="6"/>
        <v>26.655999999999999</v>
      </c>
      <c r="CD33" s="77">
        <f t="shared" si="6"/>
        <v>9.3249999999999993</v>
      </c>
      <c r="CE33" s="77">
        <f t="shared" si="6"/>
        <v>30.023</v>
      </c>
      <c r="CF33" s="77">
        <f t="shared" si="6"/>
        <v>30.065999999999999</v>
      </c>
      <c r="CG33" s="77">
        <f t="shared" si="6"/>
        <v>14.885</v>
      </c>
      <c r="CH33" s="77">
        <f t="shared" si="6"/>
        <v>43.033999999999999</v>
      </c>
      <c r="CI33" s="77">
        <f t="shared" si="6"/>
        <v>39.439</v>
      </c>
      <c r="CJ33" s="77">
        <f t="shared" si="6"/>
        <v>25.417999999999999</v>
      </c>
      <c r="CK33" s="77">
        <f t="shared" si="6"/>
        <v>14.531000000000001</v>
      </c>
      <c r="CL33" s="77">
        <f t="shared" si="6"/>
        <v>26.783000000000001</v>
      </c>
      <c r="CM33" s="77">
        <f t="shared" si="6"/>
        <v>2.7E-2</v>
      </c>
      <c r="CN33" s="77">
        <f t="shared" si="6"/>
        <v>22.323</v>
      </c>
      <c r="CO33" s="77">
        <f t="shared" si="6"/>
        <v>5</v>
      </c>
      <c r="CP33" s="77">
        <f t="shared" si="6"/>
        <v>126.58799999999999</v>
      </c>
      <c r="CQ33" s="77">
        <f t="shared" si="6"/>
        <v>121.979</v>
      </c>
      <c r="CR33" s="77">
        <f t="shared" si="6"/>
        <v>4.0949999999999998</v>
      </c>
      <c r="CS33" s="77">
        <f t="shared" si="6"/>
        <v>56.307000000000002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1131.8945000000003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>
        <v>61.5</v>
      </c>
      <c r="F38" s="120"/>
      <c r="G38" s="120"/>
      <c r="H38" s="120"/>
      <c r="I38" s="120"/>
      <c r="J38" s="120"/>
      <c r="K38" s="120">
        <v>11.3</v>
      </c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>
        <v>11.9</v>
      </c>
      <c r="Z38" s="120"/>
      <c r="AA38" s="120"/>
      <c r="AB38" s="120"/>
      <c r="AC38" s="120"/>
      <c r="AD38" s="120">
        <v>111.4</v>
      </c>
      <c r="AE38" s="120">
        <v>97.8</v>
      </c>
      <c r="AF38" s="120">
        <v>96.8</v>
      </c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>
        <v>171.5</v>
      </c>
      <c r="BT38" s="120">
        <v>182.6</v>
      </c>
      <c r="BU38" s="120">
        <v>254.8</v>
      </c>
      <c r="BV38" s="120">
        <v>146.5</v>
      </c>
      <c r="BW38" s="120">
        <v>162.1</v>
      </c>
      <c r="BX38" s="120">
        <v>163.1</v>
      </c>
      <c r="BY38" s="120">
        <v>164.2</v>
      </c>
      <c r="BZ38" s="120">
        <v>138.9</v>
      </c>
      <c r="CA38" s="120">
        <v>97.9</v>
      </c>
      <c r="CB38" s="120">
        <v>107.5</v>
      </c>
      <c r="CC38" s="120">
        <v>79.900000000000006</v>
      </c>
      <c r="CD38" s="120">
        <v>58.2</v>
      </c>
      <c r="CE38" s="120">
        <v>32.700000000000003</v>
      </c>
      <c r="CF38" s="120"/>
      <c r="CG38" s="120"/>
      <c r="CH38" s="120">
        <v>26.3</v>
      </c>
      <c r="CI38" s="120"/>
      <c r="CJ38" s="120">
        <v>35.299999999999997</v>
      </c>
      <c r="CK38" s="120">
        <v>42.5</v>
      </c>
      <c r="CL38" s="120">
        <v>35.1</v>
      </c>
      <c r="CM38" s="120">
        <v>28.9</v>
      </c>
      <c r="CN38" s="120"/>
      <c r="CO38" s="120">
        <v>5.8</v>
      </c>
      <c r="CP38" s="120"/>
      <c r="CQ38" s="120"/>
      <c r="CR38" s="120">
        <v>6.5</v>
      </c>
      <c r="CS38" s="120"/>
      <c r="CT38" s="122"/>
      <c r="CU38" s="122"/>
      <c r="CV38" s="122"/>
      <c r="CW38" s="121"/>
      <c r="CX38" s="97">
        <f t="array" ref="CX38">SUMPRODUCT(B38:CW38*0.25)</f>
        <v>582.75000000000011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61.5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11.3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11.9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111.4</v>
      </c>
      <c r="AE41" s="107">
        <f t="shared" si="7"/>
        <v>97.8</v>
      </c>
      <c r="AF41" s="107">
        <f t="shared" si="7"/>
        <v>96.8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171.5</v>
      </c>
      <c r="BT41" s="107">
        <f t="shared" si="8"/>
        <v>182.6</v>
      </c>
      <c r="BU41" s="107">
        <f t="shared" si="8"/>
        <v>254.8</v>
      </c>
      <c r="BV41" s="107">
        <f t="shared" si="8"/>
        <v>146.5</v>
      </c>
      <c r="BW41" s="107">
        <f t="shared" si="8"/>
        <v>162.1</v>
      </c>
      <c r="BX41" s="107">
        <f t="shared" si="8"/>
        <v>163.1</v>
      </c>
      <c r="BY41" s="107">
        <f t="shared" si="8"/>
        <v>164.2</v>
      </c>
      <c r="BZ41" s="107">
        <f t="shared" si="8"/>
        <v>138.9</v>
      </c>
      <c r="CA41" s="107">
        <f t="shared" si="8"/>
        <v>97.9</v>
      </c>
      <c r="CB41" s="107">
        <f t="shared" si="8"/>
        <v>107.5</v>
      </c>
      <c r="CC41" s="107">
        <f t="shared" si="8"/>
        <v>79.900000000000006</v>
      </c>
      <c r="CD41" s="107">
        <f t="shared" si="8"/>
        <v>58.2</v>
      </c>
      <c r="CE41" s="107">
        <f t="shared" si="8"/>
        <v>32.700000000000003</v>
      </c>
      <c r="CF41" s="107">
        <f t="shared" si="8"/>
        <v>0</v>
      </c>
      <c r="CG41" s="107">
        <f t="shared" si="8"/>
        <v>0</v>
      </c>
      <c r="CH41" s="107">
        <f t="shared" si="8"/>
        <v>26.3</v>
      </c>
      <c r="CI41" s="107">
        <f t="shared" si="8"/>
        <v>0</v>
      </c>
      <c r="CJ41" s="107">
        <f t="shared" si="8"/>
        <v>35.299999999999997</v>
      </c>
      <c r="CK41" s="107">
        <f t="shared" si="8"/>
        <v>42.5</v>
      </c>
      <c r="CL41" s="107">
        <f t="shared" si="8"/>
        <v>35.1</v>
      </c>
      <c r="CM41" s="107">
        <f t="shared" si="8"/>
        <v>28.9</v>
      </c>
      <c r="CN41" s="107">
        <f t="shared" si="8"/>
        <v>0</v>
      </c>
      <c r="CO41" s="107">
        <f t="shared" si="8"/>
        <v>5.8</v>
      </c>
      <c r="CP41" s="107">
        <f t="shared" si="8"/>
        <v>0</v>
      </c>
      <c r="CQ41" s="107">
        <f t="shared" si="8"/>
        <v>0</v>
      </c>
      <c r="CR41" s="107">
        <f t="shared" si="8"/>
        <v>6.5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582.75000000000011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>
        <v>61.5</v>
      </c>
      <c r="F46" s="120"/>
      <c r="G46" s="120"/>
      <c r="H46" s="120"/>
      <c r="I46" s="120"/>
      <c r="J46" s="120"/>
      <c r="K46" s="120">
        <v>11.3</v>
      </c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>
        <v>11.9</v>
      </c>
      <c r="Z46" s="120"/>
      <c r="AA46" s="120"/>
      <c r="AB46" s="120"/>
      <c r="AC46" s="120"/>
      <c r="AD46" s="120">
        <v>111.4</v>
      </c>
      <c r="AE46" s="120">
        <v>97.8</v>
      </c>
      <c r="AF46" s="120">
        <v>96.8</v>
      </c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>
        <v>171.5</v>
      </c>
      <c r="BT46" s="120">
        <v>182.6</v>
      </c>
      <c r="BU46" s="120">
        <v>254.8</v>
      </c>
      <c r="BV46" s="120">
        <v>146.5</v>
      </c>
      <c r="BW46" s="120">
        <v>162.1</v>
      </c>
      <c r="BX46" s="120">
        <v>163.1</v>
      </c>
      <c r="BY46" s="120">
        <v>164.2</v>
      </c>
      <c r="BZ46" s="120">
        <v>138.9</v>
      </c>
      <c r="CA46" s="120">
        <v>97.9</v>
      </c>
      <c r="CB46" s="120">
        <v>107.5</v>
      </c>
      <c r="CC46" s="120">
        <v>79.900000000000006</v>
      </c>
      <c r="CD46" s="120">
        <v>58.2</v>
      </c>
      <c r="CE46" s="120">
        <v>32.700000000000003</v>
      </c>
      <c r="CF46" s="120"/>
      <c r="CG46" s="120"/>
      <c r="CH46" s="120">
        <v>26.3</v>
      </c>
      <c r="CI46" s="120"/>
      <c r="CJ46" s="120">
        <v>35.299999999999997</v>
      </c>
      <c r="CK46" s="120">
        <v>42.5</v>
      </c>
      <c r="CL46" s="120">
        <v>35.1</v>
      </c>
      <c r="CM46" s="120">
        <v>28.9</v>
      </c>
      <c r="CN46" s="120"/>
      <c r="CO46" s="120">
        <v>5.8</v>
      </c>
      <c r="CP46" s="120"/>
      <c r="CQ46" s="120"/>
      <c r="CR46" s="120">
        <v>6.5</v>
      </c>
      <c r="CS46" s="120"/>
      <c r="CT46" s="122"/>
      <c r="CU46" s="122"/>
      <c r="CV46" s="122"/>
      <c r="CW46" s="121"/>
      <c r="CX46" s="97">
        <f t="array" ref="CX46">SUMPRODUCT(B46:CW46*0.25)</f>
        <v>582.75000000000011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61.5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11.3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11.9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111.4</v>
      </c>
      <c r="AE50" s="107">
        <f t="shared" si="9"/>
        <v>97.8</v>
      </c>
      <c r="AF50" s="107">
        <f t="shared" si="9"/>
        <v>96.8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171.5</v>
      </c>
      <c r="BT50" s="107">
        <f t="shared" si="10"/>
        <v>182.6</v>
      </c>
      <c r="BU50" s="107">
        <f t="shared" si="10"/>
        <v>254.8</v>
      </c>
      <c r="BV50" s="107">
        <f t="shared" si="10"/>
        <v>146.5</v>
      </c>
      <c r="BW50" s="107">
        <f t="shared" si="10"/>
        <v>162.1</v>
      </c>
      <c r="BX50" s="107">
        <f t="shared" si="10"/>
        <v>163.1</v>
      </c>
      <c r="BY50" s="107">
        <f t="shared" si="10"/>
        <v>164.2</v>
      </c>
      <c r="BZ50" s="107">
        <f t="shared" si="10"/>
        <v>138.9</v>
      </c>
      <c r="CA50" s="107">
        <f t="shared" si="10"/>
        <v>97.9</v>
      </c>
      <c r="CB50" s="107">
        <f t="shared" si="10"/>
        <v>107.5</v>
      </c>
      <c r="CC50" s="107">
        <f t="shared" si="10"/>
        <v>79.900000000000006</v>
      </c>
      <c r="CD50" s="107">
        <f t="shared" si="10"/>
        <v>58.2</v>
      </c>
      <c r="CE50" s="107">
        <f t="shared" si="10"/>
        <v>32.700000000000003</v>
      </c>
      <c r="CF50" s="107">
        <f t="shared" si="10"/>
        <v>0</v>
      </c>
      <c r="CG50" s="107">
        <f t="shared" si="10"/>
        <v>0</v>
      </c>
      <c r="CH50" s="107">
        <f t="shared" si="10"/>
        <v>26.3</v>
      </c>
      <c r="CI50" s="107">
        <f t="shared" si="10"/>
        <v>0</v>
      </c>
      <c r="CJ50" s="107">
        <f t="shared" si="10"/>
        <v>35.299999999999997</v>
      </c>
      <c r="CK50" s="107">
        <f t="shared" si="10"/>
        <v>42.5</v>
      </c>
      <c r="CL50" s="107">
        <f t="shared" si="10"/>
        <v>35.1</v>
      </c>
      <c r="CM50" s="107">
        <f t="shared" si="10"/>
        <v>28.9</v>
      </c>
      <c r="CN50" s="107">
        <f t="shared" si="10"/>
        <v>0</v>
      </c>
      <c r="CO50" s="107">
        <f t="shared" si="10"/>
        <v>5.8</v>
      </c>
      <c r="CP50" s="107">
        <f t="shared" si="10"/>
        <v>0</v>
      </c>
      <c r="CQ50" s="107">
        <f t="shared" si="10"/>
        <v>0</v>
      </c>
      <c r="CR50" s="107">
        <f t="shared" si="10"/>
        <v>6.5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582.75000000000011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71.34</v>
      </c>
      <c r="C53" s="107">
        <f t="shared" ref="C53:BN53" si="13">C17+C27+C41</f>
        <v>74.278000000000006</v>
      </c>
      <c r="D53" s="107">
        <f t="shared" si="13"/>
        <v>55.12</v>
      </c>
      <c r="E53" s="107">
        <f t="shared" si="13"/>
        <v>101.61500000000001</v>
      </c>
      <c r="F53" s="107">
        <f t="shared" si="13"/>
        <v>73.599999999999994</v>
      </c>
      <c r="G53" s="107">
        <f t="shared" si="13"/>
        <v>55.95</v>
      </c>
      <c r="H53" s="107">
        <f t="shared" si="13"/>
        <v>56.2</v>
      </c>
      <c r="I53" s="107">
        <f t="shared" si="13"/>
        <v>56.462000000000003</v>
      </c>
      <c r="J53" s="107">
        <f t="shared" si="13"/>
        <v>56.4</v>
      </c>
      <c r="K53" s="107">
        <f t="shared" si="13"/>
        <v>48.899000000000001</v>
      </c>
      <c r="L53" s="107">
        <f t="shared" si="13"/>
        <v>49.177</v>
      </c>
      <c r="M53" s="107">
        <f t="shared" si="13"/>
        <v>57.524999999999999</v>
      </c>
      <c r="N53" s="107">
        <f t="shared" si="13"/>
        <v>66.126999999999995</v>
      </c>
      <c r="O53" s="107">
        <f t="shared" si="13"/>
        <v>73.691999999999993</v>
      </c>
      <c r="P53" s="107">
        <f t="shared" si="13"/>
        <v>73.344999999999999</v>
      </c>
      <c r="Q53" s="107">
        <f t="shared" si="13"/>
        <v>53.45</v>
      </c>
      <c r="R53" s="107">
        <f t="shared" si="13"/>
        <v>72.088999999999999</v>
      </c>
      <c r="S53" s="107">
        <f t="shared" si="13"/>
        <v>70.421999999999997</v>
      </c>
      <c r="T53" s="107">
        <f t="shared" si="13"/>
        <v>73.171999999999997</v>
      </c>
      <c r="U53" s="107">
        <f t="shared" si="13"/>
        <v>50.29</v>
      </c>
      <c r="V53" s="107">
        <f t="shared" si="13"/>
        <v>88.862000000000009</v>
      </c>
      <c r="W53" s="107">
        <f t="shared" si="13"/>
        <v>53</v>
      </c>
      <c r="X53" s="107">
        <f t="shared" si="13"/>
        <v>70.280999999999992</v>
      </c>
      <c r="Y53" s="107">
        <f t="shared" si="13"/>
        <v>31.193999999999996</v>
      </c>
      <c r="Z53" s="107">
        <f t="shared" si="13"/>
        <v>115.52000000000001</v>
      </c>
      <c r="AA53" s="107">
        <f t="shared" si="13"/>
        <v>79.98599999999999</v>
      </c>
      <c r="AB53" s="107">
        <f t="shared" si="13"/>
        <v>140.78399999999999</v>
      </c>
      <c r="AC53" s="107">
        <f t="shared" si="13"/>
        <v>136.852</v>
      </c>
      <c r="AD53" s="107">
        <f t="shared" si="13"/>
        <v>124.08800000000001</v>
      </c>
      <c r="AE53" s="107">
        <f t="shared" si="13"/>
        <v>117.197</v>
      </c>
      <c r="AF53" s="107">
        <f t="shared" si="13"/>
        <v>106.09099999999999</v>
      </c>
      <c r="AG53" s="107">
        <f t="shared" si="13"/>
        <v>64.859000000000009</v>
      </c>
      <c r="AH53" s="107">
        <f t="shared" si="13"/>
        <v>93.254999999999995</v>
      </c>
      <c r="AI53" s="107">
        <f t="shared" si="13"/>
        <v>129.178</v>
      </c>
      <c r="AJ53" s="107">
        <f t="shared" si="13"/>
        <v>164.65299999999999</v>
      </c>
      <c r="AK53" s="107">
        <f t="shared" si="13"/>
        <v>166.67200000000003</v>
      </c>
      <c r="AL53" s="107">
        <f t="shared" si="13"/>
        <v>84.143999999999991</v>
      </c>
      <c r="AM53" s="107">
        <f t="shared" si="13"/>
        <v>86.066999999999993</v>
      </c>
      <c r="AN53" s="107">
        <f t="shared" si="13"/>
        <v>23.201999999999998</v>
      </c>
      <c r="AO53" s="107">
        <f t="shared" si="13"/>
        <v>58.772000000000006</v>
      </c>
      <c r="AP53" s="107">
        <f t="shared" si="13"/>
        <v>92.277999999999992</v>
      </c>
      <c r="AQ53" s="107">
        <f t="shared" si="13"/>
        <v>83.298000000000002</v>
      </c>
      <c r="AR53" s="107">
        <f t="shared" si="13"/>
        <v>26.119999999999997</v>
      </c>
      <c r="AS53" s="107">
        <f t="shared" si="13"/>
        <v>15.419</v>
      </c>
      <c r="AT53" s="107">
        <f t="shared" si="13"/>
        <v>8.9049999999999994</v>
      </c>
      <c r="AU53" s="107">
        <f t="shared" si="13"/>
        <v>12.292999999999999</v>
      </c>
      <c r="AV53" s="107">
        <f t="shared" si="13"/>
        <v>15.456</v>
      </c>
      <c r="AW53" s="107">
        <f t="shared" si="13"/>
        <v>13.298</v>
      </c>
      <c r="AX53" s="107">
        <f t="shared" si="13"/>
        <v>10.956999999999999</v>
      </c>
      <c r="AY53" s="107">
        <f t="shared" si="13"/>
        <v>10.79</v>
      </c>
      <c r="AZ53" s="107">
        <f t="shared" si="13"/>
        <v>11.47</v>
      </c>
      <c r="BA53" s="107">
        <f t="shared" si="13"/>
        <v>3.5539999999999998</v>
      </c>
      <c r="BB53" s="107">
        <f t="shared" si="13"/>
        <v>4.8</v>
      </c>
      <c r="BC53" s="107">
        <f t="shared" si="13"/>
        <v>5.76</v>
      </c>
      <c r="BD53" s="107">
        <f t="shared" si="13"/>
        <v>25.600999999999999</v>
      </c>
      <c r="BE53" s="107">
        <f t="shared" si="13"/>
        <v>69.800000000000011</v>
      </c>
      <c r="BF53" s="107">
        <f t="shared" si="13"/>
        <v>9.1359999999999992</v>
      </c>
      <c r="BG53" s="107">
        <f t="shared" si="13"/>
        <v>44.231000000000002</v>
      </c>
      <c r="BH53" s="107">
        <f t="shared" si="13"/>
        <v>46.75</v>
      </c>
      <c r="BI53" s="107">
        <f t="shared" si="13"/>
        <v>77.438000000000002</v>
      </c>
      <c r="BJ53" s="107">
        <f t="shared" si="13"/>
        <v>8.8049999999999997</v>
      </c>
      <c r="BK53" s="107">
        <f t="shared" si="13"/>
        <v>62.618000000000002</v>
      </c>
      <c r="BL53" s="107">
        <f t="shared" si="13"/>
        <v>56.497</v>
      </c>
      <c r="BM53" s="107">
        <f t="shared" si="13"/>
        <v>44.565999999999995</v>
      </c>
      <c r="BN53" s="107">
        <f t="shared" si="13"/>
        <v>32.197000000000003</v>
      </c>
      <c r="BO53" s="107">
        <f t="shared" ref="BO53:CX53" si="14">BO17+BO27+BO41</f>
        <v>34.561</v>
      </c>
      <c r="BP53" s="107">
        <f t="shared" si="14"/>
        <v>63.177</v>
      </c>
      <c r="BQ53" s="107">
        <f t="shared" si="14"/>
        <v>54.301000000000002</v>
      </c>
      <c r="BR53" s="107">
        <f t="shared" si="14"/>
        <v>56.8</v>
      </c>
      <c r="BS53" s="107">
        <f t="shared" si="14"/>
        <v>171.5</v>
      </c>
      <c r="BT53" s="107">
        <f t="shared" si="14"/>
        <v>192.929</v>
      </c>
      <c r="BU53" s="107">
        <f t="shared" si="14"/>
        <v>262.8</v>
      </c>
      <c r="BV53" s="107">
        <f t="shared" si="14"/>
        <v>182.80600000000001</v>
      </c>
      <c r="BW53" s="107">
        <f t="shared" si="14"/>
        <v>166.745</v>
      </c>
      <c r="BX53" s="107">
        <f t="shared" si="14"/>
        <v>170.428</v>
      </c>
      <c r="BY53" s="107">
        <f t="shared" si="14"/>
        <v>165.33999999999997</v>
      </c>
      <c r="BZ53" s="107">
        <f t="shared" si="14"/>
        <v>147.614</v>
      </c>
      <c r="CA53" s="107">
        <f t="shared" si="14"/>
        <v>103.51100000000001</v>
      </c>
      <c r="CB53" s="107">
        <f t="shared" si="14"/>
        <v>122.53999999999999</v>
      </c>
      <c r="CC53" s="107">
        <f t="shared" si="14"/>
        <v>106.55600000000001</v>
      </c>
      <c r="CD53" s="107">
        <f t="shared" si="14"/>
        <v>67.525000000000006</v>
      </c>
      <c r="CE53" s="107">
        <f t="shared" si="14"/>
        <v>62.722999999999999</v>
      </c>
      <c r="CF53" s="107">
        <f t="shared" si="14"/>
        <v>30.065999999999999</v>
      </c>
      <c r="CG53" s="107">
        <f t="shared" si="14"/>
        <v>14.885</v>
      </c>
      <c r="CH53" s="107">
        <f t="shared" si="14"/>
        <v>69.334000000000003</v>
      </c>
      <c r="CI53" s="107">
        <f t="shared" si="14"/>
        <v>39.439</v>
      </c>
      <c r="CJ53" s="107">
        <f t="shared" si="14"/>
        <v>60.717999999999996</v>
      </c>
      <c r="CK53" s="107">
        <f t="shared" si="14"/>
        <v>57.030999999999999</v>
      </c>
      <c r="CL53" s="107">
        <f t="shared" si="14"/>
        <v>61.883000000000003</v>
      </c>
      <c r="CM53" s="107">
        <f t="shared" si="14"/>
        <v>28.927</v>
      </c>
      <c r="CN53" s="107">
        <f t="shared" si="14"/>
        <v>22.323</v>
      </c>
      <c r="CO53" s="107">
        <f t="shared" si="14"/>
        <v>10.8</v>
      </c>
      <c r="CP53" s="107">
        <f t="shared" si="14"/>
        <v>126.58799999999999</v>
      </c>
      <c r="CQ53" s="107">
        <f t="shared" si="14"/>
        <v>121.979</v>
      </c>
      <c r="CR53" s="107">
        <f t="shared" si="14"/>
        <v>10.594999999999999</v>
      </c>
      <c r="CS53" s="107">
        <f t="shared" si="14"/>
        <v>56.307000000000002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1714.6445000000003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45944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71.352999999999994</v>
      </c>
      <c r="C5" s="25">
        <v>74.308000000000007</v>
      </c>
      <c r="D5" s="25">
        <v>55.084000000000003</v>
      </c>
      <c r="E5" s="25">
        <v>101.58799999999999</v>
      </c>
      <c r="F5" s="25">
        <v>73.602000000000004</v>
      </c>
      <c r="G5" s="25">
        <v>55.951000000000001</v>
      </c>
      <c r="H5" s="25">
        <v>56.164000000000001</v>
      </c>
      <c r="I5" s="25">
        <v>56.430999999999997</v>
      </c>
      <c r="J5" s="25">
        <v>56.377000000000002</v>
      </c>
      <c r="K5" s="25">
        <v>48.863999999999997</v>
      </c>
      <c r="L5" s="25">
        <v>49.195</v>
      </c>
      <c r="M5" s="25">
        <v>57.49</v>
      </c>
      <c r="N5" s="25">
        <v>66.105999999999995</v>
      </c>
      <c r="O5" s="25">
        <v>73.644999999999996</v>
      </c>
      <c r="P5" s="25">
        <v>73.375</v>
      </c>
      <c r="Q5" s="25">
        <v>53.475000000000001</v>
      </c>
      <c r="R5" s="25">
        <v>72.123000000000005</v>
      </c>
      <c r="S5" s="25">
        <v>70.457999999999998</v>
      </c>
      <c r="T5" s="25">
        <v>73.171000000000006</v>
      </c>
      <c r="U5" s="25">
        <v>50.281999999999996</v>
      </c>
      <c r="V5" s="25">
        <v>88.850999999999999</v>
      </c>
      <c r="W5" s="25">
        <v>53.003</v>
      </c>
      <c r="X5" s="25">
        <v>70.316999999999993</v>
      </c>
      <c r="Y5" s="25">
        <v>31.204999999999998</v>
      </c>
      <c r="Z5" s="25">
        <v>115.51300000000001</v>
      </c>
      <c r="AA5" s="25">
        <v>80.001999999999995</v>
      </c>
      <c r="AB5" s="25">
        <v>140.791</v>
      </c>
      <c r="AC5" s="25">
        <v>136.81</v>
      </c>
      <c r="AD5" s="25">
        <v>124.06699999999999</v>
      </c>
      <c r="AE5" s="25">
        <v>117.152</v>
      </c>
      <c r="AF5" s="25">
        <v>106.1</v>
      </c>
      <c r="AG5" s="25">
        <v>64.858999999999995</v>
      </c>
      <c r="AH5" s="25">
        <v>93.254999999999995</v>
      </c>
      <c r="AI5" s="25">
        <v>129.178</v>
      </c>
      <c r="AJ5" s="25">
        <v>164.65299999999999</v>
      </c>
      <c r="AK5" s="25">
        <v>166.672</v>
      </c>
      <c r="AL5" s="25">
        <v>84.144000000000005</v>
      </c>
      <c r="AM5" s="25">
        <v>86.066999999999993</v>
      </c>
      <c r="AN5" s="25">
        <v>23.202000000000002</v>
      </c>
      <c r="AO5" s="25">
        <v>58.771999999999998</v>
      </c>
      <c r="AP5" s="25">
        <v>92.278000000000006</v>
      </c>
      <c r="AQ5" s="25">
        <v>83.298000000000002</v>
      </c>
      <c r="AR5" s="25">
        <v>26.12</v>
      </c>
      <c r="AS5" s="25">
        <v>15.419</v>
      </c>
      <c r="AT5" s="25">
        <v>8.9049999999999994</v>
      </c>
      <c r="AU5" s="25">
        <v>12.292999999999999</v>
      </c>
      <c r="AV5" s="25">
        <v>15.456</v>
      </c>
      <c r="AW5" s="25">
        <v>13.298</v>
      </c>
      <c r="AX5" s="25">
        <v>10.957000000000001</v>
      </c>
      <c r="AY5" s="25">
        <v>10.79</v>
      </c>
      <c r="AZ5" s="25">
        <v>11.47</v>
      </c>
      <c r="BA5" s="25">
        <v>3.5539999999999998</v>
      </c>
      <c r="BB5" s="25">
        <v>4.8</v>
      </c>
      <c r="BC5" s="25">
        <v>5.76</v>
      </c>
      <c r="BD5" s="25">
        <v>25.600999999999999</v>
      </c>
      <c r="BE5" s="25">
        <v>69.8</v>
      </c>
      <c r="BF5" s="25">
        <v>9.1359999999999992</v>
      </c>
      <c r="BG5" s="25">
        <v>44.231000000000002</v>
      </c>
      <c r="BH5" s="25">
        <v>46.75</v>
      </c>
      <c r="BI5" s="25">
        <v>77.438000000000002</v>
      </c>
      <c r="BJ5" s="25">
        <v>8.8049999999999997</v>
      </c>
      <c r="BK5" s="25">
        <v>62.618000000000002</v>
      </c>
      <c r="BL5" s="25">
        <v>56.497</v>
      </c>
      <c r="BM5" s="25">
        <v>44.566000000000003</v>
      </c>
      <c r="BN5" s="25">
        <v>32.197000000000003</v>
      </c>
      <c r="BO5" s="25">
        <v>34.561</v>
      </c>
      <c r="BP5" s="25">
        <v>63.186999999999998</v>
      </c>
      <c r="BQ5" s="25">
        <v>54.301000000000002</v>
      </c>
      <c r="BR5" s="25">
        <v>56.752000000000002</v>
      </c>
      <c r="BS5" s="25">
        <v>171.47800000000001</v>
      </c>
      <c r="BT5" s="25">
        <v>192.929</v>
      </c>
      <c r="BU5" s="25">
        <v>262.8</v>
      </c>
      <c r="BV5" s="25">
        <v>182.78100000000001</v>
      </c>
      <c r="BW5" s="25">
        <v>166.792</v>
      </c>
      <c r="BX5" s="25">
        <v>170.40199999999999</v>
      </c>
      <c r="BY5" s="25">
        <v>165.303</v>
      </c>
      <c r="BZ5" s="25">
        <v>147.66300000000001</v>
      </c>
      <c r="CA5" s="25">
        <v>103.479</v>
      </c>
      <c r="CB5" s="25">
        <v>122.526</v>
      </c>
      <c r="CC5" s="25">
        <v>106.536</v>
      </c>
      <c r="CD5" s="25">
        <v>67.534000000000006</v>
      </c>
      <c r="CE5" s="25">
        <v>62.732999999999997</v>
      </c>
      <c r="CF5" s="25">
        <v>30.029</v>
      </c>
      <c r="CG5" s="25">
        <v>14.912000000000001</v>
      </c>
      <c r="CH5" s="25">
        <v>69.31</v>
      </c>
      <c r="CI5" s="25">
        <v>39.476999999999997</v>
      </c>
      <c r="CJ5" s="25">
        <v>60.674999999999997</v>
      </c>
      <c r="CK5" s="25">
        <v>57</v>
      </c>
      <c r="CL5" s="25">
        <v>61.890999999999998</v>
      </c>
      <c r="CM5" s="25">
        <v>28.972999999999999</v>
      </c>
      <c r="CN5" s="25">
        <v>22.341999999999999</v>
      </c>
      <c r="CO5" s="25">
        <v>10.813000000000001</v>
      </c>
      <c r="CP5" s="25">
        <v>126.617</v>
      </c>
      <c r="CQ5" s="25">
        <v>121.929</v>
      </c>
      <c r="CR5" s="25">
        <v>10.631</v>
      </c>
      <c r="CS5" s="25">
        <v>56.267000000000003</v>
      </c>
      <c r="CT5" s="26"/>
      <c r="CU5" s="26"/>
      <c r="CV5" s="26"/>
      <c r="CW5" s="27"/>
      <c r="CX5" s="28">
        <f t="array" ref="CX5">SUMPRODUCT(B5:CW5*0.25)</f>
        <v>1714.5787500000006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116.18</v>
      </c>
      <c r="C8" s="37">
        <v>122.39</v>
      </c>
      <c r="D8" s="37">
        <v>107.85</v>
      </c>
      <c r="E8" s="37">
        <v>100.14</v>
      </c>
      <c r="F8" s="37">
        <v>109.03</v>
      </c>
      <c r="G8" s="37">
        <v>104.59</v>
      </c>
      <c r="H8" s="37">
        <v>104.15</v>
      </c>
      <c r="I8" s="37">
        <v>102.24</v>
      </c>
      <c r="J8" s="37">
        <v>104.85</v>
      </c>
      <c r="K8" s="37">
        <v>100.34</v>
      </c>
      <c r="L8" s="37">
        <v>100.34</v>
      </c>
      <c r="M8" s="37">
        <v>99.76</v>
      </c>
      <c r="N8" s="37">
        <v>103.21</v>
      </c>
      <c r="O8" s="37">
        <v>104.48</v>
      </c>
      <c r="P8" s="37">
        <v>104.32</v>
      </c>
      <c r="Q8" s="37">
        <v>102.95</v>
      </c>
      <c r="R8" s="37">
        <v>103.99</v>
      </c>
      <c r="S8" s="37">
        <v>103.72</v>
      </c>
      <c r="T8" s="37">
        <v>112.39</v>
      </c>
      <c r="U8" s="37">
        <v>109.07</v>
      </c>
      <c r="V8" s="37">
        <v>109.84</v>
      </c>
      <c r="W8" s="37">
        <v>103.66</v>
      </c>
      <c r="X8" s="37">
        <v>115.64</v>
      </c>
      <c r="Y8" s="37">
        <v>131.16</v>
      </c>
      <c r="Z8" s="37">
        <v>127.78</v>
      </c>
      <c r="AA8" s="37">
        <v>165.62</v>
      </c>
      <c r="AB8" s="37">
        <v>250.07</v>
      </c>
      <c r="AC8" s="37">
        <v>305.77</v>
      </c>
      <c r="AD8" s="37">
        <v>380.86</v>
      </c>
      <c r="AE8" s="37">
        <v>367.55</v>
      </c>
      <c r="AF8" s="37">
        <v>290.17</v>
      </c>
      <c r="AG8" s="37">
        <v>152.24</v>
      </c>
      <c r="AH8" s="37">
        <v>119.63</v>
      </c>
      <c r="AI8" s="37">
        <v>107.39</v>
      </c>
      <c r="AJ8" s="37">
        <v>90.96</v>
      </c>
      <c r="AK8" s="37">
        <v>83.4</v>
      </c>
      <c r="AL8" s="37">
        <v>81.93</v>
      </c>
      <c r="AM8" s="37">
        <v>76.290000000000006</v>
      </c>
      <c r="AN8" s="37">
        <v>4.28</v>
      </c>
      <c r="AO8" s="37">
        <v>1</v>
      </c>
      <c r="AP8" s="37">
        <v>75.180000000000007</v>
      </c>
      <c r="AQ8" s="37">
        <v>69.52</v>
      </c>
      <c r="AR8" s="37">
        <v>2.1</v>
      </c>
      <c r="AS8" s="37">
        <v>-0.44</v>
      </c>
      <c r="AT8" s="37">
        <v>0.01</v>
      </c>
      <c r="AU8" s="37">
        <v>0</v>
      </c>
      <c r="AV8" s="37">
        <v>-5</v>
      </c>
      <c r="AW8" s="37">
        <v>-5</v>
      </c>
      <c r="AX8" s="37">
        <v>-4.63</v>
      </c>
      <c r="AY8" s="37">
        <v>-4.4800000000000004</v>
      </c>
      <c r="AZ8" s="37">
        <v>-2</v>
      </c>
      <c r="BA8" s="37">
        <v>0.01</v>
      </c>
      <c r="BB8" s="37">
        <v>0.1</v>
      </c>
      <c r="BC8" s="37">
        <v>0.01</v>
      </c>
      <c r="BD8" s="37">
        <v>2.0099999999999998</v>
      </c>
      <c r="BE8" s="37">
        <v>66.430000000000007</v>
      </c>
      <c r="BF8" s="37">
        <v>-5</v>
      </c>
      <c r="BG8" s="37">
        <v>53.39</v>
      </c>
      <c r="BH8" s="37">
        <v>73.709999999999994</v>
      </c>
      <c r="BI8" s="37">
        <v>77.91</v>
      </c>
      <c r="BJ8" s="37">
        <v>0</v>
      </c>
      <c r="BK8" s="37">
        <v>68.16</v>
      </c>
      <c r="BL8" s="37">
        <v>75.23</v>
      </c>
      <c r="BM8" s="37">
        <v>82.74</v>
      </c>
      <c r="BN8" s="37">
        <v>102.24</v>
      </c>
      <c r="BO8" s="37">
        <v>126.93</v>
      </c>
      <c r="BP8" s="37">
        <v>209.22</v>
      </c>
      <c r="BQ8" s="37">
        <v>256.45</v>
      </c>
      <c r="BR8" s="37">
        <v>143.19999999999999</v>
      </c>
      <c r="BS8" s="37">
        <v>231.23</v>
      </c>
      <c r="BT8" s="37">
        <v>355.96</v>
      </c>
      <c r="BU8" s="37">
        <v>419.41</v>
      </c>
      <c r="BV8" s="37">
        <v>348.38</v>
      </c>
      <c r="BW8" s="37">
        <v>395.07</v>
      </c>
      <c r="BX8" s="37">
        <v>524.87</v>
      </c>
      <c r="BY8" s="37">
        <v>556.85</v>
      </c>
      <c r="BZ8" s="37">
        <v>543.41999999999996</v>
      </c>
      <c r="CA8" s="37">
        <v>511.4</v>
      </c>
      <c r="CB8" s="37">
        <v>465.55</v>
      </c>
      <c r="CC8" s="37">
        <v>368.87</v>
      </c>
      <c r="CD8" s="37">
        <v>404.06</v>
      </c>
      <c r="CE8" s="37">
        <v>317.41000000000003</v>
      </c>
      <c r="CF8" s="37">
        <v>251.25</v>
      </c>
      <c r="CG8" s="37">
        <v>183.83</v>
      </c>
      <c r="CH8" s="37">
        <v>302.62</v>
      </c>
      <c r="CI8" s="37">
        <v>244.55</v>
      </c>
      <c r="CJ8" s="37">
        <v>208.83</v>
      </c>
      <c r="CK8" s="37">
        <v>174.17</v>
      </c>
      <c r="CL8" s="37">
        <v>184.49</v>
      </c>
      <c r="CM8" s="37">
        <v>150.35</v>
      </c>
      <c r="CN8" s="37">
        <v>133.54</v>
      </c>
      <c r="CO8" s="37">
        <v>124.66</v>
      </c>
      <c r="CP8" s="37">
        <v>135.46</v>
      </c>
      <c r="CQ8" s="37">
        <v>125.43</v>
      </c>
      <c r="CR8" s="37">
        <v>119.74</v>
      </c>
      <c r="CS8" s="37">
        <v>119.56</v>
      </c>
      <c r="CT8" s="38"/>
      <c r="CU8" s="38"/>
      <c r="CV8" s="38"/>
      <c r="CW8" s="39"/>
      <c r="CX8" s="40">
        <f>IF(SUM(B8:CW8)&lt;&gt;0,AVERAGEIF(B8:CW8,"&lt;&gt;"""),"")</f>
        <v>151.46031250000001</v>
      </c>
    </row>
    <row r="9" spans="1:102" ht="24.95" customHeight="1" thickBot="1" x14ac:dyDescent="0.25">
      <c r="A9" s="41" t="s">
        <v>6</v>
      </c>
      <c r="B9" s="42">
        <v>111.64</v>
      </c>
      <c r="C9" s="43">
        <v>111.64</v>
      </c>
      <c r="D9" s="43">
        <v>111.64</v>
      </c>
      <c r="E9" s="43">
        <v>111.64</v>
      </c>
      <c r="F9" s="43">
        <v>105.0025</v>
      </c>
      <c r="G9" s="43">
        <v>105.0025</v>
      </c>
      <c r="H9" s="43">
        <v>105.0025</v>
      </c>
      <c r="I9" s="43">
        <v>105.0025</v>
      </c>
      <c r="J9" s="43">
        <v>101.32250000000001</v>
      </c>
      <c r="K9" s="43">
        <v>101.32250000000001</v>
      </c>
      <c r="L9" s="43">
        <v>101.32250000000001</v>
      </c>
      <c r="M9" s="43">
        <v>101.32250000000001</v>
      </c>
      <c r="N9" s="43">
        <v>103.74</v>
      </c>
      <c r="O9" s="43">
        <v>103.74</v>
      </c>
      <c r="P9" s="43">
        <v>103.74</v>
      </c>
      <c r="Q9" s="43">
        <v>103.74</v>
      </c>
      <c r="R9" s="43">
        <v>107.2925</v>
      </c>
      <c r="S9" s="43">
        <v>107.2925</v>
      </c>
      <c r="T9" s="43">
        <v>107.2925</v>
      </c>
      <c r="U9" s="43">
        <v>107.2925</v>
      </c>
      <c r="V9" s="43">
        <v>115.075</v>
      </c>
      <c r="W9" s="43">
        <v>115.075</v>
      </c>
      <c r="X9" s="43">
        <v>115.075</v>
      </c>
      <c r="Y9" s="43">
        <v>115.075</v>
      </c>
      <c r="Z9" s="43">
        <v>212.31</v>
      </c>
      <c r="AA9" s="43">
        <v>212.31</v>
      </c>
      <c r="AB9" s="43">
        <v>212.31</v>
      </c>
      <c r="AC9" s="43">
        <v>212.31</v>
      </c>
      <c r="AD9" s="43">
        <v>297.70499999999998</v>
      </c>
      <c r="AE9" s="43">
        <v>297.70499999999998</v>
      </c>
      <c r="AF9" s="43">
        <v>297.70499999999998</v>
      </c>
      <c r="AG9" s="43">
        <v>297.70499999999998</v>
      </c>
      <c r="AH9" s="43">
        <v>100.345</v>
      </c>
      <c r="AI9" s="43">
        <v>100.345</v>
      </c>
      <c r="AJ9" s="43">
        <v>100.345</v>
      </c>
      <c r="AK9" s="43">
        <v>100.345</v>
      </c>
      <c r="AL9" s="43">
        <v>40.875</v>
      </c>
      <c r="AM9" s="43">
        <v>40.875</v>
      </c>
      <c r="AN9" s="43">
        <v>40.875</v>
      </c>
      <c r="AO9" s="43">
        <v>40.875</v>
      </c>
      <c r="AP9" s="43">
        <v>36.590000000000003</v>
      </c>
      <c r="AQ9" s="43">
        <v>36.590000000000003</v>
      </c>
      <c r="AR9" s="43">
        <v>36.590000000000003</v>
      </c>
      <c r="AS9" s="43">
        <v>36.590000000000003</v>
      </c>
      <c r="AT9" s="43">
        <v>-2.4975000000000001</v>
      </c>
      <c r="AU9" s="43">
        <v>-2.4975000000000001</v>
      </c>
      <c r="AV9" s="43">
        <v>-2.4975000000000001</v>
      </c>
      <c r="AW9" s="43">
        <v>-2.4975000000000001</v>
      </c>
      <c r="AX9" s="43">
        <v>-2.7749999999999999</v>
      </c>
      <c r="AY9" s="43">
        <v>-2.7749999999999999</v>
      </c>
      <c r="AZ9" s="43">
        <v>-2.7749999999999999</v>
      </c>
      <c r="BA9" s="43">
        <v>-2.7749999999999999</v>
      </c>
      <c r="BB9" s="43">
        <v>17.137499999999999</v>
      </c>
      <c r="BC9" s="43">
        <v>17.137499999999999</v>
      </c>
      <c r="BD9" s="43">
        <v>17.137499999999999</v>
      </c>
      <c r="BE9" s="43">
        <v>17.137499999999999</v>
      </c>
      <c r="BF9" s="43">
        <v>50.002499999999998</v>
      </c>
      <c r="BG9" s="43">
        <v>50.002499999999998</v>
      </c>
      <c r="BH9" s="43">
        <v>50.002499999999998</v>
      </c>
      <c r="BI9" s="43">
        <v>50.002499999999998</v>
      </c>
      <c r="BJ9" s="43">
        <v>56.532499999999999</v>
      </c>
      <c r="BK9" s="43">
        <v>56.532499999999999</v>
      </c>
      <c r="BL9" s="43">
        <v>56.532499999999999</v>
      </c>
      <c r="BM9" s="43">
        <v>56.532499999999999</v>
      </c>
      <c r="BN9" s="43">
        <v>173.71</v>
      </c>
      <c r="BO9" s="43">
        <v>173.71</v>
      </c>
      <c r="BP9" s="43">
        <v>173.71</v>
      </c>
      <c r="BQ9" s="43">
        <v>173.71</v>
      </c>
      <c r="BR9" s="43">
        <v>287.45</v>
      </c>
      <c r="BS9" s="43">
        <v>287.45</v>
      </c>
      <c r="BT9" s="43">
        <v>287.45</v>
      </c>
      <c r="BU9" s="43">
        <v>287.45</v>
      </c>
      <c r="BV9" s="43">
        <v>456.29250000000002</v>
      </c>
      <c r="BW9" s="43">
        <v>456.29250000000002</v>
      </c>
      <c r="BX9" s="43">
        <v>456.29250000000002</v>
      </c>
      <c r="BY9" s="43">
        <v>456.29250000000002</v>
      </c>
      <c r="BZ9" s="43">
        <v>472.31</v>
      </c>
      <c r="CA9" s="43">
        <v>472.31</v>
      </c>
      <c r="CB9" s="43">
        <v>472.31</v>
      </c>
      <c r="CC9" s="43">
        <v>472.31</v>
      </c>
      <c r="CD9" s="43">
        <v>289.13749999999999</v>
      </c>
      <c r="CE9" s="43">
        <v>289.13749999999999</v>
      </c>
      <c r="CF9" s="43">
        <v>289.13749999999999</v>
      </c>
      <c r="CG9" s="43">
        <v>289.13749999999999</v>
      </c>
      <c r="CH9" s="43">
        <v>232.54249999999999</v>
      </c>
      <c r="CI9" s="43">
        <v>232.54249999999999</v>
      </c>
      <c r="CJ9" s="43">
        <v>232.54249999999999</v>
      </c>
      <c r="CK9" s="43">
        <v>232.54249999999999</v>
      </c>
      <c r="CL9" s="43">
        <v>148.26</v>
      </c>
      <c r="CM9" s="43">
        <v>148.26</v>
      </c>
      <c r="CN9" s="43">
        <v>148.26</v>
      </c>
      <c r="CO9" s="43">
        <v>148.26</v>
      </c>
      <c r="CP9" s="43">
        <v>125.0475</v>
      </c>
      <c r="CQ9" s="43">
        <v>125.0475</v>
      </c>
      <c r="CR9" s="43">
        <v>125.0475</v>
      </c>
      <c r="CS9" s="43">
        <v>125.0475</v>
      </c>
      <c r="CT9" s="44"/>
      <c r="CU9" s="44"/>
      <c r="CV9" s="44"/>
      <c r="CW9" s="45"/>
      <c r="CX9" s="46">
        <f>IF(SUM(B9:CW9)&lt;&gt;0,AVERAGEIF(B9:CW9,"&lt;&gt;"""),"")</f>
        <v>151.46031250000001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>
        <v>99</v>
      </c>
      <c r="AC13" s="65">
        <v>99</v>
      </c>
      <c r="AD13" s="65">
        <v>99</v>
      </c>
      <c r="AE13" s="65">
        <v>99</v>
      </c>
      <c r="AF13" s="65">
        <v>99</v>
      </c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123.75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3.202</v>
      </c>
      <c r="C15" s="71">
        <v>3.1040000000000001</v>
      </c>
      <c r="D15" s="71">
        <v>28.204999999999998</v>
      </c>
      <c r="E15" s="71">
        <v>43.45</v>
      </c>
      <c r="F15" s="71">
        <v>3.2909999999999999</v>
      </c>
      <c r="G15" s="71">
        <v>34.210999999999999</v>
      </c>
      <c r="H15" s="71">
        <v>36.213999999999999</v>
      </c>
      <c r="I15" s="71">
        <v>9.1</v>
      </c>
      <c r="J15" s="71">
        <v>30.768000000000001</v>
      </c>
      <c r="K15" s="71">
        <v>38.287999999999997</v>
      </c>
      <c r="L15" s="71">
        <v>9.6</v>
      </c>
      <c r="M15" s="71">
        <v>9.8000000000000007</v>
      </c>
      <c r="N15" s="71">
        <v>10.199999999999999</v>
      </c>
      <c r="O15" s="71">
        <v>5.6</v>
      </c>
      <c r="P15" s="71">
        <v>6.2</v>
      </c>
      <c r="Q15" s="71">
        <v>6.3</v>
      </c>
      <c r="R15" s="71">
        <v>7.1</v>
      </c>
      <c r="S15" s="71">
        <v>7.4029999999999996</v>
      </c>
      <c r="T15" s="71">
        <v>3.3000000000000002E-2</v>
      </c>
      <c r="U15" s="71">
        <v>9.8819999999999997</v>
      </c>
      <c r="V15" s="71">
        <v>6.1509999999999998</v>
      </c>
      <c r="W15" s="71">
        <v>40.090000000000003</v>
      </c>
      <c r="X15" s="71">
        <v>15.385999999999999</v>
      </c>
      <c r="Y15" s="71">
        <v>31.204999999999998</v>
      </c>
      <c r="Z15" s="71">
        <v>30.713000000000001</v>
      </c>
      <c r="AA15" s="71">
        <v>17.902000000000001</v>
      </c>
      <c r="AB15" s="71">
        <v>4.4909999999999997</v>
      </c>
      <c r="AC15" s="71">
        <v>6.758</v>
      </c>
      <c r="AD15" s="71">
        <v>15.9</v>
      </c>
      <c r="AE15" s="71">
        <v>17.5</v>
      </c>
      <c r="AF15" s="71">
        <v>6.4480000000000004</v>
      </c>
      <c r="AG15" s="71">
        <v>64.858999999999995</v>
      </c>
      <c r="AH15" s="71">
        <v>92.063999999999993</v>
      </c>
      <c r="AI15" s="71">
        <v>116.749</v>
      </c>
      <c r="AJ15" s="71">
        <v>149.56</v>
      </c>
      <c r="AK15" s="71">
        <v>160.02000000000001</v>
      </c>
      <c r="AL15" s="71">
        <v>72.063000000000002</v>
      </c>
      <c r="AM15" s="71">
        <v>70.456999999999994</v>
      </c>
      <c r="AN15" s="71">
        <v>22.55</v>
      </c>
      <c r="AO15" s="71">
        <v>58.771999999999998</v>
      </c>
      <c r="AP15" s="71">
        <v>65.009</v>
      </c>
      <c r="AQ15" s="71">
        <v>60.52</v>
      </c>
      <c r="AR15" s="71">
        <v>23.82</v>
      </c>
      <c r="AS15" s="71">
        <v>13.119</v>
      </c>
      <c r="AT15" s="71">
        <v>6.8049999999999997</v>
      </c>
      <c r="AU15" s="71">
        <v>10.193</v>
      </c>
      <c r="AV15" s="71">
        <v>12.693</v>
      </c>
      <c r="AW15" s="71">
        <v>10.555</v>
      </c>
      <c r="AX15" s="71">
        <v>8.6159999999999997</v>
      </c>
      <c r="AY15" s="71">
        <v>8.609</v>
      </c>
      <c r="AZ15" s="71">
        <v>9.3699999999999992</v>
      </c>
      <c r="BA15" s="71">
        <v>1.454</v>
      </c>
      <c r="BB15" s="71"/>
      <c r="BC15" s="71">
        <v>0.96</v>
      </c>
      <c r="BD15" s="71">
        <v>20.800999999999998</v>
      </c>
      <c r="BE15" s="71">
        <v>47.648000000000003</v>
      </c>
      <c r="BF15" s="71">
        <v>8.327</v>
      </c>
      <c r="BG15" s="71">
        <v>24.67</v>
      </c>
      <c r="BH15" s="71">
        <v>24.015999999999998</v>
      </c>
      <c r="BI15" s="71">
        <v>46.673999999999999</v>
      </c>
      <c r="BJ15" s="71">
        <v>8.6449999999999996</v>
      </c>
      <c r="BK15" s="71">
        <v>25.106999999999999</v>
      </c>
      <c r="BL15" s="71">
        <v>20.393000000000001</v>
      </c>
      <c r="BM15" s="71">
        <v>14.816000000000001</v>
      </c>
      <c r="BN15" s="71">
        <v>12.497999999999999</v>
      </c>
      <c r="BO15" s="71">
        <v>9.4979999999999993</v>
      </c>
      <c r="BP15" s="71">
        <v>17.771999999999998</v>
      </c>
      <c r="BQ15" s="71">
        <v>14.672000000000001</v>
      </c>
      <c r="BR15" s="71"/>
      <c r="BS15" s="71">
        <v>35.625999999999998</v>
      </c>
      <c r="BT15" s="71">
        <v>16.154</v>
      </c>
      <c r="BU15" s="71">
        <v>16.125</v>
      </c>
      <c r="BV15" s="71">
        <v>24.518999999999998</v>
      </c>
      <c r="BW15" s="71">
        <v>12.518000000000001</v>
      </c>
      <c r="BX15" s="71">
        <v>18.094000000000001</v>
      </c>
      <c r="BY15" s="71">
        <v>11.935</v>
      </c>
      <c r="BZ15" s="71">
        <v>8.218</v>
      </c>
      <c r="CA15" s="71">
        <v>9.141</v>
      </c>
      <c r="CB15" s="71">
        <v>9.0129999999999999</v>
      </c>
      <c r="CC15" s="71">
        <v>15.742000000000001</v>
      </c>
      <c r="CD15" s="71">
        <v>6</v>
      </c>
      <c r="CE15" s="71">
        <v>20.023</v>
      </c>
      <c r="CF15" s="71">
        <v>5.2809999999999997</v>
      </c>
      <c r="CG15" s="71">
        <v>1.06</v>
      </c>
      <c r="CH15" s="71">
        <v>6.6120000000000001</v>
      </c>
      <c r="CI15" s="71">
        <v>8.327</v>
      </c>
      <c r="CJ15" s="71">
        <v>9.1549999999999994</v>
      </c>
      <c r="CK15" s="71">
        <v>9.5190000000000001</v>
      </c>
      <c r="CL15" s="71">
        <v>9.4789999999999992</v>
      </c>
      <c r="CM15" s="71">
        <v>9.7880000000000003</v>
      </c>
      <c r="CN15" s="71">
        <v>3.39</v>
      </c>
      <c r="CO15" s="71">
        <v>10.161</v>
      </c>
      <c r="CP15" s="71">
        <v>11.131</v>
      </c>
      <c r="CQ15" s="71">
        <v>11.345000000000001</v>
      </c>
      <c r="CR15" s="71">
        <v>10.631</v>
      </c>
      <c r="CS15" s="71">
        <v>4.7670000000000003</v>
      </c>
      <c r="CT15" s="72"/>
      <c r="CU15" s="72"/>
      <c r="CV15" s="72"/>
      <c r="CW15" s="73"/>
      <c r="CX15" s="74">
        <f t="array" ref="CX15">SUMPRODUCT(B15:CW15*0.25)</f>
        <v>535.65074999999979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3.202</v>
      </c>
      <c r="C17" s="77">
        <f t="shared" ref="C17:BN17" si="0">SUM(C11:C16)</f>
        <v>3.1040000000000001</v>
      </c>
      <c r="D17" s="77">
        <f t="shared" si="0"/>
        <v>28.204999999999998</v>
      </c>
      <c r="E17" s="77">
        <f t="shared" si="0"/>
        <v>43.45</v>
      </c>
      <c r="F17" s="77">
        <f t="shared" si="0"/>
        <v>3.2909999999999999</v>
      </c>
      <c r="G17" s="77">
        <f t="shared" si="0"/>
        <v>34.210999999999999</v>
      </c>
      <c r="H17" s="77">
        <f t="shared" si="0"/>
        <v>36.213999999999999</v>
      </c>
      <c r="I17" s="77">
        <f t="shared" si="0"/>
        <v>9.1</v>
      </c>
      <c r="J17" s="77">
        <f t="shared" si="0"/>
        <v>30.768000000000001</v>
      </c>
      <c r="K17" s="77">
        <f t="shared" si="0"/>
        <v>38.287999999999997</v>
      </c>
      <c r="L17" s="77">
        <f t="shared" si="0"/>
        <v>9.6</v>
      </c>
      <c r="M17" s="77">
        <f t="shared" si="0"/>
        <v>9.8000000000000007</v>
      </c>
      <c r="N17" s="77">
        <f t="shared" si="0"/>
        <v>10.199999999999999</v>
      </c>
      <c r="O17" s="77">
        <f t="shared" si="0"/>
        <v>5.6</v>
      </c>
      <c r="P17" s="77">
        <f t="shared" si="0"/>
        <v>6.2</v>
      </c>
      <c r="Q17" s="77">
        <f t="shared" si="0"/>
        <v>6.3</v>
      </c>
      <c r="R17" s="77">
        <f t="shared" si="0"/>
        <v>7.1</v>
      </c>
      <c r="S17" s="77">
        <f t="shared" si="0"/>
        <v>7.4029999999999996</v>
      </c>
      <c r="T17" s="77">
        <f t="shared" si="0"/>
        <v>3.3000000000000002E-2</v>
      </c>
      <c r="U17" s="77">
        <f t="shared" si="0"/>
        <v>9.8819999999999997</v>
      </c>
      <c r="V17" s="77">
        <f t="shared" si="0"/>
        <v>6.1509999999999998</v>
      </c>
      <c r="W17" s="77">
        <f t="shared" si="0"/>
        <v>40.090000000000003</v>
      </c>
      <c r="X17" s="77">
        <f t="shared" si="0"/>
        <v>15.385999999999999</v>
      </c>
      <c r="Y17" s="77">
        <f t="shared" si="0"/>
        <v>31.204999999999998</v>
      </c>
      <c r="Z17" s="77">
        <f t="shared" si="0"/>
        <v>30.713000000000001</v>
      </c>
      <c r="AA17" s="77">
        <f t="shared" si="0"/>
        <v>17.902000000000001</v>
      </c>
      <c r="AB17" s="77">
        <f t="shared" si="0"/>
        <v>103.491</v>
      </c>
      <c r="AC17" s="77">
        <f t="shared" si="0"/>
        <v>105.758</v>
      </c>
      <c r="AD17" s="77">
        <f t="shared" si="0"/>
        <v>114.9</v>
      </c>
      <c r="AE17" s="77">
        <f t="shared" si="0"/>
        <v>116.5</v>
      </c>
      <c r="AF17" s="77">
        <f t="shared" si="0"/>
        <v>105.44800000000001</v>
      </c>
      <c r="AG17" s="77">
        <f t="shared" si="0"/>
        <v>64.858999999999995</v>
      </c>
      <c r="AH17" s="77">
        <f t="shared" si="0"/>
        <v>92.063999999999993</v>
      </c>
      <c r="AI17" s="77">
        <f t="shared" si="0"/>
        <v>116.749</v>
      </c>
      <c r="AJ17" s="77">
        <f t="shared" si="0"/>
        <v>149.56</v>
      </c>
      <c r="AK17" s="77">
        <f t="shared" si="0"/>
        <v>160.02000000000001</v>
      </c>
      <c r="AL17" s="77">
        <f t="shared" si="0"/>
        <v>72.063000000000002</v>
      </c>
      <c r="AM17" s="77">
        <f t="shared" si="0"/>
        <v>70.456999999999994</v>
      </c>
      <c r="AN17" s="77">
        <f t="shared" si="0"/>
        <v>22.55</v>
      </c>
      <c r="AO17" s="77">
        <f t="shared" si="0"/>
        <v>58.771999999999998</v>
      </c>
      <c r="AP17" s="77">
        <f t="shared" si="0"/>
        <v>65.009</v>
      </c>
      <c r="AQ17" s="77">
        <f t="shared" si="0"/>
        <v>60.52</v>
      </c>
      <c r="AR17" s="77">
        <f t="shared" si="0"/>
        <v>23.82</v>
      </c>
      <c r="AS17" s="77">
        <f t="shared" si="0"/>
        <v>13.119</v>
      </c>
      <c r="AT17" s="77">
        <f t="shared" si="0"/>
        <v>6.8049999999999997</v>
      </c>
      <c r="AU17" s="77">
        <f t="shared" si="0"/>
        <v>10.193</v>
      </c>
      <c r="AV17" s="77">
        <f t="shared" si="0"/>
        <v>12.693</v>
      </c>
      <c r="AW17" s="77">
        <f t="shared" si="0"/>
        <v>10.555</v>
      </c>
      <c r="AX17" s="77">
        <f t="shared" si="0"/>
        <v>8.6159999999999997</v>
      </c>
      <c r="AY17" s="77">
        <f t="shared" si="0"/>
        <v>8.609</v>
      </c>
      <c r="AZ17" s="77">
        <f t="shared" si="0"/>
        <v>9.3699999999999992</v>
      </c>
      <c r="BA17" s="77">
        <f t="shared" si="0"/>
        <v>1.454</v>
      </c>
      <c r="BB17" s="77">
        <f t="shared" si="0"/>
        <v>0</v>
      </c>
      <c r="BC17" s="77">
        <f t="shared" si="0"/>
        <v>0.96</v>
      </c>
      <c r="BD17" s="77">
        <f t="shared" si="0"/>
        <v>20.800999999999998</v>
      </c>
      <c r="BE17" s="77">
        <f t="shared" si="0"/>
        <v>47.648000000000003</v>
      </c>
      <c r="BF17" s="77">
        <f t="shared" si="0"/>
        <v>8.327</v>
      </c>
      <c r="BG17" s="77">
        <f t="shared" si="0"/>
        <v>24.67</v>
      </c>
      <c r="BH17" s="77">
        <f t="shared" si="0"/>
        <v>24.015999999999998</v>
      </c>
      <c r="BI17" s="77">
        <f t="shared" si="0"/>
        <v>46.673999999999999</v>
      </c>
      <c r="BJ17" s="77">
        <f t="shared" si="0"/>
        <v>8.6449999999999996</v>
      </c>
      <c r="BK17" s="77">
        <f t="shared" si="0"/>
        <v>25.106999999999999</v>
      </c>
      <c r="BL17" s="77">
        <f t="shared" si="0"/>
        <v>20.393000000000001</v>
      </c>
      <c r="BM17" s="77">
        <f t="shared" si="0"/>
        <v>14.816000000000001</v>
      </c>
      <c r="BN17" s="77">
        <f t="shared" si="0"/>
        <v>12.497999999999999</v>
      </c>
      <c r="BO17" s="77">
        <f t="shared" ref="BO17:CW17" si="1">SUM(BO11:BO16)</f>
        <v>9.4979999999999993</v>
      </c>
      <c r="BP17" s="77">
        <f t="shared" si="1"/>
        <v>17.771999999999998</v>
      </c>
      <c r="BQ17" s="77">
        <f t="shared" si="1"/>
        <v>14.672000000000001</v>
      </c>
      <c r="BR17" s="77">
        <f t="shared" si="1"/>
        <v>0</v>
      </c>
      <c r="BS17" s="77">
        <f t="shared" si="1"/>
        <v>35.625999999999998</v>
      </c>
      <c r="BT17" s="77">
        <f t="shared" si="1"/>
        <v>16.154</v>
      </c>
      <c r="BU17" s="77">
        <f t="shared" si="1"/>
        <v>16.125</v>
      </c>
      <c r="BV17" s="77">
        <f t="shared" si="1"/>
        <v>24.518999999999998</v>
      </c>
      <c r="BW17" s="77">
        <f t="shared" si="1"/>
        <v>12.518000000000001</v>
      </c>
      <c r="BX17" s="77">
        <f t="shared" si="1"/>
        <v>18.094000000000001</v>
      </c>
      <c r="BY17" s="77">
        <f t="shared" si="1"/>
        <v>11.935</v>
      </c>
      <c r="BZ17" s="77">
        <f t="shared" si="1"/>
        <v>8.218</v>
      </c>
      <c r="CA17" s="77">
        <f t="shared" si="1"/>
        <v>9.141</v>
      </c>
      <c r="CB17" s="77">
        <f t="shared" si="1"/>
        <v>9.0129999999999999</v>
      </c>
      <c r="CC17" s="77">
        <f t="shared" si="1"/>
        <v>15.742000000000001</v>
      </c>
      <c r="CD17" s="77">
        <f t="shared" si="1"/>
        <v>6</v>
      </c>
      <c r="CE17" s="77">
        <f t="shared" si="1"/>
        <v>20.023</v>
      </c>
      <c r="CF17" s="77">
        <f t="shared" si="1"/>
        <v>5.2809999999999997</v>
      </c>
      <c r="CG17" s="77">
        <f t="shared" si="1"/>
        <v>1.06</v>
      </c>
      <c r="CH17" s="77">
        <f t="shared" si="1"/>
        <v>6.6120000000000001</v>
      </c>
      <c r="CI17" s="77">
        <f t="shared" si="1"/>
        <v>8.327</v>
      </c>
      <c r="CJ17" s="77">
        <f t="shared" si="1"/>
        <v>9.1549999999999994</v>
      </c>
      <c r="CK17" s="77">
        <f t="shared" si="1"/>
        <v>9.5190000000000001</v>
      </c>
      <c r="CL17" s="77">
        <f t="shared" si="1"/>
        <v>9.4789999999999992</v>
      </c>
      <c r="CM17" s="77">
        <f t="shared" si="1"/>
        <v>9.7880000000000003</v>
      </c>
      <c r="CN17" s="77">
        <f t="shared" si="1"/>
        <v>3.39</v>
      </c>
      <c r="CO17" s="77">
        <f t="shared" si="1"/>
        <v>10.161</v>
      </c>
      <c r="CP17" s="77">
        <f t="shared" si="1"/>
        <v>11.131</v>
      </c>
      <c r="CQ17" s="77">
        <f t="shared" si="1"/>
        <v>11.345000000000001</v>
      </c>
      <c r="CR17" s="77">
        <f t="shared" si="1"/>
        <v>10.631</v>
      </c>
      <c r="CS17" s="77">
        <f t="shared" si="1"/>
        <v>4.7670000000000003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659.40074999999979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>
        <v>2.2999999999999998</v>
      </c>
      <c r="AQ20" s="88">
        <v>2.2999999999999998</v>
      </c>
      <c r="AR20" s="88">
        <v>2.2999999999999998</v>
      </c>
      <c r="AS20" s="88">
        <v>2.2999999999999998</v>
      </c>
      <c r="AT20" s="88">
        <v>2.1</v>
      </c>
      <c r="AU20" s="88">
        <v>2.1</v>
      </c>
      <c r="AV20" s="88">
        <v>2.1</v>
      </c>
      <c r="AW20" s="88">
        <v>2.1</v>
      </c>
      <c r="AX20" s="88">
        <v>2.1</v>
      </c>
      <c r="AY20" s="88">
        <v>2.1</v>
      </c>
      <c r="AZ20" s="88">
        <v>2.1</v>
      </c>
      <c r="BA20" s="88">
        <v>2.1</v>
      </c>
      <c r="BB20" s="88">
        <v>4.8</v>
      </c>
      <c r="BC20" s="88">
        <v>4.8</v>
      </c>
      <c r="BD20" s="88">
        <v>4.8</v>
      </c>
      <c r="BE20" s="88">
        <v>4.8</v>
      </c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11.299999999999999</v>
      </c>
    </row>
    <row r="21" spans="1:102" ht="24.95" customHeight="1" x14ac:dyDescent="0.2">
      <c r="A21" s="92" t="s">
        <v>17</v>
      </c>
      <c r="B21" s="93"/>
      <c r="C21" s="94">
        <v>2.8000000000000001E-2</v>
      </c>
      <c r="D21" s="94">
        <v>0.9</v>
      </c>
      <c r="E21" s="94">
        <v>0.84799999999999998</v>
      </c>
      <c r="F21" s="94"/>
      <c r="G21" s="94">
        <v>0.92400000000000004</v>
      </c>
      <c r="H21" s="94">
        <v>0.86</v>
      </c>
      <c r="I21" s="94">
        <v>0.84799999999999998</v>
      </c>
      <c r="J21" s="94"/>
      <c r="K21" s="94">
        <v>0.92400000000000004</v>
      </c>
      <c r="L21" s="94">
        <v>0.86399999999999999</v>
      </c>
      <c r="M21" s="94"/>
      <c r="N21" s="94">
        <v>0.86399999999999999</v>
      </c>
      <c r="O21" s="94">
        <v>4.0000000000000001E-3</v>
      </c>
      <c r="P21" s="94">
        <v>0.83199999999999996</v>
      </c>
      <c r="Q21" s="94"/>
      <c r="R21" s="94">
        <v>0.86399999999999999</v>
      </c>
      <c r="S21" s="94">
        <v>0.04</v>
      </c>
      <c r="T21" s="94">
        <v>0.88800000000000001</v>
      </c>
      <c r="U21" s="94"/>
      <c r="V21" s="94"/>
      <c r="W21" s="94"/>
      <c r="X21" s="94"/>
      <c r="Y21" s="94"/>
      <c r="Z21" s="94">
        <v>4</v>
      </c>
      <c r="AA21" s="94">
        <v>4</v>
      </c>
      <c r="AB21" s="94"/>
      <c r="AC21" s="94"/>
      <c r="AD21" s="94"/>
      <c r="AE21" s="94"/>
      <c r="AF21" s="94"/>
      <c r="AG21" s="94"/>
      <c r="AH21" s="94"/>
      <c r="AI21" s="94">
        <v>4.4000000000000004</v>
      </c>
      <c r="AJ21" s="94">
        <v>4</v>
      </c>
      <c r="AK21" s="94"/>
      <c r="AL21" s="94">
        <v>4.8</v>
      </c>
      <c r="AM21" s="94">
        <v>4</v>
      </c>
      <c r="AN21" s="94"/>
      <c r="AO21" s="94"/>
      <c r="AP21" s="94">
        <v>7</v>
      </c>
      <c r="AQ21" s="94">
        <v>6</v>
      </c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>
        <v>6</v>
      </c>
      <c r="BF21" s="94"/>
      <c r="BG21" s="94">
        <v>4</v>
      </c>
      <c r="BH21" s="94">
        <v>3.6</v>
      </c>
      <c r="BI21" s="94">
        <v>3.4</v>
      </c>
      <c r="BJ21" s="94"/>
      <c r="BK21" s="94">
        <v>6.4</v>
      </c>
      <c r="BL21" s="94">
        <v>6.8</v>
      </c>
      <c r="BM21" s="94">
        <v>7</v>
      </c>
      <c r="BN21" s="94">
        <v>1.2</v>
      </c>
      <c r="BO21" s="94">
        <v>5</v>
      </c>
      <c r="BP21" s="94"/>
      <c r="BQ21" s="94">
        <v>1.2E-2</v>
      </c>
      <c r="BR21" s="94">
        <v>4</v>
      </c>
      <c r="BS21" s="94">
        <v>0.6</v>
      </c>
      <c r="BT21" s="94"/>
      <c r="BU21" s="94">
        <v>40</v>
      </c>
      <c r="BV21" s="94">
        <v>16.047999999999998</v>
      </c>
      <c r="BW21" s="94"/>
      <c r="BX21" s="94">
        <v>13</v>
      </c>
      <c r="BY21" s="94">
        <v>17</v>
      </c>
      <c r="BZ21" s="94">
        <v>11</v>
      </c>
      <c r="CA21" s="94"/>
      <c r="CB21" s="94"/>
      <c r="CC21" s="94">
        <v>10.039999999999999</v>
      </c>
      <c r="CD21" s="94"/>
      <c r="CE21" s="94">
        <v>0.02</v>
      </c>
      <c r="CF21" s="94"/>
      <c r="CG21" s="94">
        <v>0.3</v>
      </c>
      <c r="CH21" s="94"/>
      <c r="CI21" s="94"/>
      <c r="CJ21" s="94">
        <v>3.2</v>
      </c>
      <c r="CK21" s="94"/>
      <c r="CL21" s="94">
        <v>10.291</v>
      </c>
      <c r="CM21" s="94"/>
      <c r="CN21" s="94"/>
      <c r="CO21" s="94"/>
      <c r="CP21" s="94"/>
      <c r="CQ21" s="94">
        <v>9.6</v>
      </c>
      <c r="CR21" s="94"/>
      <c r="CS21" s="94"/>
      <c r="CT21" s="95"/>
      <c r="CU21" s="95"/>
      <c r="CV21" s="95"/>
      <c r="CW21" s="96"/>
      <c r="CX21" s="97">
        <f t="array" ref="CX21">SUMPRODUCT(B21:CW21*0.25)</f>
        <v>56.59975</v>
      </c>
    </row>
    <row r="22" spans="1:102" ht="24.95" customHeight="1" x14ac:dyDescent="0.2">
      <c r="A22" s="92" t="s">
        <v>18</v>
      </c>
      <c r="B22" s="98">
        <v>9.3509999999999991</v>
      </c>
      <c r="C22" s="99">
        <v>9.6759999999999984</v>
      </c>
      <c r="D22" s="99">
        <v>9.6789999999999985</v>
      </c>
      <c r="E22" s="99">
        <v>57.29</v>
      </c>
      <c r="F22" s="99">
        <v>1.0999999999999999E-2</v>
      </c>
      <c r="G22" s="99">
        <v>3.516</v>
      </c>
      <c r="H22" s="99">
        <v>8.09</v>
      </c>
      <c r="I22" s="99">
        <v>7.9830000000000005</v>
      </c>
      <c r="J22" s="99">
        <v>1.5089999999999999</v>
      </c>
      <c r="K22" s="99">
        <v>9.6519999999999992</v>
      </c>
      <c r="L22" s="99">
        <v>8.1310000000000002</v>
      </c>
      <c r="M22" s="99">
        <v>6.69</v>
      </c>
      <c r="N22" s="99">
        <v>6.9420000000000002</v>
      </c>
      <c r="O22" s="99">
        <v>6.3410000000000002</v>
      </c>
      <c r="P22" s="99">
        <v>6.6429999999999998</v>
      </c>
      <c r="Q22" s="99">
        <v>2.1749999999999998</v>
      </c>
      <c r="R22" s="99">
        <v>6.7590000000000003</v>
      </c>
      <c r="S22" s="99">
        <v>6.3150000000000004</v>
      </c>
      <c r="T22" s="99">
        <v>6.75</v>
      </c>
      <c r="U22" s="99">
        <v>1</v>
      </c>
      <c r="V22" s="99"/>
      <c r="W22" s="99">
        <v>7.0129999999999999</v>
      </c>
      <c r="X22" s="99">
        <v>6.3310000000000004</v>
      </c>
      <c r="Y22" s="99"/>
      <c r="Z22" s="99"/>
      <c r="AA22" s="99"/>
      <c r="AB22" s="99"/>
      <c r="AC22" s="99">
        <v>0.65200000000000002</v>
      </c>
      <c r="AD22" s="99">
        <v>9.1669999999999998</v>
      </c>
      <c r="AE22" s="99">
        <v>0.65200000000000002</v>
      </c>
      <c r="AF22" s="99">
        <v>0.65200000000000002</v>
      </c>
      <c r="AG22" s="99"/>
      <c r="AH22" s="99">
        <v>1.1910000000000001</v>
      </c>
      <c r="AI22" s="99">
        <v>8.0289999999999999</v>
      </c>
      <c r="AJ22" s="99">
        <v>11.093</v>
      </c>
      <c r="AK22" s="99">
        <v>6.6520000000000001</v>
      </c>
      <c r="AL22" s="99">
        <v>7.2810000000000006</v>
      </c>
      <c r="AM22" s="99">
        <v>11.61</v>
      </c>
      <c r="AN22" s="99">
        <v>0.65200000000000002</v>
      </c>
      <c r="AO22" s="99"/>
      <c r="AP22" s="99">
        <v>17.969000000000001</v>
      </c>
      <c r="AQ22" s="99">
        <v>14.478000000000002</v>
      </c>
      <c r="AR22" s="99"/>
      <c r="AS22" s="99"/>
      <c r="AT22" s="99"/>
      <c r="AU22" s="99"/>
      <c r="AV22" s="99">
        <v>0.66300000000000003</v>
      </c>
      <c r="AW22" s="99">
        <v>0.64300000000000002</v>
      </c>
      <c r="AX22" s="99">
        <v>0.24099999999999999</v>
      </c>
      <c r="AY22" s="99">
        <v>8.1000000000000003E-2</v>
      </c>
      <c r="AZ22" s="99"/>
      <c r="BA22" s="99"/>
      <c r="BB22" s="99"/>
      <c r="BC22" s="99"/>
      <c r="BD22" s="99"/>
      <c r="BE22" s="99">
        <v>11.352</v>
      </c>
      <c r="BF22" s="99">
        <v>0.80900000000000005</v>
      </c>
      <c r="BG22" s="99">
        <v>15.561</v>
      </c>
      <c r="BH22" s="99">
        <v>19.134</v>
      </c>
      <c r="BI22" s="99">
        <v>27.364000000000001</v>
      </c>
      <c r="BJ22" s="99">
        <v>0.16</v>
      </c>
      <c r="BK22" s="99">
        <v>31.111000000000001</v>
      </c>
      <c r="BL22" s="99">
        <v>29.304000000000002</v>
      </c>
      <c r="BM22" s="99">
        <v>22.75</v>
      </c>
      <c r="BN22" s="99">
        <v>18.498999999999999</v>
      </c>
      <c r="BO22" s="99">
        <v>18.463000000000001</v>
      </c>
      <c r="BP22" s="99">
        <v>31.414999999999999</v>
      </c>
      <c r="BQ22" s="99">
        <v>39.617000000000004</v>
      </c>
      <c r="BR22" s="99">
        <v>0.65200000000000002</v>
      </c>
      <c r="BS22" s="99">
        <v>135.25200000000001</v>
      </c>
      <c r="BT22" s="99">
        <v>176.77499999999998</v>
      </c>
      <c r="BU22" s="99">
        <v>206.67499999999998</v>
      </c>
      <c r="BV22" s="99">
        <v>142.214</v>
      </c>
      <c r="BW22" s="99">
        <v>154.27399999999997</v>
      </c>
      <c r="BX22" s="99">
        <v>139.30799999999999</v>
      </c>
      <c r="BY22" s="99">
        <v>136.36799999999999</v>
      </c>
      <c r="BZ22" s="99">
        <v>128.44499999999999</v>
      </c>
      <c r="CA22" s="99">
        <v>94.337999999999994</v>
      </c>
      <c r="CB22" s="99">
        <v>113.51300000000001</v>
      </c>
      <c r="CC22" s="99">
        <v>80.754000000000005</v>
      </c>
      <c r="CD22" s="99">
        <v>61.533999999999999</v>
      </c>
      <c r="CE22" s="99">
        <v>42.69</v>
      </c>
      <c r="CF22" s="99">
        <v>5.548</v>
      </c>
      <c r="CG22" s="99">
        <v>0.65200000000000002</v>
      </c>
      <c r="CH22" s="99">
        <v>62.698000000000008</v>
      </c>
      <c r="CI22" s="99">
        <v>25.150000000000002</v>
      </c>
      <c r="CJ22" s="99">
        <v>48.32</v>
      </c>
      <c r="CK22" s="99">
        <v>47.481000000000002</v>
      </c>
      <c r="CL22" s="99">
        <v>42.120999999999995</v>
      </c>
      <c r="CM22" s="99">
        <v>19.185000000000002</v>
      </c>
      <c r="CN22" s="99">
        <v>0.65200000000000002</v>
      </c>
      <c r="CO22" s="99">
        <v>0.65200000000000002</v>
      </c>
      <c r="CP22" s="99">
        <v>16.486000000000001</v>
      </c>
      <c r="CQ22" s="99">
        <v>23.884</v>
      </c>
      <c r="CR22" s="99"/>
      <c r="CS22" s="99"/>
      <c r="CT22" s="100"/>
      <c r="CU22" s="100"/>
      <c r="CV22" s="100"/>
      <c r="CW22" s="96"/>
      <c r="CX22" s="97">
        <f t="array" ref="CX22">SUMPRODUCT(B22:CW22*0.25)</f>
        <v>612.67825000000005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9.3509999999999991</v>
      </c>
      <c r="C27" s="107">
        <f t="shared" ref="C27:BN27" si="2">SUM(C20:C26)</f>
        <v>9.7039999999999988</v>
      </c>
      <c r="D27" s="107">
        <f t="shared" si="2"/>
        <v>10.578999999999999</v>
      </c>
      <c r="E27" s="107">
        <f t="shared" si="2"/>
        <v>58.137999999999998</v>
      </c>
      <c r="F27" s="107">
        <f t="shared" si="2"/>
        <v>1.0999999999999999E-2</v>
      </c>
      <c r="G27" s="107">
        <f t="shared" si="2"/>
        <v>4.4400000000000004</v>
      </c>
      <c r="H27" s="107">
        <f t="shared" si="2"/>
        <v>8.9499999999999993</v>
      </c>
      <c r="I27" s="107">
        <f t="shared" si="2"/>
        <v>8.8310000000000013</v>
      </c>
      <c r="J27" s="107">
        <f t="shared" si="2"/>
        <v>1.5089999999999999</v>
      </c>
      <c r="K27" s="107">
        <f t="shared" si="2"/>
        <v>10.575999999999999</v>
      </c>
      <c r="L27" s="107">
        <f t="shared" si="2"/>
        <v>8.995000000000001</v>
      </c>
      <c r="M27" s="107">
        <f t="shared" si="2"/>
        <v>6.69</v>
      </c>
      <c r="N27" s="107">
        <f t="shared" si="2"/>
        <v>7.806</v>
      </c>
      <c r="O27" s="107">
        <f t="shared" si="2"/>
        <v>6.3449999999999998</v>
      </c>
      <c r="P27" s="107">
        <f t="shared" si="2"/>
        <v>7.4749999999999996</v>
      </c>
      <c r="Q27" s="107">
        <f t="shared" si="2"/>
        <v>2.1749999999999998</v>
      </c>
      <c r="R27" s="107">
        <f t="shared" si="2"/>
        <v>7.6230000000000002</v>
      </c>
      <c r="S27" s="107">
        <f t="shared" si="2"/>
        <v>6.3550000000000004</v>
      </c>
      <c r="T27" s="107">
        <f t="shared" si="2"/>
        <v>7.6379999999999999</v>
      </c>
      <c r="U27" s="107">
        <f t="shared" si="2"/>
        <v>1</v>
      </c>
      <c r="V27" s="107">
        <f t="shared" si="2"/>
        <v>0</v>
      </c>
      <c r="W27" s="107">
        <f t="shared" si="2"/>
        <v>7.0129999999999999</v>
      </c>
      <c r="X27" s="107">
        <f t="shared" si="2"/>
        <v>6.3310000000000004</v>
      </c>
      <c r="Y27" s="107">
        <f t="shared" si="2"/>
        <v>0</v>
      </c>
      <c r="Z27" s="107">
        <f t="shared" si="2"/>
        <v>4</v>
      </c>
      <c r="AA27" s="107">
        <f t="shared" si="2"/>
        <v>4</v>
      </c>
      <c r="AB27" s="107">
        <f t="shared" si="2"/>
        <v>0</v>
      </c>
      <c r="AC27" s="107">
        <f t="shared" si="2"/>
        <v>0.65200000000000002</v>
      </c>
      <c r="AD27" s="107">
        <f t="shared" si="2"/>
        <v>9.1669999999999998</v>
      </c>
      <c r="AE27" s="107">
        <f t="shared" si="2"/>
        <v>0.65200000000000002</v>
      </c>
      <c r="AF27" s="107">
        <f t="shared" si="2"/>
        <v>0.65200000000000002</v>
      </c>
      <c r="AG27" s="107">
        <f t="shared" si="2"/>
        <v>0</v>
      </c>
      <c r="AH27" s="107">
        <f t="shared" si="2"/>
        <v>1.1910000000000001</v>
      </c>
      <c r="AI27" s="107">
        <f t="shared" si="2"/>
        <v>12.429</v>
      </c>
      <c r="AJ27" s="107">
        <f t="shared" si="2"/>
        <v>15.093</v>
      </c>
      <c r="AK27" s="107">
        <f t="shared" si="2"/>
        <v>6.6520000000000001</v>
      </c>
      <c r="AL27" s="107">
        <f t="shared" si="2"/>
        <v>12.081</v>
      </c>
      <c r="AM27" s="107">
        <f t="shared" si="2"/>
        <v>15.61</v>
      </c>
      <c r="AN27" s="107">
        <f t="shared" si="2"/>
        <v>0.65200000000000002</v>
      </c>
      <c r="AO27" s="107">
        <f t="shared" si="2"/>
        <v>0</v>
      </c>
      <c r="AP27" s="107">
        <f t="shared" si="2"/>
        <v>27.269000000000002</v>
      </c>
      <c r="AQ27" s="107">
        <f t="shared" si="2"/>
        <v>22.778000000000002</v>
      </c>
      <c r="AR27" s="107">
        <f t="shared" si="2"/>
        <v>2.2999999999999998</v>
      </c>
      <c r="AS27" s="107">
        <f t="shared" si="2"/>
        <v>2.2999999999999998</v>
      </c>
      <c r="AT27" s="107">
        <f t="shared" si="2"/>
        <v>2.1</v>
      </c>
      <c r="AU27" s="107">
        <f t="shared" si="2"/>
        <v>2.1</v>
      </c>
      <c r="AV27" s="107">
        <f t="shared" si="2"/>
        <v>2.7629999999999999</v>
      </c>
      <c r="AW27" s="107">
        <f t="shared" si="2"/>
        <v>2.7430000000000003</v>
      </c>
      <c r="AX27" s="107">
        <f t="shared" si="2"/>
        <v>2.3410000000000002</v>
      </c>
      <c r="AY27" s="107">
        <f t="shared" si="2"/>
        <v>2.181</v>
      </c>
      <c r="AZ27" s="107">
        <f t="shared" si="2"/>
        <v>2.1</v>
      </c>
      <c r="BA27" s="107">
        <f t="shared" si="2"/>
        <v>2.1</v>
      </c>
      <c r="BB27" s="107">
        <f t="shared" si="2"/>
        <v>4.8</v>
      </c>
      <c r="BC27" s="107">
        <f t="shared" si="2"/>
        <v>4.8</v>
      </c>
      <c r="BD27" s="107">
        <f t="shared" si="2"/>
        <v>4.8</v>
      </c>
      <c r="BE27" s="107">
        <f t="shared" si="2"/>
        <v>22.152000000000001</v>
      </c>
      <c r="BF27" s="107">
        <f t="shared" si="2"/>
        <v>0.80900000000000005</v>
      </c>
      <c r="BG27" s="107">
        <f t="shared" si="2"/>
        <v>19.561</v>
      </c>
      <c r="BH27" s="107">
        <f t="shared" si="2"/>
        <v>22.734000000000002</v>
      </c>
      <c r="BI27" s="107">
        <f t="shared" si="2"/>
        <v>30.763999999999999</v>
      </c>
      <c r="BJ27" s="107">
        <f t="shared" si="2"/>
        <v>0.16</v>
      </c>
      <c r="BK27" s="107">
        <f t="shared" si="2"/>
        <v>37.511000000000003</v>
      </c>
      <c r="BL27" s="107">
        <f t="shared" si="2"/>
        <v>36.103999999999999</v>
      </c>
      <c r="BM27" s="107">
        <f t="shared" si="2"/>
        <v>29.75</v>
      </c>
      <c r="BN27" s="107">
        <f t="shared" si="2"/>
        <v>19.698999999999998</v>
      </c>
      <c r="BO27" s="107">
        <f t="shared" ref="BO27:CW27" si="3">SUM(BO20:BO26)</f>
        <v>23.463000000000001</v>
      </c>
      <c r="BP27" s="107">
        <f t="shared" si="3"/>
        <v>31.414999999999999</v>
      </c>
      <c r="BQ27" s="107">
        <f t="shared" si="3"/>
        <v>39.629000000000005</v>
      </c>
      <c r="BR27" s="107">
        <f t="shared" si="3"/>
        <v>4.6520000000000001</v>
      </c>
      <c r="BS27" s="107">
        <f t="shared" si="3"/>
        <v>135.852</v>
      </c>
      <c r="BT27" s="107">
        <f t="shared" si="3"/>
        <v>176.77499999999998</v>
      </c>
      <c r="BU27" s="107">
        <f t="shared" si="3"/>
        <v>246.67499999999998</v>
      </c>
      <c r="BV27" s="107">
        <f t="shared" si="3"/>
        <v>158.262</v>
      </c>
      <c r="BW27" s="107">
        <f t="shared" si="3"/>
        <v>154.27399999999997</v>
      </c>
      <c r="BX27" s="107">
        <f t="shared" si="3"/>
        <v>152.30799999999999</v>
      </c>
      <c r="BY27" s="107">
        <f t="shared" si="3"/>
        <v>153.36799999999999</v>
      </c>
      <c r="BZ27" s="107">
        <f t="shared" si="3"/>
        <v>139.44499999999999</v>
      </c>
      <c r="CA27" s="107">
        <f t="shared" si="3"/>
        <v>94.337999999999994</v>
      </c>
      <c r="CB27" s="107">
        <f t="shared" si="3"/>
        <v>113.51300000000001</v>
      </c>
      <c r="CC27" s="107">
        <f t="shared" si="3"/>
        <v>90.794000000000011</v>
      </c>
      <c r="CD27" s="107">
        <f t="shared" si="3"/>
        <v>61.533999999999999</v>
      </c>
      <c r="CE27" s="107">
        <f t="shared" si="3"/>
        <v>42.71</v>
      </c>
      <c r="CF27" s="107">
        <f t="shared" si="3"/>
        <v>5.548</v>
      </c>
      <c r="CG27" s="107">
        <f t="shared" si="3"/>
        <v>0.95199999999999996</v>
      </c>
      <c r="CH27" s="107">
        <f t="shared" si="3"/>
        <v>62.698000000000008</v>
      </c>
      <c r="CI27" s="107">
        <f t="shared" si="3"/>
        <v>25.150000000000002</v>
      </c>
      <c r="CJ27" s="107">
        <f t="shared" si="3"/>
        <v>51.52</v>
      </c>
      <c r="CK27" s="107">
        <f t="shared" si="3"/>
        <v>47.481000000000002</v>
      </c>
      <c r="CL27" s="107">
        <f t="shared" si="3"/>
        <v>52.411999999999992</v>
      </c>
      <c r="CM27" s="107">
        <f t="shared" si="3"/>
        <v>19.185000000000002</v>
      </c>
      <c r="CN27" s="107">
        <f t="shared" si="3"/>
        <v>0.65200000000000002</v>
      </c>
      <c r="CO27" s="107">
        <f t="shared" si="3"/>
        <v>0.65200000000000002</v>
      </c>
      <c r="CP27" s="107">
        <f t="shared" si="3"/>
        <v>16.486000000000001</v>
      </c>
      <c r="CQ27" s="107">
        <f t="shared" si="3"/>
        <v>33.484000000000002</v>
      </c>
      <c r="CR27" s="107">
        <f t="shared" si="3"/>
        <v>0</v>
      </c>
      <c r="CS27" s="107">
        <f t="shared" si="3"/>
        <v>0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680.57800000000009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12.553000000000001</v>
      </c>
      <c r="C31" s="94">
        <v>12.808</v>
      </c>
      <c r="D31" s="94">
        <v>38.783999999999999</v>
      </c>
      <c r="E31" s="94">
        <v>101.58799999999999</v>
      </c>
      <c r="F31" s="94">
        <v>3.302</v>
      </c>
      <c r="G31" s="94">
        <v>38.651000000000003</v>
      </c>
      <c r="H31" s="94">
        <v>45.164000000000001</v>
      </c>
      <c r="I31" s="94">
        <v>17.931000000000001</v>
      </c>
      <c r="J31" s="94">
        <v>32.277000000000001</v>
      </c>
      <c r="K31" s="94">
        <v>48.863999999999997</v>
      </c>
      <c r="L31" s="94">
        <v>18.594999999999999</v>
      </c>
      <c r="M31" s="94">
        <v>16.489999999999998</v>
      </c>
      <c r="N31" s="94">
        <v>18.006</v>
      </c>
      <c r="O31" s="94">
        <v>11.945</v>
      </c>
      <c r="P31" s="94">
        <v>13.675000000000001</v>
      </c>
      <c r="Q31" s="94">
        <v>8.4749999999999996</v>
      </c>
      <c r="R31" s="94">
        <v>14.723000000000001</v>
      </c>
      <c r="S31" s="94">
        <v>13.757999999999999</v>
      </c>
      <c r="T31" s="94">
        <v>7.6710000000000003</v>
      </c>
      <c r="U31" s="94">
        <v>10.882</v>
      </c>
      <c r="V31" s="94">
        <v>6.1509999999999998</v>
      </c>
      <c r="W31" s="94">
        <v>47.103000000000002</v>
      </c>
      <c r="X31" s="94">
        <v>21.716999999999999</v>
      </c>
      <c r="Y31" s="94">
        <v>31.204999999999998</v>
      </c>
      <c r="Z31" s="94">
        <v>34.713000000000001</v>
      </c>
      <c r="AA31" s="94">
        <v>21.902000000000001</v>
      </c>
      <c r="AB31" s="94">
        <v>103.491</v>
      </c>
      <c r="AC31" s="94">
        <v>106.41</v>
      </c>
      <c r="AD31" s="94">
        <v>124.06699999999999</v>
      </c>
      <c r="AE31" s="94">
        <v>117.152</v>
      </c>
      <c r="AF31" s="94">
        <v>106.1</v>
      </c>
      <c r="AG31" s="94">
        <v>64.858999999999995</v>
      </c>
      <c r="AH31" s="94">
        <v>93.254999999999995</v>
      </c>
      <c r="AI31" s="94">
        <v>129.178</v>
      </c>
      <c r="AJ31" s="94">
        <v>164.65299999999999</v>
      </c>
      <c r="AK31" s="94">
        <v>166.672</v>
      </c>
      <c r="AL31" s="94">
        <v>84.144000000000005</v>
      </c>
      <c r="AM31" s="94">
        <v>86.066999999999993</v>
      </c>
      <c r="AN31" s="94">
        <v>23.202000000000002</v>
      </c>
      <c r="AO31" s="94">
        <v>58.771999999999998</v>
      </c>
      <c r="AP31" s="94">
        <v>92.278000000000006</v>
      </c>
      <c r="AQ31" s="94">
        <v>83.298000000000002</v>
      </c>
      <c r="AR31" s="94">
        <v>26.12</v>
      </c>
      <c r="AS31" s="94">
        <v>15.419</v>
      </c>
      <c r="AT31" s="94">
        <v>8.9049999999999994</v>
      </c>
      <c r="AU31" s="94">
        <v>12.292999999999999</v>
      </c>
      <c r="AV31" s="94">
        <v>15.456</v>
      </c>
      <c r="AW31" s="94">
        <v>13.298</v>
      </c>
      <c r="AX31" s="94">
        <v>10.957000000000001</v>
      </c>
      <c r="AY31" s="94">
        <v>10.79</v>
      </c>
      <c r="AZ31" s="94">
        <v>11.47</v>
      </c>
      <c r="BA31" s="94">
        <v>3.5539999999999998</v>
      </c>
      <c r="BB31" s="94">
        <v>4.8</v>
      </c>
      <c r="BC31" s="94">
        <v>5.76</v>
      </c>
      <c r="BD31" s="94">
        <v>25.600999999999999</v>
      </c>
      <c r="BE31" s="94">
        <v>69.8</v>
      </c>
      <c r="BF31" s="94">
        <v>9.1359999999999992</v>
      </c>
      <c r="BG31" s="94">
        <v>44.231000000000002</v>
      </c>
      <c r="BH31" s="94">
        <v>46.75</v>
      </c>
      <c r="BI31" s="94">
        <v>77.438000000000002</v>
      </c>
      <c r="BJ31" s="94">
        <v>8.8049999999999997</v>
      </c>
      <c r="BK31" s="94">
        <v>62.618000000000002</v>
      </c>
      <c r="BL31" s="94">
        <v>56.497</v>
      </c>
      <c r="BM31" s="94">
        <v>44.566000000000003</v>
      </c>
      <c r="BN31" s="94">
        <v>32.197000000000003</v>
      </c>
      <c r="BO31" s="94">
        <v>32.960999999999999</v>
      </c>
      <c r="BP31" s="94">
        <v>49.186999999999998</v>
      </c>
      <c r="BQ31" s="94">
        <v>54.301000000000002</v>
      </c>
      <c r="BR31" s="94">
        <v>4.6520000000000001</v>
      </c>
      <c r="BS31" s="94">
        <v>171.47800000000001</v>
      </c>
      <c r="BT31" s="94">
        <v>192.929</v>
      </c>
      <c r="BU31" s="94">
        <v>262.8</v>
      </c>
      <c r="BV31" s="94">
        <v>182.78100000000001</v>
      </c>
      <c r="BW31" s="94">
        <v>166.792</v>
      </c>
      <c r="BX31" s="94">
        <v>170.40199999999999</v>
      </c>
      <c r="BY31" s="94">
        <v>165.303</v>
      </c>
      <c r="BZ31" s="94">
        <v>147.66300000000001</v>
      </c>
      <c r="CA31" s="94">
        <v>103.479</v>
      </c>
      <c r="CB31" s="94">
        <v>122.526</v>
      </c>
      <c r="CC31" s="94">
        <v>106.536</v>
      </c>
      <c r="CD31" s="94">
        <v>67.534000000000006</v>
      </c>
      <c r="CE31" s="94">
        <v>62.732999999999997</v>
      </c>
      <c r="CF31" s="94">
        <v>10.829000000000001</v>
      </c>
      <c r="CG31" s="94">
        <v>2.012</v>
      </c>
      <c r="CH31" s="94">
        <v>69.31</v>
      </c>
      <c r="CI31" s="94">
        <v>33.476999999999997</v>
      </c>
      <c r="CJ31" s="94">
        <v>60.674999999999997</v>
      </c>
      <c r="CK31" s="94">
        <v>57</v>
      </c>
      <c r="CL31" s="94">
        <v>61.890999999999998</v>
      </c>
      <c r="CM31" s="94">
        <v>28.972999999999999</v>
      </c>
      <c r="CN31" s="94">
        <v>4.0419999999999998</v>
      </c>
      <c r="CO31" s="94">
        <v>10.813000000000001</v>
      </c>
      <c r="CP31" s="94">
        <v>27.617000000000001</v>
      </c>
      <c r="CQ31" s="94">
        <v>44.829000000000001</v>
      </c>
      <c r="CR31" s="94">
        <v>10.631</v>
      </c>
      <c r="CS31" s="94">
        <v>4.7670000000000003</v>
      </c>
      <c r="CT31" s="95"/>
      <c r="CU31" s="95"/>
      <c r="CV31" s="95"/>
      <c r="CW31" s="96"/>
      <c r="CX31" s="97">
        <f t="array" ref="CX31">SUMPRODUCT(B31:CW31*0.25)</f>
        <v>1339.97875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12.553000000000001</v>
      </c>
      <c r="C33" s="77">
        <f t="shared" ref="C33:BN33" si="4">SUM(C30:C32)</f>
        <v>12.808</v>
      </c>
      <c r="D33" s="77">
        <f t="shared" si="4"/>
        <v>38.783999999999999</v>
      </c>
      <c r="E33" s="77">
        <f t="shared" si="4"/>
        <v>101.58799999999999</v>
      </c>
      <c r="F33" s="77">
        <f t="shared" si="4"/>
        <v>3.302</v>
      </c>
      <c r="G33" s="77">
        <f t="shared" si="4"/>
        <v>38.651000000000003</v>
      </c>
      <c r="H33" s="77">
        <f t="shared" si="4"/>
        <v>45.164000000000001</v>
      </c>
      <c r="I33" s="77">
        <f t="shared" si="4"/>
        <v>17.931000000000001</v>
      </c>
      <c r="J33" s="77">
        <f t="shared" si="4"/>
        <v>32.277000000000001</v>
      </c>
      <c r="K33" s="77">
        <f t="shared" si="4"/>
        <v>48.863999999999997</v>
      </c>
      <c r="L33" s="77">
        <f t="shared" si="4"/>
        <v>18.594999999999999</v>
      </c>
      <c r="M33" s="77">
        <f t="shared" si="4"/>
        <v>16.489999999999998</v>
      </c>
      <c r="N33" s="77">
        <f t="shared" si="4"/>
        <v>18.006</v>
      </c>
      <c r="O33" s="77">
        <f t="shared" si="4"/>
        <v>11.945</v>
      </c>
      <c r="P33" s="77">
        <f t="shared" si="4"/>
        <v>13.675000000000001</v>
      </c>
      <c r="Q33" s="77">
        <f t="shared" si="4"/>
        <v>8.4749999999999996</v>
      </c>
      <c r="R33" s="77">
        <f t="shared" si="4"/>
        <v>14.723000000000001</v>
      </c>
      <c r="S33" s="77">
        <f t="shared" si="4"/>
        <v>13.757999999999999</v>
      </c>
      <c r="T33" s="77">
        <f t="shared" si="4"/>
        <v>7.6710000000000003</v>
      </c>
      <c r="U33" s="77">
        <f t="shared" si="4"/>
        <v>10.882</v>
      </c>
      <c r="V33" s="77">
        <f t="shared" si="4"/>
        <v>6.1509999999999998</v>
      </c>
      <c r="W33" s="77">
        <f t="shared" si="4"/>
        <v>47.103000000000002</v>
      </c>
      <c r="X33" s="77">
        <f t="shared" si="4"/>
        <v>21.716999999999999</v>
      </c>
      <c r="Y33" s="77">
        <f t="shared" si="4"/>
        <v>31.204999999999998</v>
      </c>
      <c r="Z33" s="77">
        <f t="shared" si="4"/>
        <v>34.713000000000001</v>
      </c>
      <c r="AA33" s="77">
        <f t="shared" si="4"/>
        <v>21.902000000000001</v>
      </c>
      <c r="AB33" s="77">
        <f t="shared" si="4"/>
        <v>103.491</v>
      </c>
      <c r="AC33" s="77">
        <f t="shared" si="4"/>
        <v>106.41</v>
      </c>
      <c r="AD33" s="77">
        <f t="shared" si="4"/>
        <v>124.06699999999999</v>
      </c>
      <c r="AE33" s="77">
        <f t="shared" si="4"/>
        <v>117.152</v>
      </c>
      <c r="AF33" s="77">
        <f t="shared" si="4"/>
        <v>106.1</v>
      </c>
      <c r="AG33" s="77">
        <f t="shared" si="4"/>
        <v>64.858999999999995</v>
      </c>
      <c r="AH33" s="77">
        <f t="shared" si="4"/>
        <v>93.254999999999995</v>
      </c>
      <c r="AI33" s="77">
        <f t="shared" si="4"/>
        <v>129.178</v>
      </c>
      <c r="AJ33" s="77">
        <f t="shared" si="4"/>
        <v>164.65299999999999</v>
      </c>
      <c r="AK33" s="77">
        <f t="shared" si="4"/>
        <v>166.672</v>
      </c>
      <c r="AL33" s="77">
        <f t="shared" si="4"/>
        <v>84.144000000000005</v>
      </c>
      <c r="AM33" s="77">
        <f t="shared" si="4"/>
        <v>86.066999999999993</v>
      </c>
      <c r="AN33" s="77">
        <f t="shared" si="4"/>
        <v>23.202000000000002</v>
      </c>
      <c r="AO33" s="77">
        <f t="shared" si="4"/>
        <v>58.771999999999998</v>
      </c>
      <c r="AP33" s="77">
        <f t="shared" si="4"/>
        <v>92.278000000000006</v>
      </c>
      <c r="AQ33" s="77">
        <f t="shared" si="4"/>
        <v>83.298000000000002</v>
      </c>
      <c r="AR33" s="77">
        <f t="shared" si="4"/>
        <v>26.12</v>
      </c>
      <c r="AS33" s="77">
        <f t="shared" si="4"/>
        <v>15.419</v>
      </c>
      <c r="AT33" s="77">
        <f t="shared" si="4"/>
        <v>8.9049999999999994</v>
      </c>
      <c r="AU33" s="77">
        <f t="shared" si="4"/>
        <v>12.292999999999999</v>
      </c>
      <c r="AV33" s="77">
        <f t="shared" si="4"/>
        <v>15.456</v>
      </c>
      <c r="AW33" s="77">
        <f t="shared" si="4"/>
        <v>13.298</v>
      </c>
      <c r="AX33" s="77">
        <f t="shared" si="4"/>
        <v>10.957000000000001</v>
      </c>
      <c r="AY33" s="77">
        <f t="shared" si="4"/>
        <v>10.79</v>
      </c>
      <c r="AZ33" s="77">
        <f t="shared" si="4"/>
        <v>11.47</v>
      </c>
      <c r="BA33" s="77">
        <f t="shared" si="4"/>
        <v>3.5539999999999998</v>
      </c>
      <c r="BB33" s="77">
        <f t="shared" si="4"/>
        <v>4.8</v>
      </c>
      <c r="BC33" s="77">
        <f t="shared" si="4"/>
        <v>5.76</v>
      </c>
      <c r="BD33" s="77">
        <f t="shared" si="4"/>
        <v>25.600999999999999</v>
      </c>
      <c r="BE33" s="77">
        <f t="shared" si="4"/>
        <v>69.8</v>
      </c>
      <c r="BF33" s="77">
        <f t="shared" si="4"/>
        <v>9.1359999999999992</v>
      </c>
      <c r="BG33" s="77">
        <f t="shared" si="4"/>
        <v>44.231000000000002</v>
      </c>
      <c r="BH33" s="77">
        <f t="shared" si="4"/>
        <v>46.75</v>
      </c>
      <c r="BI33" s="77">
        <f t="shared" si="4"/>
        <v>77.438000000000002</v>
      </c>
      <c r="BJ33" s="77">
        <f t="shared" si="4"/>
        <v>8.8049999999999997</v>
      </c>
      <c r="BK33" s="77">
        <f t="shared" si="4"/>
        <v>62.618000000000002</v>
      </c>
      <c r="BL33" s="77">
        <f t="shared" si="4"/>
        <v>56.497</v>
      </c>
      <c r="BM33" s="77">
        <f t="shared" si="4"/>
        <v>44.566000000000003</v>
      </c>
      <c r="BN33" s="77">
        <f t="shared" si="4"/>
        <v>32.197000000000003</v>
      </c>
      <c r="BO33" s="77">
        <f t="shared" ref="BO33:CW33" si="5">SUM(BO30:BO32)</f>
        <v>32.960999999999999</v>
      </c>
      <c r="BP33" s="77">
        <f t="shared" si="5"/>
        <v>49.186999999999998</v>
      </c>
      <c r="BQ33" s="77">
        <f t="shared" si="5"/>
        <v>54.301000000000002</v>
      </c>
      <c r="BR33" s="77">
        <f t="shared" si="5"/>
        <v>4.6520000000000001</v>
      </c>
      <c r="BS33" s="77">
        <f t="shared" si="5"/>
        <v>171.47800000000001</v>
      </c>
      <c r="BT33" s="77">
        <f t="shared" si="5"/>
        <v>192.929</v>
      </c>
      <c r="BU33" s="77">
        <f t="shared" si="5"/>
        <v>262.8</v>
      </c>
      <c r="BV33" s="77">
        <f t="shared" si="5"/>
        <v>182.78100000000001</v>
      </c>
      <c r="BW33" s="77">
        <f t="shared" si="5"/>
        <v>166.792</v>
      </c>
      <c r="BX33" s="77">
        <f t="shared" si="5"/>
        <v>170.40199999999999</v>
      </c>
      <c r="BY33" s="77">
        <f t="shared" si="5"/>
        <v>165.303</v>
      </c>
      <c r="BZ33" s="77">
        <f t="shared" si="5"/>
        <v>147.66300000000001</v>
      </c>
      <c r="CA33" s="77">
        <f t="shared" si="5"/>
        <v>103.479</v>
      </c>
      <c r="CB33" s="77">
        <f t="shared" si="5"/>
        <v>122.526</v>
      </c>
      <c r="CC33" s="77">
        <f t="shared" si="5"/>
        <v>106.536</v>
      </c>
      <c r="CD33" s="77">
        <f t="shared" si="5"/>
        <v>67.534000000000006</v>
      </c>
      <c r="CE33" s="77">
        <f t="shared" si="5"/>
        <v>62.732999999999997</v>
      </c>
      <c r="CF33" s="77">
        <f t="shared" si="5"/>
        <v>10.829000000000001</v>
      </c>
      <c r="CG33" s="77">
        <f t="shared" si="5"/>
        <v>2.012</v>
      </c>
      <c r="CH33" s="77">
        <f t="shared" si="5"/>
        <v>69.31</v>
      </c>
      <c r="CI33" s="77">
        <f t="shared" si="5"/>
        <v>33.476999999999997</v>
      </c>
      <c r="CJ33" s="77">
        <f t="shared" si="5"/>
        <v>60.674999999999997</v>
      </c>
      <c r="CK33" s="77">
        <f t="shared" si="5"/>
        <v>57</v>
      </c>
      <c r="CL33" s="77">
        <f t="shared" si="5"/>
        <v>61.890999999999998</v>
      </c>
      <c r="CM33" s="77">
        <f t="shared" si="5"/>
        <v>28.972999999999999</v>
      </c>
      <c r="CN33" s="77">
        <f t="shared" si="5"/>
        <v>4.0419999999999998</v>
      </c>
      <c r="CO33" s="77">
        <f t="shared" si="5"/>
        <v>10.813000000000001</v>
      </c>
      <c r="CP33" s="77">
        <f t="shared" si="5"/>
        <v>27.617000000000001</v>
      </c>
      <c r="CQ33" s="77">
        <f t="shared" si="5"/>
        <v>44.829000000000001</v>
      </c>
      <c r="CR33" s="77">
        <f t="shared" si="5"/>
        <v>10.631</v>
      </c>
      <c r="CS33" s="77">
        <f t="shared" si="5"/>
        <v>4.7670000000000003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1339.97875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>
        <v>58.8</v>
      </c>
      <c r="C38" s="120">
        <v>61.5</v>
      </c>
      <c r="D38" s="120">
        <v>16.3</v>
      </c>
      <c r="E38" s="120"/>
      <c r="F38" s="120">
        <v>70.3</v>
      </c>
      <c r="G38" s="120">
        <v>17.3</v>
      </c>
      <c r="H38" s="120">
        <v>11</v>
      </c>
      <c r="I38" s="120">
        <v>38.5</v>
      </c>
      <c r="J38" s="120">
        <v>24.1</v>
      </c>
      <c r="K38" s="120"/>
      <c r="L38" s="120">
        <v>30.6</v>
      </c>
      <c r="M38" s="120">
        <v>41</v>
      </c>
      <c r="N38" s="120">
        <v>48.1</v>
      </c>
      <c r="O38" s="120">
        <v>61.7</v>
      </c>
      <c r="P38" s="120">
        <v>59.7</v>
      </c>
      <c r="Q38" s="120">
        <v>45</v>
      </c>
      <c r="R38" s="120">
        <v>57.4</v>
      </c>
      <c r="S38" s="120">
        <v>56.7</v>
      </c>
      <c r="T38" s="120">
        <v>65.5</v>
      </c>
      <c r="U38" s="120">
        <v>39.4</v>
      </c>
      <c r="V38" s="120">
        <v>82.7</v>
      </c>
      <c r="W38" s="120">
        <v>5.9</v>
      </c>
      <c r="X38" s="120">
        <v>48.6</v>
      </c>
      <c r="Y38" s="120"/>
      <c r="Z38" s="120">
        <v>80.8</v>
      </c>
      <c r="AA38" s="120">
        <v>58.1</v>
      </c>
      <c r="AB38" s="120">
        <v>37.299999999999997</v>
      </c>
      <c r="AC38" s="120">
        <v>30.4</v>
      </c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>
        <v>1.6</v>
      </c>
      <c r="BP38" s="120">
        <v>14</v>
      </c>
      <c r="BQ38" s="120"/>
      <c r="BR38" s="120">
        <v>52.1</v>
      </c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>
        <v>19.2</v>
      </c>
      <c r="CG38" s="120">
        <v>12.9</v>
      </c>
      <c r="CH38" s="120"/>
      <c r="CI38" s="120">
        <v>6</v>
      </c>
      <c r="CJ38" s="120"/>
      <c r="CK38" s="120"/>
      <c r="CL38" s="120"/>
      <c r="CM38" s="120"/>
      <c r="CN38" s="120">
        <v>18.3</v>
      </c>
      <c r="CO38" s="120"/>
      <c r="CP38" s="120">
        <v>99</v>
      </c>
      <c r="CQ38" s="120">
        <v>77.099999999999994</v>
      </c>
      <c r="CR38" s="120"/>
      <c r="CS38" s="120">
        <v>51.5</v>
      </c>
      <c r="CT38" s="122"/>
      <c r="CU38" s="122"/>
      <c r="CV38" s="122"/>
      <c r="CW38" s="121"/>
      <c r="CX38" s="97">
        <f t="array" ref="CX38">SUMPRODUCT(B38:CW38*0.25)</f>
        <v>374.59999999999997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48</v>
      </c>
      <c r="B41" s="106">
        <f>SUM(B36:B40)</f>
        <v>58.8</v>
      </c>
      <c r="C41" s="107">
        <f t="shared" ref="C41:BN41" si="6">SUM(C36:C40)</f>
        <v>61.5</v>
      </c>
      <c r="D41" s="107">
        <f t="shared" si="6"/>
        <v>16.3</v>
      </c>
      <c r="E41" s="107">
        <f t="shared" si="6"/>
        <v>0</v>
      </c>
      <c r="F41" s="107">
        <f t="shared" si="6"/>
        <v>70.3</v>
      </c>
      <c r="G41" s="107">
        <f t="shared" si="6"/>
        <v>17.3</v>
      </c>
      <c r="H41" s="107">
        <f t="shared" si="6"/>
        <v>11</v>
      </c>
      <c r="I41" s="107">
        <f t="shared" si="6"/>
        <v>38.5</v>
      </c>
      <c r="J41" s="107">
        <f t="shared" si="6"/>
        <v>24.1</v>
      </c>
      <c r="K41" s="107">
        <f t="shared" si="6"/>
        <v>0</v>
      </c>
      <c r="L41" s="107">
        <f t="shared" si="6"/>
        <v>30.6</v>
      </c>
      <c r="M41" s="107">
        <f t="shared" si="6"/>
        <v>41</v>
      </c>
      <c r="N41" s="107">
        <f t="shared" si="6"/>
        <v>48.1</v>
      </c>
      <c r="O41" s="107">
        <f t="shared" si="6"/>
        <v>61.7</v>
      </c>
      <c r="P41" s="107">
        <f t="shared" si="6"/>
        <v>59.7</v>
      </c>
      <c r="Q41" s="107">
        <f t="shared" si="6"/>
        <v>45</v>
      </c>
      <c r="R41" s="107">
        <f t="shared" si="6"/>
        <v>57.4</v>
      </c>
      <c r="S41" s="107">
        <f t="shared" si="6"/>
        <v>56.7</v>
      </c>
      <c r="T41" s="107">
        <f t="shared" si="6"/>
        <v>65.5</v>
      </c>
      <c r="U41" s="107">
        <f t="shared" si="6"/>
        <v>39.4</v>
      </c>
      <c r="V41" s="107">
        <f t="shared" si="6"/>
        <v>82.7</v>
      </c>
      <c r="W41" s="107">
        <f t="shared" si="6"/>
        <v>5.9</v>
      </c>
      <c r="X41" s="107">
        <f t="shared" si="6"/>
        <v>48.6</v>
      </c>
      <c r="Y41" s="107">
        <f t="shared" si="6"/>
        <v>0</v>
      </c>
      <c r="Z41" s="107">
        <f t="shared" si="6"/>
        <v>80.8</v>
      </c>
      <c r="AA41" s="107">
        <f t="shared" si="6"/>
        <v>58.1</v>
      </c>
      <c r="AB41" s="107">
        <f t="shared" si="6"/>
        <v>37.299999999999997</v>
      </c>
      <c r="AC41" s="107">
        <f t="shared" si="6"/>
        <v>30.4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1.6</v>
      </c>
      <c r="BP41" s="107">
        <f t="shared" si="7"/>
        <v>14</v>
      </c>
      <c r="BQ41" s="107">
        <f t="shared" si="7"/>
        <v>0</v>
      </c>
      <c r="BR41" s="107">
        <f t="shared" si="7"/>
        <v>52.1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0</v>
      </c>
      <c r="CE41" s="107">
        <f t="shared" si="7"/>
        <v>0</v>
      </c>
      <c r="CF41" s="107">
        <f t="shared" si="7"/>
        <v>19.2</v>
      </c>
      <c r="CG41" s="107">
        <f t="shared" si="7"/>
        <v>12.9</v>
      </c>
      <c r="CH41" s="107">
        <f t="shared" si="7"/>
        <v>0</v>
      </c>
      <c r="CI41" s="107">
        <f t="shared" si="7"/>
        <v>6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18.3</v>
      </c>
      <c r="CO41" s="107">
        <f t="shared" si="7"/>
        <v>0</v>
      </c>
      <c r="CP41" s="107">
        <f t="shared" si="7"/>
        <v>99</v>
      </c>
      <c r="CQ41" s="107">
        <f t="shared" si="7"/>
        <v>77.099999999999994</v>
      </c>
      <c r="CR41" s="107">
        <f t="shared" si="7"/>
        <v>0</v>
      </c>
      <c r="CS41" s="107">
        <f t="shared" si="7"/>
        <v>51.5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374.59999999999997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58.8</v>
      </c>
      <c r="C46" s="120">
        <v>61.5</v>
      </c>
      <c r="D46" s="120">
        <v>16.3</v>
      </c>
      <c r="E46" s="120"/>
      <c r="F46" s="120">
        <v>70.3</v>
      </c>
      <c r="G46" s="120">
        <v>17.3</v>
      </c>
      <c r="H46" s="120">
        <v>11</v>
      </c>
      <c r="I46" s="120">
        <v>38.5</v>
      </c>
      <c r="J46" s="120">
        <v>24.1</v>
      </c>
      <c r="K46" s="120"/>
      <c r="L46" s="120">
        <v>30.6</v>
      </c>
      <c r="M46" s="120">
        <v>41</v>
      </c>
      <c r="N46" s="120">
        <v>48.1</v>
      </c>
      <c r="O46" s="120">
        <v>61.7</v>
      </c>
      <c r="P46" s="120">
        <v>59.7</v>
      </c>
      <c r="Q46" s="120">
        <v>45</v>
      </c>
      <c r="R46" s="120">
        <v>57.4</v>
      </c>
      <c r="S46" s="120">
        <v>56.7</v>
      </c>
      <c r="T46" s="120">
        <v>65.5</v>
      </c>
      <c r="U46" s="120">
        <v>39.4</v>
      </c>
      <c r="V46" s="120">
        <v>82.7</v>
      </c>
      <c r="W46" s="120">
        <v>5.9</v>
      </c>
      <c r="X46" s="120">
        <v>48.6</v>
      </c>
      <c r="Y46" s="120"/>
      <c r="Z46" s="120">
        <v>80.8</v>
      </c>
      <c r="AA46" s="120">
        <v>58.1</v>
      </c>
      <c r="AB46" s="120">
        <v>37.299999999999997</v>
      </c>
      <c r="AC46" s="120">
        <v>30.4</v>
      </c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>
        <v>1.6</v>
      </c>
      <c r="BP46" s="120">
        <v>14</v>
      </c>
      <c r="BQ46" s="120"/>
      <c r="BR46" s="120">
        <v>52.1</v>
      </c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>
        <v>19.2</v>
      </c>
      <c r="CG46" s="120">
        <v>12.9</v>
      </c>
      <c r="CH46" s="120"/>
      <c r="CI46" s="120">
        <v>6</v>
      </c>
      <c r="CJ46" s="120"/>
      <c r="CK46" s="120"/>
      <c r="CL46" s="120"/>
      <c r="CM46" s="120"/>
      <c r="CN46" s="120">
        <v>18.3</v>
      </c>
      <c r="CO46" s="120"/>
      <c r="CP46" s="120">
        <v>99</v>
      </c>
      <c r="CQ46" s="120">
        <v>77.099999999999994</v>
      </c>
      <c r="CR46" s="120"/>
      <c r="CS46" s="120">
        <v>51.5</v>
      </c>
      <c r="CT46" s="122"/>
      <c r="CU46" s="122"/>
      <c r="CV46" s="122"/>
      <c r="CW46" s="121"/>
      <c r="CX46" s="97">
        <f t="array" ref="CX46">SUMPRODUCT(B46:CW46*0.25)</f>
        <v>374.59999999999997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58.8</v>
      </c>
      <c r="C50" s="107">
        <f t="shared" ref="C50:BN50" si="8">SUM(C44:C49)</f>
        <v>61.5</v>
      </c>
      <c r="D50" s="107">
        <f t="shared" si="8"/>
        <v>16.3</v>
      </c>
      <c r="E50" s="107">
        <f t="shared" si="8"/>
        <v>0</v>
      </c>
      <c r="F50" s="107">
        <f t="shared" si="8"/>
        <v>70.3</v>
      </c>
      <c r="G50" s="107">
        <f t="shared" si="8"/>
        <v>17.3</v>
      </c>
      <c r="H50" s="107">
        <f t="shared" si="8"/>
        <v>11</v>
      </c>
      <c r="I50" s="107">
        <f t="shared" si="8"/>
        <v>38.5</v>
      </c>
      <c r="J50" s="107">
        <f t="shared" si="8"/>
        <v>24.1</v>
      </c>
      <c r="K50" s="107">
        <f t="shared" si="8"/>
        <v>0</v>
      </c>
      <c r="L50" s="107">
        <f t="shared" si="8"/>
        <v>30.6</v>
      </c>
      <c r="M50" s="107">
        <f t="shared" si="8"/>
        <v>41</v>
      </c>
      <c r="N50" s="107">
        <f t="shared" si="8"/>
        <v>48.1</v>
      </c>
      <c r="O50" s="107">
        <f t="shared" si="8"/>
        <v>61.7</v>
      </c>
      <c r="P50" s="107">
        <f t="shared" si="8"/>
        <v>59.7</v>
      </c>
      <c r="Q50" s="107">
        <f t="shared" si="8"/>
        <v>45</v>
      </c>
      <c r="R50" s="107">
        <f t="shared" si="8"/>
        <v>57.4</v>
      </c>
      <c r="S50" s="107">
        <f t="shared" si="8"/>
        <v>56.7</v>
      </c>
      <c r="T50" s="107">
        <f t="shared" si="8"/>
        <v>65.5</v>
      </c>
      <c r="U50" s="107">
        <f t="shared" si="8"/>
        <v>39.4</v>
      </c>
      <c r="V50" s="107">
        <f t="shared" si="8"/>
        <v>82.7</v>
      </c>
      <c r="W50" s="107">
        <f t="shared" si="8"/>
        <v>5.9</v>
      </c>
      <c r="X50" s="107">
        <f t="shared" si="8"/>
        <v>48.6</v>
      </c>
      <c r="Y50" s="107">
        <f t="shared" si="8"/>
        <v>0</v>
      </c>
      <c r="Z50" s="107">
        <f t="shared" si="8"/>
        <v>80.8</v>
      </c>
      <c r="AA50" s="107">
        <f t="shared" si="8"/>
        <v>58.1</v>
      </c>
      <c r="AB50" s="107">
        <f t="shared" si="8"/>
        <v>37.299999999999997</v>
      </c>
      <c r="AC50" s="107">
        <f t="shared" si="8"/>
        <v>30.4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1.6</v>
      </c>
      <c r="BP50" s="107">
        <f t="shared" si="9"/>
        <v>14</v>
      </c>
      <c r="BQ50" s="107">
        <f t="shared" si="9"/>
        <v>0</v>
      </c>
      <c r="BR50" s="107">
        <f t="shared" si="9"/>
        <v>52.1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0</v>
      </c>
      <c r="CE50" s="107">
        <f t="shared" si="9"/>
        <v>0</v>
      </c>
      <c r="CF50" s="107">
        <f t="shared" si="9"/>
        <v>19.2</v>
      </c>
      <c r="CG50" s="107">
        <f t="shared" si="9"/>
        <v>12.9</v>
      </c>
      <c r="CH50" s="107">
        <f t="shared" si="9"/>
        <v>0</v>
      </c>
      <c r="CI50" s="107">
        <f t="shared" si="9"/>
        <v>6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18.3</v>
      </c>
      <c r="CO50" s="107">
        <f t="shared" si="9"/>
        <v>0</v>
      </c>
      <c r="CP50" s="107">
        <f t="shared" si="9"/>
        <v>99</v>
      </c>
      <c r="CQ50" s="107">
        <f t="shared" si="9"/>
        <v>77.099999999999994</v>
      </c>
      <c r="CR50" s="107">
        <f t="shared" si="9"/>
        <v>0</v>
      </c>
      <c r="CS50" s="107">
        <f t="shared" si="9"/>
        <v>51.5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374.59999999999997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71.352999999999994</v>
      </c>
      <c r="C53" s="107">
        <f t="shared" ref="C53:BN53" si="12">C17+C27+C41</f>
        <v>74.307999999999993</v>
      </c>
      <c r="D53" s="107">
        <f t="shared" si="12"/>
        <v>55.084000000000003</v>
      </c>
      <c r="E53" s="107">
        <f t="shared" si="12"/>
        <v>101.58799999999999</v>
      </c>
      <c r="F53" s="107">
        <f t="shared" si="12"/>
        <v>73.602000000000004</v>
      </c>
      <c r="G53" s="107">
        <f t="shared" si="12"/>
        <v>55.950999999999993</v>
      </c>
      <c r="H53" s="107">
        <f t="shared" si="12"/>
        <v>56.164000000000001</v>
      </c>
      <c r="I53" s="107">
        <f t="shared" si="12"/>
        <v>56.430999999999997</v>
      </c>
      <c r="J53" s="107">
        <f t="shared" si="12"/>
        <v>56.377000000000002</v>
      </c>
      <c r="K53" s="107">
        <f t="shared" si="12"/>
        <v>48.863999999999997</v>
      </c>
      <c r="L53" s="107">
        <f t="shared" si="12"/>
        <v>49.195</v>
      </c>
      <c r="M53" s="107">
        <f t="shared" si="12"/>
        <v>57.49</v>
      </c>
      <c r="N53" s="107">
        <f t="shared" si="12"/>
        <v>66.105999999999995</v>
      </c>
      <c r="O53" s="107">
        <f t="shared" si="12"/>
        <v>73.64500000000001</v>
      </c>
      <c r="P53" s="107">
        <f t="shared" si="12"/>
        <v>73.375</v>
      </c>
      <c r="Q53" s="107">
        <f t="shared" si="12"/>
        <v>53.475000000000001</v>
      </c>
      <c r="R53" s="107">
        <f t="shared" si="12"/>
        <v>72.12299999999999</v>
      </c>
      <c r="S53" s="107">
        <f t="shared" si="12"/>
        <v>70.457999999999998</v>
      </c>
      <c r="T53" s="107">
        <f t="shared" si="12"/>
        <v>73.171000000000006</v>
      </c>
      <c r="U53" s="107">
        <f t="shared" si="12"/>
        <v>50.281999999999996</v>
      </c>
      <c r="V53" s="107">
        <f t="shared" si="12"/>
        <v>88.850999999999999</v>
      </c>
      <c r="W53" s="107">
        <f t="shared" si="12"/>
        <v>53.003</v>
      </c>
      <c r="X53" s="107">
        <f t="shared" si="12"/>
        <v>70.317000000000007</v>
      </c>
      <c r="Y53" s="107">
        <f t="shared" si="12"/>
        <v>31.204999999999998</v>
      </c>
      <c r="Z53" s="107">
        <f t="shared" si="12"/>
        <v>115.51300000000001</v>
      </c>
      <c r="AA53" s="107">
        <f t="shared" si="12"/>
        <v>80.00200000000001</v>
      </c>
      <c r="AB53" s="107">
        <f t="shared" si="12"/>
        <v>140.791</v>
      </c>
      <c r="AC53" s="107">
        <f t="shared" si="12"/>
        <v>136.81</v>
      </c>
      <c r="AD53" s="107">
        <f t="shared" si="12"/>
        <v>124.06700000000001</v>
      </c>
      <c r="AE53" s="107">
        <f t="shared" si="12"/>
        <v>117.152</v>
      </c>
      <c r="AF53" s="107">
        <f t="shared" si="12"/>
        <v>106.10000000000001</v>
      </c>
      <c r="AG53" s="107">
        <f t="shared" si="12"/>
        <v>64.858999999999995</v>
      </c>
      <c r="AH53" s="107">
        <f t="shared" si="12"/>
        <v>93.254999999999995</v>
      </c>
      <c r="AI53" s="107">
        <f t="shared" si="12"/>
        <v>129.178</v>
      </c>
      <c r="AJ53" s="107">
        <f t="shared" si="12"/>
        <v>164.65299999999999</v>
      </c>
      <c r="AK53" s="107">
        <f t="shared" si="12"/>
        <v>166.672</v>
      </c>
      <c r="AL53" s="107">
        <f t="shared" si="12"/>
        <v>84.144000000000005</v>
      </c>
      <c r="AM53" s="107">
        <f t="shared" si="12"/>
        <v>86.066999999999993</v>
      </c>
      <c r="AN53" s="107">
        <f t="shared" si="12"/>
        <v>23.202000000000002</v>
      </c>
      <c r="AO53" s="107">
        <f t="shared" si="12"/>
        <v>58.771999999999998</v>
      </c>
      <c r="AP53" s="107">
        <f t="shared" si="12"/>
        <v>92.278000000000006</v>
      </c>
      <c r="AQ53" s="107">
        <f t="shared" si="12"/>
        <v>83.298000000000002</v>
      </c>
      <c r="AR53" s="107">
        <f t="shared" si="12"/>
        <v>26.12</v>
      </c>
      <c r="AS53" s="107">
        <f t="shared" si="12"/>
        <v>15.419</v>
      </c>
      <c r="AT53" s="107">
        <f t="shared" si="12"/>
        <v>8.9049999999999994</v>
      </c>
      <c r="AU53" s="107">
        <f t="shared" si="12"/>
        <v>12.292999999999999</v>
      </c>
      <c r="AV53" s="107">
        <f t="shared" si="12"/>
        <v>15.456</v>
      </c>
      <c r="AW53" s="107">
        <f t="shared" si="12"/>
        <v>13.298</v>
      </c>
      <c r="AX53" s="107">
        <f t="shared" si="12"/>
        <v>10.957000000000001</v>
      </c>
      <c r="AY53" s="107">
        <f t="shared" si="12"/>
        <v>10.79</v>
      </c>
      <c r="AZ53" s="107">
        <f t="shared" si="12"/>
        <v>11.469999999999999</v>
      </c>
      <c r="BA53" s="107">
        <f t="shared" si="12"/>
        <v>3.5540000000000003</v>
      </c>
      <c r="BB53" s="107">
        <f t="shared" si="12"/>
        <v>4.8</v>
      </c>
      <c r="BC53" s="107">
        <f t="shared" si="12"/>
        <v>5.76</v>
      </c>
      <c r="BD53" s="107">
        <f t="shared" si="12"/>
        <v>25.600999999999999</v>
      </c>
      <c r="BE53" s="107">
        <f t="shared" si="12"/>
        <v>69.800000000000011</v>
      </c>
      <c r="BF53" s="107">
        <f t="shared" si="12"/>
        <v>9.1359999999999992</v>
      </c>
      <c r="BG53" s="107">
        <f t="shared" si="12"/>
        <v>44.231000000000002</v>
      </c>
      <c r="BH53" s="107">
        <f t="shared" si="12"/>
        <v>46.75</v>
      </c>
      <c r="BI53" s="107">
        <f t="shared" si="12"/>
        <v>77.438000000000002</v>
      </c>
      <c r="BJ53" s="107">
        <f t="shared" si="12"/>
        <v>8.8049999999999997</v>
      </c>
      <c r="BK53" s="107">
        <f t="shared" si="12"/>
        <v>62.618000000000002</v>
      </c>
      <c r="BL53" s="107">
        <f t="shared" si="12"/>
        <v>56.497</v>
      </c>
      <c r="BM53" s="107">
        <f t="shared" si="12"/>
        <v>44.566000000000003</v>
      </c>
      <c r="BN53" s="107">
        <f t="shared" si="12"/>
        <v>32.196999999999996</v>
      </c>
      <c r="BO53" s="107">
        <f t="shared" ref="BO53:CX53" si="13">BO17+BO27+BO41</f>
        <v>34.561</v>
      </c>
      <c r="BP53" s="107">
        <f t="shared" si="13"/>
        <v>63.186999999999998</v>
      </c>
      <c r="BQ53" s="107">
        <f t="shared" si="13"/>
        <v>54.301000000000002</v>
      </c>
      <c r="BR53" s="107">
        <f t="shared" si="13"/>
        <v>56.752000000000002</v>
      </c>
      <c r="BS53" s="107">
        <f t="shared" si="13"/>
        <v>171.47800000000001</v>
      </c>
      <c r="BT53" s="107">
        <f t="shared" si="13"/>
        <v>192.92899999999997</v>
      </c>
      <c r="BU53" s="107">
        <f t="shared" si="13"/>
        <v>262.79999999999995</v>
      </c>
      <c r="BV53" s="107">
        <f t="shared" si="13"/>
        <v>182.78100000000001</v>
      </c>
      <c r="BW53" s="107">
        <f t="shared" si="13"/>
        <v>166.79199999999997</v>
      </c>
      <c r="BX53" s="107">
        <f t="shared" si="13"/>
        <v>170.40199999999999</v>
      </c>
      <c r="BY53" s="107">
        <f t="shared" si="13"/>
        <v>165.303</v>
      </c>
      <c r="BZ53" s="107">
        <f t="shared" si="13"/>
        <v>147.66299999999998</v>
      </c>
      <c r="CA53" s="107">
        <f t="shared" si="13"/>
        <v>103.479</v>
      </c>
      <c r="CB53" s="107">
        <f t="shared" si="13"/>
        <v>122.52600000000001</v>
      </c>
      <c r="CC53" s="107">
        <f t="shared" si="13"/>
        <v>106.53600000000002</v>
      </c>
      <c r="CD53" s="107">
        <f t="shared" si="13"/>
        <v>67.533999999999992</v>
      </c>
      <c r="CE53" s="107">
        <f t="shared" si="13"/>
        <v>62.733000000000004</v>
      </c>
      <c r="CF53" s="107">
        <f t="shared" si="13"/>
        <v>30.029</v>
      </c>
      <c r="CG53" s="107">
        <f t="shared" si="13"/>
        <v>14.912000000000001</v>
      </c>
      <c r="CH53" s="107">
        <f t="shared" si="13"/>
        <v>69.31</v>
      </c>
      <c r="CI53" s="107">
        <f t="shared" si="13"/>
        <v>39.477000000000004</v>
      </c>
      <c r="CJ53" s="107">
        <f t="shared" si="13"/>
        <v>60.675000000000004</v>
      </c>
      <c r="CK53" s="107">
        <f t="shared" si="13"/>
        <v>57</v>
      </c>
      <c r="CL53" s="107">
        <f t="shared" si="13"/>
        <v>61.890999999999991</v>
      </c>
      <c r="CM53" s="107">
        <f t="shared" si="13"/>
        <v>28.973000000000003</v>
      </c>
      <c r="CN53" s="107">
        <f t="shared" si="13"/>
        <v>22.341999999999999</v>
      </c>
      <c r="CO53" s="107">
        <f t="shared" si="13"/>
        <v>10.812999999999999</v>
      </c>
      <c r="CP53" s="107">
        <f t="shared" si="13"/>
        <v>126.617</v>
      </c>
      <c r="CQ53" s="107">
        <f t="shared" si="13"/>
        <v>121.929</v>
      </c>
      <c r="CR53" s="107">
        <f t="shared" si="13"/>
        <v>10.631</v>
      </c>
      <c r="CS53" s="107">
        <f t="shared" si="13"/>
        <v>56.267000000000003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1714.5787499999997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45944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58.8</v>
      </c>
      <c r="C5" s="25">
        <v>61.5</v>
      </c>
      <c r="D5" s="25">
        <v>16.3</v>
      </c>
      <c r="E5" s="25">
        <v>-61.5</v>
      </c>
      <c r="F5" s="25">
        <v>70.3</v>
      </c>
      <c r="G5" s="25">
        <v>17.3</v>
      </c>
      <c r="H5" s="25">
        <v>11</v>
      </c>
      <c r="I5" s="25">
        <v>38.5</v>
      </c>
      <c r="J5" s="25">
        <v>24.1</v>
      </c>
      <c r="K5" s="25">
        <v>-11.3</v>
      </c>
      <c r="L5" s="25">
        <v>30.6</v>
      </c>
      <c r="M5" s="25">
        <v>41</v>
      </c>
      <c r="N5" s="25">
        <v>48.1</v>
      </c>
      <c r="O5" s="25">
        <v>61.7</v>
      </c>
      <c r="P5" s="25">
        <v>59.7</v>
      </c>
      <c r="Q5" s="25">
        <v>45</v>
      </c>
      <c r="R5" s="25">
        <v>57.4</v>
      </c>
      <c r="S5" s="25">
        <v>56.7</v>
      </c>
      <c r="T5" s="25">
        <v>65.5</v>
      </c>
      <c r="U5" s="25">
        <v>39.4</v>
      </c>
      <c r="V5" s="25">
        <v>82.7</v>
      </c>
      <c r="W5" s="25">
        <v>5.9</v>
      </c>
      <c r="X5" s="25">
        <v>48.6</v>
      </c>
      <c r="Y5" s="25">
        <v>-11.9</v>
      </c>
      <c r="Z5" s="25">
        <v>80.8</v>
      </c>
      <c r="AA5" s="25">
        <v>58.1</v>
      </c>
      <c r="AB5" s="25">
        <v>37.299999999999997</v>
      </c>
      <c r="AC5" s="25">
        <v>30.4</v>
      </c>
      <c r="AD5" s="25">
        <v>-111.4</v>
      </c>
      <c r="AE5" s="25">
        <v>-97.8</v>
      </c>
      <c r="AF5" s="25">
        <v>-96.8</v>
      </c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>
        <v>1.6</v>
      </c>
      <c r="BP5" s="25">
        <v>14</v>
      </c>
      <c r="BQ5" s="25"/>
      <c r="BR5" s="25">
        <v>52.1</v>
      </c>
      <c r="BS5" s="25">
        <v>-171.5</v>
      </c>
      <c r="BT5" s="25">
        <v>-182.6</v>
      </c>
      <c r="BU5" s="25">
        <v>-254.8</v>
      </c>
      <c r="BV5" s="25">
        <v>-146.5</v>
      </c>
      <c r="BW5" s="25">
        <v>-162.1</v>
      </c>
      <c r="BX5" s="25">
        <v>-163.1</v>
      </c>
      <c r="BY5" s="25">
        <v>-164.2</v>
      </c>
      <c r="BZ5" s="25">
        <v>-138.9</v>
      </c>
      <c r="CA5" s="25">
        <v>-97.9</v>
      </c>
      <c r="CB5" s="25">
        <v>-107.5</v>
      </c>
      <c r="CC5" s="25">
        <v>-79.900000000000006</v>
      </c>
      <c r="CD5" s="25">
        <v>-58.2</v>
      </c>
      <c r="CE5" s="25">
        <v>-32.700000000000003</v>
      </c>
      <c r="CF5" s="25">
        <v>19.2</v>
      </c>
      <c r="CG5" s="25">
        <v>12.9</v>
      </c>
      <c r="CH5" s="25">
        <v>-26.3</v>
      </c>
      <c r="CI5" s="25">
        <v>6</v>
      </c>
      <c r="CJ5" s="25">
        <v>-35.299999999999997</v>
      </c>
      <c r="CK5" s="25">
        <v>-42.5</v>
      </c>
      <c r="CL5" s="25">
        <v>-35.1</v>
      </c>
      <c r="CM5" s="25">
        <v>-28.9</v>
      </c>
      <c r="CN5" s="25">
        <v>18.3</v>
      </c>
      <c r="CO5" s="25">
        <v>-5.8</v>
      </c>
      <c r="CP5" s="25">
        <v>99</v>
      </c>
      <c r="CQ5" s="25">
        <v>77.099999999999994</v>
      </c>
      <c r="CR5" s="25">
        <v>-6.5</v>
      </c>
      <c r="CS5" s="25">
        <v>51.5</v>
      </c>
      <c r="CT5" s="26"/>
      <c r="CU5" s="26"/>
      <c r="CV5" s="26"/>
      <c r="CW5" s="27"/>
      <c r="CX5" s="132">
        <f t="array" ref="CX5">SUMPRODUCT(B5:CW5*0.25)</f>
        <v>-208.14999999999989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116.18</v>
      </c>
      <c r="C8" s="138">
        <v>122.39</v>
      </c>
      <c r="D8" s="138">
        <v>107.85</v>
      </c>
      <c r="E8" s="138">
        <v>100.14</v>
      </c>
      <c r="F8" s="138">
        <v>109.03</v>
      </c>
      <c r="G8" s="138">
        <v>104.59</v>
      </c>
      <c r="H8" s="138">
        <v>104.15</v>
      </c>
      <c r="I8" s="138">
        <v>102.24</v>
      </c>
      <c r="J8" s="138">
        <v>104.85</v>
      </c>
      <c r="K8" s="138">
        <v>100.34</v>
      </c>
      <c r="L8" s="138">
        <v>100.34</v>
      </c>
      <c r="M8" s="138">
        <v>99.76</v>
      </c>
      <c r="N8" s="138">
        <v>103.21</v>
      </c>
      <c r="O8" s="138">
        <v>104.48</v>
      </c>
      <c r="P8" s="138">
        <v>104.32</v>
      </c>
      <c r="Q8" s="138">
        <v>102.95</v>
      </c>
      <c r="R8" s="138">
        <v>103.99</v>
      </c>
      <c r="S8" s="138">
        <v>103.72</v>
      </c>
      <c r="T8" s="138">
        <v>112.39</v>
      </c>
      <c r="U8" s="138">
        <v>109.07</v>
      </c>
      <c r="V8" s="138">
        <v>109.84</v>
      </c>
      <c r="W8" s="138">
        <v>103.66</v>
      </c>
      <c r="X8" s="138">
        <v>115.64</v>
      </c>
      <c r="Y8" s="138">
        <v>131.16</v>
      </c>
      <c r="Z8" s="138">
        <v>127.78</v>
      </c>
      <c r="AA8" s="138">
        <v>165.62</v>
      </c>
      <c r="AB8" s="138">
        <v>250.07</v>
      </c>
      <c r="AC8" s="138">
        <v>305.77</v>
      </c>
      <c r="AD8" s="138">
        <v>380.86</v>
      </c>
      <c r="AE8" s="138">
        <v>367.55</v>
      </c>
      <c r="AF8" s="138">
        <v>290.17</v>
      </c>
      <c r="AG8" s="138">
        <v>152.24</v>
      </c>
      <c r="AH8" s="138">
        <v>119.63</v>
      </c>
      <c r="AI8" s="138">
        <v>107.39</v>
      </c>
      <c r="AJ8" s="138">
        <v>90.96</v>
      </c>
      <c r="AK8" s="138">
        <v>83.4</v>
      </c>
      <c r="AL8" s="138">
        <v>81.93</v>
      </c>
      <c r="AM8" s="138">
        <v>76.290000000000006</v>
      </c>
      <c r="AN8" s="138">
        <v>4.28</v>
      </c>
      <c r="AO8" s="138">
        <v>1</v>
      </c>
      <c r="AP8" s="138">
        <v>75.180000000000007</v>
      </c>
      <c r="AQ8" s="138">
        <v>69.52</v>
      </c>
      <c r="AR8" s="138">
        <v>2.1</v>
      </c>
      <c r="AS8" s="138">
        <v>-0.44</v>
      </c>
      <c r="AT8" s="138">
        <v>0.01</v>
      </c>
      <c r="AU8" s="138">
        <v>0</v>
      </c>
      <c r="AV8" s="138">
        <v>-5</v>
      </c>
      <c r="AW8" s="138">
        <v>-5</v>
      </c>
      <c r="AX8" s="138">
        <v>-4.63</v>
      </c>
      <c r="AY8" s="138">
        <v>-4.4800000000000004</v>
      </c>
      <c r="AZ8" s="138">
        <v>-2</v>
      </c>
      <c r="BA8" s="138">
        <v>0.01</v>
      </c>
      <c r="BB8" s="138">
        <v>0.1</v>
      </c>
      <c r="BC8" s="138">
        <v>0.01</v>
      </c>
      <c r="BD8" s="138">
        <v>2.0099999999999998</v>
      </c>
      <c r="BE8" s="138">
        <v>66.430000000000007</v>
      </c>
      <c r="BF8" s="138">
        <v>-5</v>
      </c>
      <c r="BG8" s="138">
        <v>53.39</v>
      </c>
      <c r="BH8" s="138">
        <v>73.709999999999994</v>
      </c>
      <c r="BI8" s="138">
        <v>77.91</v>
      </c>
      <c r="BJ8" s="138">
        <v>0</v>
      </c>
      <c r="BK8" s="138">
        <v>68.16</v>
      </c>
      <c r="BL8" s="138">
        <v>75.23</v>
      </c>
      <c r="BM8" s="138">
        <v>82.74</v>
      </c>
      <c r="BN8" s="138">
        <v>102.24</v>
      </c>
      <c r="BO8" s="138">
        <v>126.93</v>
      </c>
      <c r="BP8" s="138">
        <v>209.22</v>
      </c>
      <c r="BQ8" s="138">
        <v>256.45</v>
      </c>
      <c r="BR8" s="138">
        <v>143.19999999999999</v>
      </c>
      <c r="BS8" s="138">
        <v>231.23</v>
      </c>
      <c r="BT8" s="138">
        <v>355.96</v>
      </c>
      <c r="BU8" s="138">
        <v>419.41</v>
      </c>
      <c r="BV8" s="138">
        <v>348.38</v>
      </c>
      <c r="BW8" s="138">
        <v>395.07</v>
      </c>
      <c r="BX8" s="138">
        <v>524.87</v>
      </c>
      <c r="BY8" s="138">
        <v>556.85</v>
      </c>
      <c r="BZ8" s="138">
        <v>543.41999999999996</v>
      </c>
      <c r="CA8" s="138">
        <v>511.4</v>
      </c>
      <c r="CB8" s="138">
        <v>465.55</v>
      </c>
      <c r="CC8" s="138">
        <v>368.87</v>
      </c>
      <c r="CD8" s="138">
        <v>404.06</v>
      </c>
      <c r="CE8" s="138">
        <v>317.41000000000003</v>
      </c>
      <c r="CF8" s="138">
        <v>251.25</v>
      </c>
      <c r="CG8" s="138">
        <v>183.83</v>
      </c>
      <c r="CH8" s="138">
        <v>302.62</v>
      </c>
      <c r="CI8" s="138">
        <v>244.55</v>
      </c>
      <c r="CJ8" s="138">
        <v>208.83</v>
      </c>
      <c r="CK8" s="138">
        <v>174.17</v>
      </c>
      <c r="CL8" s="138">
        <v>184.49</v>
      </c>
      <c r="CM8" s="138">
        <v>150.35</v>
      </c>
      <c r="CN8" s="138">
        <v>133.54</v>
      </c>
      <c r="CO8" s="138">
        <v>124.66</v>
      </c>
      <c r="CP8" s="138">
        <v>135.46</v>
      </c>
      <c r="CQ8" s="138">
        <v>125.43</v>
      </c>
      <c r="CR8" s="138">
        <v>119.74</v>
      </c>
      <c r="CS8" s="138">
        <v>119.56</v>
      </c>
      <c r="CT8" s="139"/>
      <c r="CU8" s="139"/>
      <c r="CV8" s="139"/>
      <c r="CW8" s="140"/>
      <c r="CX8" s="141">
        <f>IF(SUM(B8:CW8)&lt;&gt;0,AVERAGEIF(B8:CW8,"&lt;&gt;"""),"")</f>
        <v>151.46031250000001</v>
      </c>
    </row>
    <row r="9" spans="1:102" ht="24.95" customHeight="1" thickBot="1" x14ac:dyDescent="0.25">
      <c r="A9" s="133" t="s">
        <v>6</v>
      </c>
      <c r="B9" s="42">
        <v>111.64</v>
      </c>
      <c r="C9" s="43">
        <v>111.64</v>
      </c>
      <c r="D9" s="43">
        <v>111.64</v>
      </c>
      <c r="E9" s="43">
        <v>111.64</v>
      </c>
      <c r="F9" s="43">
        <v>105.0025</v>
      </c>
      <c r="G9" s="43">
        <v>105.0025</v>
      </c>
      <c r="H9" s="43">
        <v>105.0025</v>
      </c>
      <c r="I9" s="43">
        <v>105.0025</v>
      </c>
      <c r="J9" s="43">
        <v>101.32250000000001</v>
      </c>
      <c r="K9" s="43">
        <v>101.32250000000001</v>
      </c>
      <c r="L9" s="43">
        <v>101.32250000000001</v>
      </c>
      <c r="M9" s="43">
        <v>101.32250000000001</v>
      </c>
      <c r="N9" s="43">
        <v>103.74</v>
      </c>
      <c r="O9" s="43">
        <v>103.74</v>
      </c>
      <c r="P9" s="43">
        <v>103.74</v>
      </c>
      <c r="Q9" s="43">
        <v>103.74</v>
      </c>
      <c r="R9" s="43">
        <v>107.2925</v>
      </c>
      <c r="S9" s="43">
        <v>107.2925</v>
      </c>
      <c r="T9" s="43">
        <v>107.2925</v>
      </c>
      <c r="U9" s="43">
        <v>107.2925</v>
      </c>
      <c r="V9" s="43">
        <v>115.075</v>
      </c>
      <c r="W9" s="43">
        <v>115.075</v>
      </c>
      <c r="X9" s="43">
        <v>115.075</v>
      </c>
      <c r="Y9" s="43">
        <v>115.075</v>
      </c>
      <c r="Z9" s="43">
        <v>212.31</v>
      </c>
      <c r="AA9" s="43">
        <v>212.31</v>
      </c>
      <c r="AB9" s="43">
        <v>212.31</v>
      </c>
      <c r="AC9" s="43">
        <v>212.31</v>
      </c>
      <c r="AD9" s="43">
        <v>297.70499999999998</v>
      </c>
      <c r="AE9" s="43">
        <v>297.70499999999998</v>
      </c>
      <c r="AF9" s="43">
        <v>297.70499999999998</v>
      </c>
      <c r="AG9" s="43">
        <v>297.70499999999998</v>
      </c>
      <c r="AH9" s="43">
        <v>100.345</v>
      </c>
      <c r="AI9" s="43">
        <v>100.345</v>
      </c>
      <c r="AJ9" s="43">
        <v>100.345</v>
      </c>
      <c r="AK9" s="43">
        <v>100.345</v>
      </c>
      <c r="AL9" s="43">
        <v>40.875</v>
      </c>
      <c r="AM9" s="43">
        <v>40.875</v>
      </c>
      <c r="AN9" s="43">
        <v>40.875</v>
      </c>
      <c r="AO9" s="43">
        <v>40.875</v>
      </c>
      <c r="AP9" s="43">
        <v>36.590000000000003</v>
      </c>
      <c r="AQ9" s="43">
        <v>36.590000000000003</v>
      </c>
      <c r="AR9" s="43">
        <v>36.590000000000003</v>
      </c>
      <c r="AS9" s="43">
        <v>36.590000000000003</v>
      </c>
      <c r="AT9" s="43">
        <v>-2.4975000000000001</v>
      </c>
      <c r="AU9" s="43">
        <v>-2.4975000000000001</v>
      </c>
      <c r="AV9" s="43">
        <v>-2.4975000000000001</v>
      </c>
      <c r="AW9" s="43">
        <v>-2.4975000000000001</v>
      </c>
      <c r="AX9" s="43">
        <v>-2.7749999999999999</v>
      </c>
      <c r="AY9" s="43">
        <v>-2.7749999999999999</v>
      </c>
      <c r="AZ9" s="43">
        <v>-2.7749999999999999</v>
      </c>
      <c r="BA9" s="43">
        <v>-2.7749999999999999</v>
      </c>
      <c r="BB9" s="43">
        <v>17.137499999999999</v>
      </c>
      <c r="BC9" s="43">
        <v>17.137499999999999</v>
      </c>
      <c r="BD9" s="43">
        <v>17.137499999999999</v>
      </c>
      <c r="BE9" s="43">
        <v>17.137499999999999</v>
      </c>
      <c r="BF9" s="43">
        <v>50.002499999999998</v>
      </c>
      <c r="BG9" s="43">
        <v>50.002499999999998</v>
      </c>
      <c r="BH9" s="43">
        <v>50.002499999999998</v>
      </c>
      <c r="BI9" s="43">
        <v>50.002499999999998</v>
      </c>
      <c r="BJ9" s="43">
        <v>56.532499999999999</v>
      </c>
      <c r="BK9" s="43">
        <v>56.532499999999999</v>
      </c>
      <c r="BL9" s="43">
        <v>56.532499999999999</v>
      </c>
      <c r="BM9" s="43">
        <v>56.532499999999999</v>
      </c>
      <c r="BN9" s="43">
        <v>173.71</v>
      </c>
      <c r="BO9" s="43">
        <v>173.71</v>
      </c>
      <c r="BP9" s="43">
        <v>173.71</v>
      </c>
      <c r="BQ9" s="43">
        <v>173.71</v>
      </c>
      <c r="BR9" s="43">
        <v>287.45</v>
      </c>
      <c r="BS9" s="43">
        <v>287.45</v>
      </c>
      <c r="BT9" s="43">
        <v>287.45</v>
      </c>
      <c r="BU9" s="43">
        <v>287.45</v>
      </c>
      <c r="BV9" s="43">
        <v>456.29250000000002</v>
      </c>
      <c r="BW9" s="43">
        <v>456.29250000000002</v>
      </c>
      <c r="BX9" s="43">
        <v>456.29250000000002</v>
      </c>
      <c r="BY9" s="43">
        <v>456.29250000000002</v>
      </c>
      <c r="BZ9" s="43">
        <v>472.31</v>
      </c>
      <c r="CA9" s="43">
        <v>472.31</v>
      </c>
      <c r="CB9" s="43">
        <v>472.31</v>
      </c>
      <c r="CC9" s="43">
        <v>472.31</v>
      </c>
      <c r="CD9" s="43">
        <v>289.13749999999999</v>
      </c>
      <c r="CE9" s="43">
        <v>289.13749999999999</v>
      </c>
      <c r="CF9" s="43">
        <v>289.13749999999999</v>
      </c>
      <c r="CG9" s="43">
        <v>289.13749999999999</v>
      </c>
      <c r="CH9" s="43">
        <v>232.54249999999999</v>
      </c>
      <c r="CI9" s="43">
        <v>232.54249999999999</v>
      </c>
      <c r="CJ9" s="43">
        <v>232.54249999999999</v>
      </c>
      <c r="CK9" s="43">
        <v>232.54249999999999</v>
      </c>
      <c r="CL9" s="43">
        <v>148.26</v>
      </c>
      <c r="CM9" s="43">
        <v>148.26</v>
      </c>
      <c r="CN9" s="43">
        <v>148.26</v>
      </c>
      <c r="CO9" s="43">
        <v>148.26</v>
      </c>
      <c r="CP9" s="43">
        <v>125.0475</v>
      </c>
      <c r="CQ9" s="43">
        <v>125.0475</v>
      </c>
      <c r="CR9" s="43">
        <v>125.0475</v>
      </c>
      <c r="CS9" s="43">
        <v>125.0475</v>
      </c>
      <c r="CT9" s="44"/>
      <c r="CU9" s="44"/>
      <c r="CV9" s="44"/>
      <c r="CW9" s="45"/>
      <c r="CX9" s="142">
        <f>IF(SUM(B9:CW9)&lt;&gt;0,AVERAGEIF(B9:CW9,"&lt;&gt;"""),"")</f>
        <v>151.46031250000001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>
        <v>61.5</v>
      </c>
      <c r="F14" s="149"/>
      <c r="G14" s="149"/>
      <c r="H14" s="149"/>
      <c r="I14" s="149"/>
      <c r="J14" s="149"/>
      <c r="K14" s="149">
        <v>11.3</v>
      </c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>
        <v>11.9</v>
      </c>
      <c r="Z14" s="149"/>
      <c r="AA14" s="149"/>
      <c r="AB14" s="149"/>
      <c r="AC14" s="149"/>
      <c r="AD14" s="149">
        <v>111.4</v>
      </c>
      <c r="AE14" s="149">
        <v>97.8</v>
      </c>
      <c r="AF14" s="149">
        <v>96.8</v>
      </c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>
        <v>171.5</v>
      </c>
      <c r="BT14" s="149">
        <v>182.6</v>
      </c>
      <c r="BU14" s="149">
        <v>254.8</v>
      </c>
      <c r="BV14" s="149">
        <v>146.5</v>
      </c>
      <c r="BW14" s="149">
        <v>162.1</v>
      </c>
      <c r="BX14" s="149">
        <v>163.1</v>
      </c>
      <c r="BY14" s="149">
        <v>164.2</v>
      </c>
      <c r="BZ14" s="149">
        <v>138.9</v>
      </c>
      <c r="CA14" s="149">
        <v>97.9</v>
      </c>
      <c r="CB14" s="149">
        <v>107.5</v>
      </c>
      <c r="CC14" s="149">
        <v>79.900000000000006</v>
      </c>
      <c r="CD14" s="149">
        <v>58.2</v>
      </c>
      <c r="CE14" s="149">
        <v>32.700000000000003</v>
      </c>
      <c r="CF14" s="149"/>
      <c r="CG14" s="149"/>
      <c r="CH14" s="149">
        <v>26.3</v>
      </c>
      <c r="CI14" s="149"/>
      <c r="CJ14" s="149">
        <v>35.299999999999997</v>
      </c>
      <c r="CK14" s="149">
        <v>42.5</v>
      </c>
      <c r="CL14" s="149">
        <v>35.1</v>
      </c>
      <c r="CM14" s="149">
        <v>28.9</v>
      </c>
      <c r="CN14" s="149"/>
      <c r="CO14" s="149">
        <v>5.8</v>
      </c>
      <c r="CP14" s="149"/>
      <c r="CQ14" s="149"/>
      <c r="CR14" s="149">
        <v>6.5</v>
      </c>
      <c r="CS14" s="149"/>
      <c r="CT14" s="150"/>
      <c r="CU14" s="150"/>
      <c r="CV14" s="150"/>
      <c r="CW14" s="151"/>
      <c r="CX14" s="152">
        <f t="array" ref="CX14">SUMPRODUCT(B14:CW14*0.25)</f>
        <v>582.75000000000011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61.5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11.3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11.9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111.4</v>
      </c>
      <c r="AE17" s="160">
        <f t="shared" si="0"/>
        <v>97.8</v>
      </c>
      <c r="AF17" s="160">
        <f t="shared" si="0"/>
        <v>96.8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171.5</v>
      </c>
      <c r="BT17" s="160">
        <f t="shared" si="1"/>
        <v>182.6</v>
      </c>
      <c r="BU17" s="160">
        <f t="shared" si="1"/>
        <v>254.8</v>
      </c>
      <c r="BV17" s="160">
        <f t="shared" si="1"/>
        <v>146.5</v>
      </c>
      <c r="BW17" s="160">
        <f t="shared" si="1"/>
        <v>162.1</v>
      </c>
      <c r="BX17" s="160">
        <f t="shared" si="1"/>
        <v>163.1</v>
      </c>
      <c r="BY17" s="160">
        <f t="shared" si="1"/>
        <v>164.2</v>
      </c>
      <c r="BZ17" s="160">
        <f t="shared" si="1"/>
        <v>138.9</v>
      </c>
      <c r="CA17" s="160">
        <f t="shared" si="1"/>
        <v>97.9</v>
      </c>
      <c r="CB17" s="160">
        <f t="shared" si="1"/>
        <v>107.5</v>
      </c>
      <c r="CC17" s="160">
        <f t="shared" si="1"/>
        <v>79.900000000000006</v>
      </c>
      <c r="CD17" s="160">
        <f t="shared" si="1"/>
        <v>58.2</v>
      </c>
      <c r="CE17" s="160">
        <f t="shared" si="1"/>
        <v>32.700000000000003</v>
      </c>
      <c r="CF17" s="160">
        <f t="shared" si="1"/>
        <v>0</v>
      </c>
      <c r="CG17" s="160">
        <f t="shared" si="1"/>
        <v>0</v>
      </c>
      <c r="CH17" s="160">
        <f t="shared" si="1"/>
        <v>26.3</v>
      </c>
      <c r="CI17" s="160">
        <f t="shared" si="1"/>
        <v>0</v>
      </c>
      <c r="CJ17" s="160">
        <f t="shared" si="1"/>
        <v>35.299999999999997</v>
      </c>
      <c r="CK17" s="160">
        <f t="shared" si="1"/>
        <v>42.5</v>
      </c>
      <c r="CL17" s="160">
        <f t="shared" si="1"/>
        <v>35.1</v>
      </c>
      <c r="CM17" s="160">
        <f t="shared" si="1"/>
        <v>28.9</v>
      </c>
      <c r="CN17" s="160">
        <f t="shared" si="1"/>
        <v>0</v>
      </c>
      <c r="CO17" s="160">
        <f t="shared" si="1"/>
        <v>5.8</v>
      </c>
      <c r="CP17" s="160">
        <f t="shared" si="1"/>
        <v>0</v>
      </c>
      <c r="CQ17" s="160">
        <f t="shared" si="1"/>
        <v>0</v>
      </c>
      <c r="CR17" s="160">
        <f t="shared" si="1"/>
        <v>6.5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582.75000000000011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58.8</v>
      </c>
      <c r="C22" s="149">
        <v>61.5</v>
      </c>
      <c r="D22" s="149">
        <v>16.3</v>
      </c>
      <c r="E22" s="149"/>
      <c r="F22" s="149">
        <v>70.3</v>
      </c>
      <c r="G22" s="149">
        <v>17.3</v>
      </c>
      <c r="H22" s="149">
        <v>11</v>
      </c>
      <c r="I22" s="149">
        <v>38.5</v>
      </c>
      <c r="J22" s="149">
        <v>24.1</v>
      </c>
      <c r="K22" s="149"/>
      <c r="L22" s="149">
        <v>30.6</v>
      </c>
      <c r="M22" s="149">
        <v>41</v>
      </c>
      <c r="N22" s="149">
        <v>48.1</v>
      </c>
      <c r="O22" s="149">
        <v>61.7</v>
      </c>
      <c r="P22" s="149">
        <v>59.7</v>
      </c>
      <c r="Q22" s="149">
        <v>45</v>
      </c>
      <c r="R22" s="149">
        <v>57.4</v>
      </c>
      <c r="S22" s="149">
        <v>56.7</v>
      </c>
      <c r="T22" s="149">
        <v>65.5</v>
      </c>
      <c r="U22" s="149">
        <v>39.4</v>
      </c>
      <c r="V22" s="149">
        <v>82.7</v>
      </c>
      <c r="W22" s="149">
        <v>5.9</v>
      </c>
      <c r="X22" s="149">
        <v>48.6</v>
      </c>
      <c r="Y22" s="149"/>
      <c r="Z22" s="149">
        <v>80.8</v>
      </c>
      <c r="AA22" s="149">
        <v>58.1</v>
      </c>
      <c r="AB22" s="149">
        <v>37.299999999999997</v>
      </c>
      <c r="AC22" s="149">
        <v>30.4</v>
      </c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>
        <v>1.6</v>
      </c>
      <c r="BP22" s="149">
        <v>14</v>
      </c>
      <c r="BQ22" s="149"/>
      <c r="BR22" s="149">
        <v>52.1</v>
      </c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>
        <v>19.2</v>
      </c>
      <c r="CG22" s="149">
        <v>12.9</v>
      </c>
      <c r="CH22" s="149"/>
      <c r="CI22" s="149">
        <v>6</v>
      </c>
      <c r="CJ22" s="149"/>
      <c r="CK22" s="149"/>
      <c r="CL22" s="149"/>
      <c r="CM22" s="149"/>
      <c r="CN22" s="149">
        <v>18.3</v>
      </c>
      <c r="CO22" s="149"/>
      <c r="CP22" s="149">
        <v>99</v>
      </c>
      <c r="CQ22" s="149">
        <v>77.099999999999994</v>
      </c>
      <c r="CR22" s="149"/>
      <c r="CS22" s="149">
        <v>51.5</v>
      </c>
      <c r="CT22" s="150"/>
      <c r="CU22" s="150"/>
      <c r="CV22" s="150"/>
      <c r="CW22" s="151"/>
      <c r="CX22" s="152">
        <f t="array" ref="CX22">SUMPRODUCT(B22:CW22*0.25)</f>
        <v>374.59999999999997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25">
      <c r="A25" s="105" t="s">
        <v>51</v>
      </c>
      <c r="B25" s="159">
        <f>SUM(B20:B24)</f>
        <v>58.8</v>
      </c>
      <c r="C25" s="160">
        <f t="shared" ref="C25:BN25" si="2">SUM(C20:C24)</f>
        <v>61.5</v>
      </c>
      <c r="D25" s="160">
        <f t="shared" si="2"/>
        <v>16.3</v>
      </c>
      <c r="E25" s="160">
        <f t="shared" si="2"/>
        <v>0</v>
      </c>
      <c r="F25" s="160">
        <f t="shared" si="2"/>
        <v>70.3</v>
      </c>
      <c r="G25" s="160">
        <f t="shared" si="2"/>
        <v>17.3</v>
      </c>
      <c r="H25" s="160">
        <f t="shared" si="2"/>
        <v>11</v>
      </c>
      <c r="I25" s="160">
        <f t="shared" si="2"/>
        <v>38.5</v>
      </c>
      <c r="J25" s="160">
        <f t="shared" si="2"/>
        <v>24.1</v>
      </c>
      <c r="K25" s="160">
        <f t="shared" si="2"/>
        <v>0</v>
      </c>
      <c r="L25" s="160">
        <f t="shared" si="2"/>
        <v>30.6</v>
      </c>
      <c r="M25" s="160">
        <f t="shared" si="2"/>
        <v>41</v>
      </c>
      <c r="N25" s="160">
        <f t="shared" si="2"/>
        <v>48.1</v>
      </c>
      <c r="O25" s="160">
        <f t="shared" si="2"/>
        <v>61.7</v>
      </c>
      <c r="P25" s="160">
        <f t="shared" si="2"/>
        <v>59.7</v>
      </c>
      <c r="Q25" s="160">
        <f t="shared" si="2"/>
        <v>45</v>
      </c>
      <c r="R25" s="160">
        <f t="shared" si="2"/>
        <v>57.4</v>
      </c>
      <c r="S25" s="160">
        <f t="shared" si="2"/>
        <v>56.7</v>
      </c>
      <c r="T25" s="160">
        <f t="shared" si="2"/>
        <v>65.5</v>
      </c>
      <c r="U25" s="160">
        <f t="shared" si="2"/>
        <v>39.4</v>
      </c>
      <c r="V25" s="160">
        <f t="shared" si="2"/>
        <v>82.7</v>
      </c>
      <c r="W25" s="160">
        <f t="shared" si="2"/>
        <v>5.9</v>
      </c>
      <c r="X25" s="160">
        <f t="shared" si="2"/>
        <v>48.6</v>
      </c>
      <c r="Y25" s="160">
        <f t="shared" si="2"/>
        <v>0</v>
      </c>
      <c r="Z25" s="160">
        <f t="shared" si="2"/>
        <v>80.8</v>
      </c>
      <c r="AA25" s="160">
        <f t="shared" si="2"/>
        <v>58.1</v>
      </c>
      <c r="AB25" s="160">
        <f t="shared" si="2"/>
        <v>37.299999999999997</v>
      </c>
      <c r="AC25" s="160">
        <f t="shared" si="2"/>
        <v>30.4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1.6</v>
      </c>
      <c r="BP25" s="160">
        <f t="shared" si="3"/>
        <v>14</v>
      </c>
      <c r="BQ25" s="160">
        <f t="shared" si="3"/>
        <v>0</v>
      </c>
      <c r="BR25" s="160">
        <f t="shared" si="3"/>
        <v>52.1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19.2</v>
      </c>
      <c r="CG25" s="160">
        <f t="shared" si="3"/>
        <v>12.9</v>
      </c>
      <c r="CH25" s="160">
        <f t="shared" si="3"/>
        <v>0</v>
      </c>
      <c r="CI25" s="160">
        <f t="shared" si="3"/>
        <v>6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18.3</v>
      </c>
      <c r="CO25" s="160">
        <f t="shared" si="3"/>
        <v>0</v>
      </c>
      <c r="CP25" s="160">
        <f t="shared" si="3"/>
        <v>99</v>
      </c>
      <c r="CQ25" s="160">
        <f t="shared" si="3"/>
        <v>77.099999999999994</v>
      </c>
      <c r="CR25" s="160">
        <f t="shared" si="3"/>
        <v>0</v>
      </c>
      <c r="CS25" s="160">
        <f t="shared" si="3"/>
        <v>51.5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374.59999999999997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2025-10-13T20:26:15Z</dcterms:created>
  <dcterms:modified xsi:type="dcterms:W3CDTF">2025-10-13T20:26:17Z</dcterms:modified>
</cp:coreProperties>
</file>