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/>
  <c r="CX5" i="6" a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X50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/>
  <c r="CX22" i="5" a="1"/>
  <c r="CX21" i="5"/>
  <c r="CX21" i="5" a="1"/>
  <c r="CX20" i="5"/>
  <c r="CX27" i="5" s="1"/>
  <c r="CX20" i="5" a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 a="1"/>
  <c r="CX16" i="5" s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17" i="5" s="1"/>
  <c r="CX53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 a="1"/>
  <c r="CX16" i="4" s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17" i="4" s="1"/>
  <c r="CX53" i="4" s="1"/>
  <c r="CX9" i="4"/>
  <c r="CX8" i="4"/>
  <c r="CX5" i="4" a="1"/>
  <c r="CX5" i="4" s="1"/>
  <c r="CX50" i="4" l="1"/>
</calcChain>
</file>

<file path=xl/sharedStrings.xml><?xml version="1.0" encoding="utf-8"?>
<sst xmlns="http://schemas.openxmlformats.org/spreadsheetml/2006/main" count="122" uniqueCount="56">
  <si>
    <t>Publication on: 12/10/2025 23:20:57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</si>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</sst>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41C-4CCD-B170-689AD5DE70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041C-4CCD-B170-689AD5DE70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11">
                  <c:v>8.0000000000000002E-3</c:v>
                </c:pt>
                <c:pt idx="25">
                  <c:v>0.9</c:v>
                </c:pt>
                <c:pt idx="26">
                  <c:v>3</c:v>
                </c:pt>
                <c:pt idx="27">
                  <c:v>8</c:v>
                </c:pt>
                <c:pt idx="30">
                  <c:v>12</c:v>
                </c:pt>
                <c:pt idx="31">
                  <c:v>12.5</c:v>
                </c:pt>
                <c:pt idx="44">
                  <c:v>2.1</c:v>
                </c:pt>
                <c:pt idx="45">
                  <c:v>2.1</c:v>
                </c:pt>
                <c:pt idx="46">
                  <c:v>4.2</c:v>
                </c:pt>
                <c:pt idx="47">
                  <c:v>3</c:v>
                </c:pt>
                <c:pt idx="48">
                  <c:v>2.1</c:v>
                </c:pt>
                <c:pt idx="49">
                  <c:v>2.1</c:v>
                </c:pt>
                <c:pt idx="64">
                  <c:v>5</c:v>
                </c:pt>
                <c:pt idx="65">
                  <c:v>8</c:v>
                </c:pt>
                <c:pt idx="66">
                  <c:v>10.4</c:v>
                </c:pt>
                <c:pt idx="67">
                  <c:v>3</c:v>
                </c:pt>
                <c:pt idx="68">
                  <c:v>3.2</c:v>
                </c:pt>
                <c:pt idx="69">
                  <c:v>3</c:v>
                </c:pt>
                <c:pt idx="72">
                  <c:v>11.5</c:v>
                </c:pt>
                <c:pt idx="73">
                  <c:v>7</c:v>
                </c:pt>
                <c:pt idx="77">
                  <c:v>0.3</c:v>
                </c:pt>
                <c:pt idx="78">
                  <c:v>0.8</c:v>
                </c:pt>
                <c:pt idx="7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1C-4CCD-B170-689AD5DE70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0">
                  <c:v>3.5999999999999997E-2</c:v>
                </c:pt>
                <c:pt idx="11">
                  <c:v>3.2000000000000001E-2</c:v>
                </c:pt>
                <c:pt idx="12">
                  <c:v>0.02</c:v>
                </c:pt>
                <c:pt idx="28">
                  <c:v>0.04</c:v>
                </c:pt>
                <c:pt idx="29">
                  <c:v>4.3999999999999997E-2</c:v>
                </c:pt>
                <c:pt idx="31">
                  <c:v>5.0000000000000001E-3</c:v>
                </c:pt>
                <c:pt idx="33">
                  <c:v>67.599999999999994</c:v>
                </c:pt>
                <c:pt idx="36">
                  <c:v>8.74</c:v>
                </c:pt>
                <c:pt idx="44">
                  <c:v>12.215999999999999</c:v>
                </c:pt>
                <c:pt idx="49">
                  <c:v>8.9749999999999996</c:v>
                </c:pt>
                <c:pt idx="50">
                  <c:v>12.215999999999999</c:v>
                </c:pt>
                <c:pt idx="67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1C-4CCD-B170-689AD5DE70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41C-4CCD-B170-689AD5DE70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41C-4CCD-B170-689AD5DE70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041C-4CCD-B170-689AD5DE70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041C-4CCD-B170-689AD5DE70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41C-4CCD-B170-689AD5DE70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24.638999999999999</c:v>
                </c:pt>
                <c:pt idx="3">
                  <c:v>4.9059999999999997</c:v>
                </c:pt>
                <c:pt idx="15">
                  <c:v>3.319</c:v>
                </c:pt>
                <c:pt idx="16">
                  <c:v>4.7E-2</c:v>
                </c:pt>
                <c:pt idx="17">
                  <c:v>4.2999999999999997E-2</c:v>
                </c:pt>
                <c:pt idx="18">
                  <c:v>3.6999999999999998E-2</c:v>
                </c:pt>
                <c:pt idx="20">
                  <c:v>159.07</c:v>
                </c:pt>
                <c:pt idx="21">
                  <c:v>74.772999999999996</c:v>
                </c:pt>
                <c:pt idx="24">
                  <c:v>5.2999999999999999E-2</c:v>
                </c:pt>
                <c:pt idx="32">
                  <c:v>1</c:v>
                </c:pt>
                <c:pt idx="36">
                  <c:v>1</c:v>
                </c:pt>
                <c:pt idx="37">
                  <c:v>52.178000000000004</c:v>
                </c:pt>
                <c:pt idx="38">
                  <c:v>57.649000000000001</c:v>
                </c:pt>
                <c:pt idx="39">
                  <c:v>30.193999999999999</c:v>
                </c:pt>
                <c:pt idx="40">
                  <c:v>45.316999999999993</c:v>
                </c:pt>
                <c:pt idx="41">
                  <c:v>45.265999999999998</c:v>
                </c:pt>
                <c:pt idx="42">
                  <c:v>40.820999999999998</c:v>
                </c:pt>
                <c:pt idx="43">
                  <c:v>41.185000000000002</c:v>
                </c:pt>
                <c:pt idx="45">
                  <c:v>40.316000000000003</c:v>
                </c:pt>
                <c:pt idx="46">
                  <c:v>40.603000000000002</c:v>
                </c:pt>
                <c:pt idx="48">
                  <c:v>23.428999999999998</c:v>
                </c:pt>
                <c:pt idx="49">
                  <c:v>9.5079999999999991</c:v>
                </c:pt>
                <c:pt idx="52">
                  <c:v>23.016999999999999</c:v>
                </c:pt>
                <c:pt idx="53">
                  <c:v>21.786000000000001</c:v>
                </c:pt>
                <c:pt idx="54">
                  <c:v>19.122999999999998</c:v>
                </c:pt>
                <c:pt idx="55">
                  <c:v>6</c:v>
                </c:pt>
                <c:pt idx="56">
                  <c:v>9</c:v>
                </c:pt>
                <c:pt idx="57">
                  <c:v>10.832000000000001</c:v>
                </c:pt>
                <c:pt idx="58">
                  <c:v>21.318999999999999</c:v>
                </c:pt>
                <c:pt idx="59">
                  <c:v>4.4320000000000004</c:v>
                </c:pt>
                <c:pt idx="60">
                  <c:v>170.14000000000001</c:v>
                </c:pt>
                <c:pt idx="61">
                  <c:v>203.98599999999999</c:v>
                </c:pt>
                <c:pt idx="62">
                  <c:v>181</c:v>
                </c:pt>
                <c:pt idx="63">
                  <c:v>171</c:v>
                </c:pt>
                <c:pt idx="64">
                  <c:v>104.217</c:v>
                </c:pt>
                <c:pt idx="65">
                  <c:v>78</c:v>
                </c:pt>
                <c:pt idx="66">
                  <c:v>78</c:v>
                </c:pt>
                <c:pt idx="67">
                  <c:v>78</c:v>
                </c:pt>
                <c:pt idx="68">
                  <c:v>27.693999999999999</c:v>
                </c:pt>
                <c:pt idx="69">
                  <c:v>25.021999999999998</c:v>
                </c:pt>
                <c:pt idx="70">
                  <c:v>25</c:v>
                </c:pt>
                <c:pt idx="71">
                  <c:v>25</c:v>
                </c:pt>
                <c:pt idx="77">
                  <c:v>4</c:v>
                </c:pt>
                <c:pt idx="80">
                  <c:v>21.817</c:v>
                </c:pt>
                <c:pt idx="86">
                  <c:v>5</c:v>
                </c:pt>
                <c:pt idx="87">
                  <c:v>2</c:v>
                </c:pt>
                <c:pt idx="88">
                  <c:v>32.200000000000003</c:v>
                </c:pt>
                <c:pt idx="89">
                  <c:v>33</c:v>
                </c:pt>
                <c:pt idx="90">
                  <c:v>32.200000000000003</c:v>
                </c:pt>
                <c:pt idx="91">
                  <c:v>41.970999999999997</c:v>
                </c:pt>
                <c:pt idx="92">
                  <c:v>33</c:v>
                </c:pt>
                <c:pt idx="93">
                  <c:v>33</c:v>
                </c:pt>
                <c:pt idx="94">
                  <c:v>33</c:v>
                </c:pt>
                <c:pt idx="95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41C-4CCD-B170-689AD5DE708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33.4</c:v>
                </c:pt>
                <c:pt idx="1">
                  <c:v>10.3</c:v>
                </c:pt>
                <c:pt idx="2">
                  <c:v>3.7</c:v>
                </c:pt>
                <c:pt idx="3">
                  <c:v>35</c:v>
                </c:pt>
                <c:pt idx="4">
                  <c:v>49.9</c:v>
                </c:pt>
                <c:pt idx="5">
                  <c:v>20.100000000000001</c:v>
                </c:pt>
                <c:pt idx="6">
                  <c:v>41.7</c:v>
                </c:pt>
                <c:pt idx="7">
                  <c:v>47.9</c:v>
                </c:pt>
                <c:pt idx="8">
                  <c:v>59.1</c:v>
                </c:pt>
                <c:pt idx="9">
                  <c:v>64.5</c:v>
                </c:pt>
                <c:pt idx="10">
                  <c:v>60.7</c:v>
                </c:pt>
                <c:pt idx="11">
                  <c:v>50</c:v>
                </c:pt>
                <c:pt idx="12">
                  <c:v>81.5</c:v>
                </c:pt>
                <c:pt idx="13">
                  <c:v>73.2</c:v>
                </c:pt>
                <c:pt idx="14">
                  <c:v>59</c:v>
                </c:pt>
                <c:pt idx="15">
                  <c:v>28.1</c:v>
                </c:pt>
                <c:pt idx="16">
                  <c:v>40.9</c:v>
                </c:pt>
                <c:pt idx="17">
                  <c:v>49.7</c:v>
                </c:pt>
                <c:pt idx="18">
                  <c:v>46.1</c:v>
                </c:pt>
                <c:pt idx="19">
                  <c:v>36.6</c:v>
                </c:pt>
                <c:pt idx="20">
                  <c:v>0</c:v>
                </c:pt>
                <c:pt idx="21">
                  <c:v>0</c:v>
                </c:pt>
                <c:pt idx="22">
                  <c:v>56.3</c:v>
                </c:pt>
                <c:pt idx="23">
                  <c:v>74.599999999999994</c:v>
                </c:pt>
                <c:pt idx="24">
                  <c:v>38</c:v>
                </c:pt>
                <c:pt idx="25">
                  <c:v>98</c:v>
                </c:pt>
                <c:pt idx="26">
                  <c:v>126.3</c:v>
                </c:pt>
                <c:pt idx="27">
                  <c:v>183</c:v>
                </c:pt>
                <c:pt idx="28">
                  <c:v>156.5</c:v>
                </c:pt>
                <c:pt idx="29">
                  <c:v>161.30000000000001</c:v>
                </c:pt>
                <c:pt idx="30">
                  <c:v>226.2</c:v>
                </c:pt>
                <c:pt idx="31">
                  <c:v>203</c:v>
                </c:pt>
                <c:pt idx="32">
                  <c:v>0</c:v>
                </c:pt>
                <c:pt idx="33">
                  <c:v>0</c:v>
                </c:pt>
                <c:pt idx="34">
                  <c:v>78</c:v>
                </c:pt>
                <c:pt idx="35">
                  <c:v>65.400000000000006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13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90.9</c:v>
                </c:pt>
                <c:pt idx="66">
                  <c:v>109.4</c:v>
                </c:pt>
                <c:pt idx="67">
                  <c:v>106.2</c:v>
                </c:pt>
                <c:pt idx="68">
                  <c:v>14.7</c:v>
                </c:pt>
                <c:pt idx="69">
                  <c:v>38.9</c:v>
                </c:pt>
                <c:pt idx="70">
                  <c:v>122.8</c:v>
                </c:pt>
                <c:pt idx="71">
                  <c:v>20.7</c:v>
                </c:pt>
                <c:pt idx="72">
                  <c:v>137.9</c:v>
                </c:pt>
                <c:pt idx="73">
                  <c:v>194.8</c:v>
                </c:pt>
                <c:pt idx="74">
                  <c:v>185.1</c:v>
                </c:pt>
                <c:pt idx="75">
                  <c:v>135.6</c:v>
                </c:pt>
                <c:pt idx="76">
                  <c:v>210.6</c:v>
                </c:pt>
                <c:pt idx="77">
                  <c:v>218.3</c:v>
                </c:pt>
                <c:pt idx="78">
                  <c:v>171.3</c:v>
                </c:pt>
                <c:pt idx="79">
                  <c:v>113.5</c:v>
                </c:pt>
                <c:pt idx="80">
                  <c:v>0</c:v>
                </c:pt>
                <c:pt idx="81">
                  <c:v>34.200000000000003</c:v>
                </c:pt>
                <c:pt idx="82">
                  <c:v>64.7</c:v>
                </c:pt>
                <c:pt idx="83">
                  <c:v>98.4</c:v>
                </c:pt>
                <c:pt idx="84">
                  <c:v>47.6</c:v>
                </c:pt>
                <c:pt idx="85">
                  <c:v>90.7</c:v>
                </c:pt>
                <c:pt idx="86">
                  <c:v>70.099999999999994</c:v>
                </c:pt>
                <c:pt idx="87">
                  <c:v>61.4</c:v>
                </c:pt>
                <c:pt idx="88">
                  <c:v>45.9</c:v>
                </c:pt>
                <c:pt idx="89">
                  <c:v>59.8</c:v>
                </c:pt>
                <c:pt idx="90">
                  <c:v>23.3</c:v>
                </c:pt>
                <c:pt idx="91">
                  <c:v>56</c:v>
                </c:pt>
                <c:pt idx="92">
                  <c:v>87.2</c:v>
                </c:pt>
                <c:pt idx="93">
                  <c:v>77.2</c:v>
                </c:pt>
                <c:pt idx="94">
                  <c:v>57.4</c:v>
                </c:pt>
                <c:pt idx="95">
                  <c:v>55.3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1C-4CCD-B170-689AD5DE70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1.849</c:v>
                </c:pt>
                <c:pt idx="1">
                  <c:v>13.009</c:v>
                </c:pt>
                <c:pt idx="4">
                  <c:v>1.88</c:v>
                </c:pt>
                <c:pt idx="5">
                  <c:v>1.77</c:v>
                </c:pt>
                <c:pt idx="6">
                  <c:v>1.64</c:v>
                </c:pt>
                <c:pt idx="7">
                  <c:v>1.429</c:v>
                </c:pt>
                <c:pt idx="8">
                  <c:v>1.22</c:v>
                </c:pt>
                <c:pt idx="9">
                  <c:v>0.5</c:v>
                </c:pt>
                <c:pt idx="10">
                  <c:v>1.08</c:v>
                </c:pt>
                <c:pt idx="11">
                  <c:v>0.94899999999999995</c:v>
                </c:pt>
                <c:pt idx="12">
                  <c:v>0.52100000000000002</c:v>
                </c:pt>
                <c:pt idx="13">
                  <c:v>0.41099999999999998</c:v>
                </c:pt>
                <c:pt idx="14">
                  <c:v>9.6000000000000002E-2</c:v>
                </c:pt>
                <c:pt idx="15">
                  <c:v>0.443</c:v>
                </c:pt>
                <c:pt idx="17">
                  <c:v>0.214</c:v>
                </c:pt>
                <c:pt idx="20">
                  <c:v>19.683</c:v>
                </c:pt>
                <c:pt idx="21">
                  <c:v>1.133</c:v>
                </c:pt>
                <c:pt idx="24">
                  <c:v>7.1999999999999995E-2</c:v>
                </c:pt>
                <c:pt idx="25">
                  <c:v>1.613</c:v>
                </c:pt>
                <c:pt idx="26">
                  <c:v>0.161</c:v>
                </c:pt>
                <c:pt idx="27">
                  <c:v>0.17699999999999999</c:v>
                </c:pt>
                <c:pt idx="28">
                  <c:v>13.257</c:v>
                </c:pt>
                <c:pt idx="29">
                  <c:v>4.4889999999999999</c:v>
                </c:pt>
                <c:pt idx="30">
                  <c:v>0.23699999999999999</c:v>
                </c:pt>
                <c:pt idx="31">
                  <c:v>8.5000000000000006E-2</c:v>
                </c:pt>
                <c:pt idx="32">
                  <c:v>33.677</c:v>
                </c:pt>
                <c:pt idx="33">
                  <c:v>21.254999999999999</c:v>
                </c:pt>
                <c:pt idx="34">
                  <c:v>8.4429999999999996</c:v>
                </c:pt>
                <c:pt idx="35">
                  <c:v>0.65600000000000003</c:v>
                </c:pt>
                <c:pt idx="36">
                  <c:v>26.555</c:v>
                </c:pt>
                <c:pt idx="37">
                  <c:v>10.756</c:v>
                </c:pt>
                <c:pt idx="38">
                  <c:v>7.0830000000000002</c:v>
                </c:pt>
                <c:pt idx="39">
                  <c:v>10.02</c:v>
                </c:pt>
                <c:pt idx="44">
                  <c:v>5.2270000000000003</c:v>
                </c:pt>
                <c:pt idx="45">
                  <c:v>3.6819999999999999</c:v>
                </c:pt>
                <c:pt idx="46">
                  <c:v>5.0750000000000002</c:v>
                </c:pt>
                <c:pt idx="47">
                  <c:v>5.6920000000000002</c:v>
                </c:pt>
                <c:pt idx="48">
                  <c:v>4.7569999999999997</c:v>
                </c:pt>
                <c:pt idx="49">
                  <c:v>6.2140000000000004</c:v>
                </c:pt>
                <c:pt idx="50">
                  <c:v>5.7519999999999998</c:v>
                </c:pt>
                <c:pt idx="51">
                  <c:v>2.9279999999999999</c:v>
                </c:pt>
                <c:pt idx="52">
                  <c:v>1.0640000000000001</c:v>
                </c:pt>
                <c:pt idx="53">
                  <c:v>0.73399999999999999</c:v>
                </c:pt>
                <c:pt idx="54">
                  <c:v>0.65300000000000002</c:v>
                </c:pt>
                <c:pt idx="55">
                  <c:v>0.59899999999999998</c:v>
                </c:pt>
                <c:pt idx="56">
                  <c:v>1.147</c:v>
                </c:pt>
                <c:pt idx="57">
                  <c:v>2.7410000000000001</c:v>
                </c:pt>
                <c:pt idx="58">
                  <c:v>4.3380000000000001</c:v>
                </c:pt>
                <c:pt idx="59">
                  <c:v>5.6719999999999997</c:v>
                </c:pt>
                <c:pt idx="60">
                  <c:v>3.5059999999999998</c:v>
                </c:pt>
                <c:pt idx="61">
                  <c:v>2.968</c:v>
                </c:pt>
                <c:pt idx="62">
                  <c:v>2.2120000000000002</c:v>
                </c:pt>
                <c:pt idx="63">
                  <c:v>1.48</c:v>
                </c:pt>
                <c:pt idx="64">
                  <c:v>0.98</c:v>
                </c:pt>
                <c:pt idx="66">
                  <c:v>0.52500000000000002</c:v>
                </c:pt>
                <c:pt idx="67">
                  <c:v>0.35799999999999998</c:v>
                </c:pt>
                <c:pt idx="68">
                  <c:v>0.77100000000000002</c:v>
                </c:pt>
                <c:pt idx="69">
                  <c:v>0.13</c:v>
                </c:pt>
                <c:pt idx="70">
                  <c:v>7.4999999999999997E-2</c:v>
                </c:pt>
                <c:pt idx="71">
                  <c:v>0.106</c:v>
                </c:pt>
                <c:pt idx="74">
                  <c:v>2.1000000000000001E-2</c:v>
                </c:pt>
                <c:pt idx="75">
                  <c:v>1.7999999999999999E-2</c:v>
                </c:pt>
                <c:pt idx="76">
                  <c:v>0.01</c:v>
                </c:pt>
                <c:pt idx="80">
                  <c:v>3.976</c:v>
                </c:pt>
                <c:pt idx="81">
                  <c:v>2.3149999999999999</c:v>
                </c:pt>
                <c:pt idx="83">
                  <c:v>0.88200000000000001</c:v>
                </c:pt>
                <c:pt idx="84">
                  <c:v>2E-3</c:v>
                </c:pt>
                <c:pt idx="85">
                  <c:v>8.9999999999999993E-3</c:v>
                </c:pt>
                <c:pt idx="86">
                  <c:v>1.6E-2</c:v>
                </c:pt>
                <c:pt idx="87">
                  <c:v>2.1000000000000001E-2</c:v>
                </c:pt>
                <c:pt idx="88">
                  <c:v>2.5999999999999999E-2</c:v>
                </c:pt>
                <c:pt idx="89">
                  <c:v>2.8000000000000001E-2</c:v>
                </c:pt>
                <c:pt idx="90">
                  <c:v>2.9000000000000001E-2</c:v>
                </c:pt>
                <c:pt idx="91">
                  <c:v>0.03</c:v>
                </c:pt>
                <c:pt idx="92">
                  <c:v>2.9000000000000001E-2</c:v>
                </c:pt>
                <c:pt idx="93">
                  <c:v>2.3E-2</c:v>
                </c:pt>
                <c:pt idx="94">
                  <c:v>1.4999999999999999E-2</c:v>
                </c:pt>
                <c:pt idx="95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41C-4CCD-B170-689AD5DE70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41C-4CCD-B170-689AD5DE70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8">
                  <c:v>41.835999999999999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41C-4CCD-B170-689AD5DE7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104.01</c:v>
                </c:pt>
                <c:pt idx="1">
                  <c:v>99.13</c:v>
                </c:pt>
                <c:pt idx="2">
                  <c:v>91</c:v>
                </c:pt>
                <c:pt idx="3">
                  <c:v>85.53</c:v>
                </c:pt>
                <c:pt idx="4">
                  <c:v>89.13</c:v>
                </c:pt>
                <c:pt idx="5">
                  <c:v>89.02</c:v>
                </c:pt>
                <c:pt idx="6">
                  <c:v>90.23</c:v>
                </c:pt>
                <c:pt idx="7">
                  <c:v>89.37</c:v>
                </c:pt>
                <c:pt idx="8">
                  <c:v>90.27</c:v>
                </c:pt>
                <c:pt idx="9">
                  <c:v>86.02</c:v>
                </c:pt>
                <c:pt idx="10">
                  <c:v>88.09</c:v>
                </c:pt>
                <c:pt idx="11">
                  <c:v>90.01</c:v>
                </c:pt>
                <c:pt idx="12">
                  <c:v>86.49</c:v>
                </c:pt>
                <c:pt idx="13">
                  <c:v>85.53</c:v>
                </c:pt>
                <c:pt idx="14">
                  <c:v>83.39</c:v>
                </c:pt>
                <c:pt idx="15">
                  <c:v>91.15</c:v>
                </c:pt>
                <c:pt idx="16">
                  <c:v>85.65</c:v>
                </c:pt>
                <c:pt idx="17">
                  <c:v>86.9</c:v>
                </c:pt>
                <c:pt idx="18">
                  <c:v>87.98</c:v>
                </c:pt>
                <c:pt idx="19">
                  <c:v>92</c:v>
                </c:pt>
                <c:pt idx="20">
                  <c:v>103.51</c:v>
                </c:pt>
                <c:pt idx="21">
                  <c:v>94.27</c:v>
                </c:pt>
                <c:pt idx="22">
                  <c:v>90.32</c:v>
                </c:pt>
                <c:pt idx="23">
                  <c:v>110.16</c:v>
                </c:pt>
                <c:pt idx="24">
                  <c:v>117</c:v>
                </c:pt>
                <c:pt idx="25">
                  <c:v>177.57</c:v>
                </c:pt>
                <c:pt idx="26">
                  <c:v>205.6</c:v>
                </c:pt>
                <c:pt idx="27">
                  <c:v>223.11</c:v>
                </c:pt>
                <c:pt idx="28">
                  <c:v>277</c:v>
                </c:pt>
                <c:pt idx="29">
                  <c:v>283</c:v>
                </c:pt>
                <c:pt idx="30">
                  <c:v>256.05</c:v>
                </c:pt>
                <c:pt idx="31">
                  <c:v>234.97</c:v>
                </c:pt>
                <c:pt idx="32">
                  <c:v>250.85</c:v>
                </c:pt>
                <c:pt idx="33">
                  <c:v>220.01</c:v>
                </c:pt>
                <c:pt idx="34">
                  <c:v>180.29</c:v>
                </c:pt>
                <c:pt idx="35">
                  <c:v>135.69999999999999</c:v>
                </c:pt>
                <c:pt idx="36">
                  <c:v>99.81</c:v>
                </c:pt>
                <c:pt idx="37">
                  <c:v>85.92</c:v>
                </c:pt>
                <c:pt idx="38">
                  <c:v>82.84</c:v>
                </c:pt>
                <c:pt idx="39">
                  <c:v>85</c:v>
                </c:pt>
                <c:pt idx="40">
                  <c:v>80.2</c:v>
                </c:pt>
                <c:pt idx="41">
                  <c:v>75.53</c:v>
                </c:pt>
                <c:pt idx="42">
                  <c:v>77.489999999999995</c:v>
                </c:pt>
                <c:pt idx="43">
                  <c:v>74.03</c:v>
                </c:pt>
                <c:pt idx="44">
                  <c:v>67.5</c:v>
                </c:pt>
                <c:pt idx="45">
                  <c:v>61.96</c:v>
                </c:pt>
                <c:pt idx="46">
                  <c:v>3.81</c:v>
                </c:pt>
                <c:pt idx="47">
                  <c:v>2.7</c:v>
                </c:pt>
                <c:pt idx="48">
                  <c:v>59.99</c:v>
                </c:pt>
                <c:pt idx="49">
                  <c:v>66.819999999999993</c:v>
                </c:pt>
                <c:pt idx="50">
                  <c:v>67.5</c:v>
                </c:pt>
                <c:pt idx="51">
                  <c:v>67.5</c:v>
                </c:pt>
                <c:pt idx="52">
                  <c:v>72.92</c:v>
                </c:pt>
                <c:pt idx="53">
                  <c:v>79.78</c:v>
                </c:pt>
                <c:pt idx="54">
                  <c:v>83.02</c:v>
                </c:pt>
                <c:pt idx="55">
                  <c:v>84</c:v>
                </c:pt>
                <c:pt idx="56">
                  <c:v>83.81</c:v>
                </c:pt>
                <c:pt idx="57">
                  <c:v>83.79</c:v>
                </c:pt>
                <c:pt idx="58">
                  <c:v>85.51</c:v>
                </c:pt>
                <c:pt idx="59">
                  <c:v>89.53</c:v>
                </c:pt>
                <c:pt idx="60">
                  <c:v>83.71</c:v>
                </c:pt>
                <c:pt idx="61">
                  <c:v>85</c:v>
                </c:pt>
                <c:pt idx="62">
                  <c:v>97.88</c:v>
                </c:pt>
                <c:pt idx="63">
                  <c:v>116.64</c:v>
                </c:pt>
                <c:pt idx="64">
                  <c:v>112.61</c:v>
                </c:pt>
                <c:pt idx="65">
                  <c:v>143.79</c:v>
                </c:pt>
                <c:pt idx="66">
                  <c:v>244.55</c:v>
                </c:pt>
                <c:pt idx="67">
                  <c:v>275.79000000000002</c:v>
                </c:pt>
                <c:pt idx="68">
                  <c:v>169.14</c:v>
                </c:pt>
                <c:pt idx="69">
                  <c:v>236.73</c:v>
                </c:pt>
                <c:pt idx="70">
                  <c:v>304.95</c:v>
                </c:pt>
                <c:pt idx="71">
                  <c:v>336.72</c:v>
                </c:pt>
                <c:pt idx="72">
                  <c:v>220.6</c:v>
                </c:pt>
                <c:pt idx="73">
                  <c:v>291.05</c:v>
                </c:pt>
                <c:pt idx="74">
                  <c:v>446.37</c:v>
                </c:pt>
                <c:pt idx="75">
                  <c:v>459.02</c:v>
                </c:pt>
                <c:pt idx="76">
                  <c:v>454</c:v>
                </c:pt>
                <c:pt idx="77">
                  <c:v>430.27</c:v>
                </c:pt>
                <c:pt idx="78">
                  <c:v>353.33</c:v>
                </c:pt>
                <c:pt idx="79">
                  <c:v>235.19</c:v>
                </c:pt>
                <c:pt idx="80">
                  <c:v>425.6</c:v>
                </c:pt>
                <c:pt idx="81">
                  <c:v>391.11</c:v>
                </c:pt>
                <c:pt idx="82">
                  <c:v>273.14999999999998</c:v>
                </c:pt>
                <c:pt idx="83">
                  <c:v>192.38</c:v>
                </c:pt>
                <c:pt idx="84">
                  <c:v>259.26</c:v>
                </c:pt>
                <c:pt idx="85">
                  <c:v>230.8</c:v>
                </c:pt>
                <c:pt idx="86">
                  <c:v>206.34</c:v>
                </c:pt>
                <c:pt idx="87">
                  <c:v>175.19</c:v>
                </c:pt>
                <c:pt idx="88">
                  <c:v>168.82</c:v>
                </c:pt>
                <c:pt idx="89">
                  <c:v>137.18</c:v>
                </c:pt>
                <c:pt idx="90">
                  <c:v>116.27</c:v>
                </c:pt>
                <c:pt idx="91">
                  <c:v>100.86</c:v>
                </c:pt>
                <c:pt idx="92">
                  <c:v>116.61</c:v>
                </c:pt>
                <c:pt idx="93">
                  <c:v>118.64</c:v>
                </c:pt>
                <c:pt idx="94">
                  <c:v>108.1</c:v>
                </c:pt>
                <c:pt idx="95">
                  <c:v>96.86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41C-4CCD-B170-689AD5DE7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390-4573-ACEC-F24869886F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15">
                  <c:v>1.4</c:v>
                </c:pt>
                <c:pt idx="23">
                  <c:v>2.5</c:v>
                </c:pt>
                <c:pt idx="30">
                  <c:v>2.5</c:v>
                </c:pt>
                <c:pt idx="31">
                  <c:v>2.5</c:v>
                </c:pt>
                <c:pt idx="65">
                  <c:v>2.5</c:v>
                </c:pt>
                <c:pt idx="73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90-4573-ACEC-F24869886F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8">
                  <c:v>3.6</c:v>
                </c:pt>
                <c:pt idx="9">
                  <c:v>3.6</c:v>
                </c:pt>
                <c:pt idx="10">
                  <c:v>3.6</c:v>
                </c:pt>
                <c:pt idx="12">
                  <c:v>3.6280000000000001</c:v>
                </c:pt>
                <c:pt idx="13">
                  <c:v>3.6</c:v>
                </c:pt>
                <c:pt idx="14">
                  <c:v>3.6</c:v>
                </c:pt>
                <c:pt idx="23">
                  <c:v>4.8</c:v>
                </c:pt>
                <c:pt idx="24">
                  <c:v>2.2000000000000002</c:v>
                </c:pt>
                <c:pt idx="28">
                  <c:v>5.5</c:v>
                </c:pt>
                <c:pt idx="29">
                  <c:v>1.8080000000000001</c:v>
                </c:pt>
                <c:pt idx="30">
                  <c:v>9.4</c:v>
                </c:pt>
                <c:pt idx="31">
                  <c:v>6.4</c:v>
                </c:pt>
                <c:pt idx="35">
                  <c:v>1</c:v>
                </c:pt>
                <c:pt idx="58">
                  <c:v>3.2</c:v>
                </c:pt>
                <c:pt idx="65">
                  <c:v>6</c:v>
                </c:pt>
                <c:pt idx="67">
                  <c:v>1.6E-2</c:v>
                </c:pt>
                <c:pt idx="71">
                  <c:v>5.6559999999999997</c:v>
                </c:pt>
                <c:pt idx="72">
                  <c:v>10</c:v>
                </c:pt>
                <c:pt idx="73">
                  <c:v>6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8">
                  <c:v>8.6999999999999993</c:v>
                </c:pt>
                <c:pt idx="80">
                  <c:v>4</c:v>
                </c:pt>
                <c:pt idx="81">
                  <c:v>4</c:v>
                </c:pt>
                <c:pt idx="83">
                  <c:v>2.5</c:v>
                </c:pt>
                <c:pt idx="87">
                  <c:v>0.1</c:v>
                </c:pt>
                <c:pt idx="9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90-4573-ACEC-F24869886F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30.607999999999997</c:v>
                </c:pt>
                <c:pt idx="1">
                  <c:v>17.584000000000003</c:v>
                </c:pt>
                <c:pt idx="2">
                  <c:v>17.484000000000002</c:v>
                </c:pt>
                <c:pt idx="3">
                  <c:v>16.884</c:v>
                </c:pt>
                <c:pt idx="4">
                  <c:v>22.22</c:v>
                </c:pt>
                <c:pt idx="5">
                  <c:v>12.553000000000001</c:v>
                </c:pt>
                <c:pt idx="6">
                  <c:v>18.622</c:v>
                </c:pt>
                <c:pt idx="7">
                  <c:v>18.459</c:v>
                </c:pt>
                <c:pt idx="8">
                  <c:v>19.920000000000002</c:v>
                </c:pt>
                <c:pt idx="9">
                  <c:v>19.302</c:v>
                </c:pt>
                <c:pt idx="10">
                  <c:v>21.091000000000001</c:v>
                </c:pt>
                <c:pt idx="11">
                  <c:v>18.984000000000002</c:v>
                </c:pt>
                <c:pt idx="12">
                  <c:v>27.85</c:v>
                </c:pt>
                <c:pt idx="13">
                  <c:v>23.75</c:v>
                </c:pt>
                <c:pt idx="14">
                  <c:v>22.384</c:v>
                </c:pt>
                <c:pt idx="15">
                  <c:v>2.0840000000000001</c:v>
                </c:pt>
                <c:pt idx="16">
                  <c:v>9.7840000000000007</c:v>
                </c:pt>
                <c:pt idx="17">
                  <c:v>17.183999999999997</c:v>
                </c:pt>
                <c:pt idx="18">
                  <c:v>14.484</c:v>
                </c:pt>
                <c:pt idx="19">
                  <c:v>5.3840000000000003</c:v>
                </c:pt>
                <c:pt idx="20">
                  <c:v>0.15</c:v>
                </c:pt>
                <c:pt idx="21">
                  <c:v>0.15</c:v>
                </c:pt>
                <c:pt idx="22">
                  <c:v>19.384</c:v>
                </c:pt>
                <c:pt idx="23">
                  <c:v>27.784000000000002</c:v>
                </c:pt>
                <c:pt idx="24">
                  <c:v>0.48399999999999999</c:v>
                </c:pt>
                <c:pt idx="25">
                  <c:v>78.683999999999997</c:v>
                </c:pt>
                <c:pt idx="26">
                  <c:v>88.572999999999993</c:v>
                </c:pt>
                <c:pt idx="27">
                  <c:v>133.98400000000001</c:v>
                </c:pt>
                <c:pt idx="28">
                  <c:v>149.07900000000001</c:v>
                </c:pt>
                <c:pt idx="29">
                  <c:v>154.97400000000002</c:v>
                </c:pt>
                <c:pt idx="30">
                  <c:v>159.374</c:v>
                </c:pt>
                <c:pt idx="31">
                  <c:v>109.084</c:v>
                </c:pt>
                <c:pt idx="32">
                  <c:v>30.400000000000002</c:v>
                </c:pt>
                <c:pt idx="33">
                  <c:v>0.1</c:v>
                </c:pt>
                <c:pt idx="34">
                  <c:v>75.768000000000001</c:v>
                </c:pt>
                <c:pt idx="35">
                  <c:v>24.35</c:v>
                </c:pt>
                <c:pt idx="36">
                  <c:v>0.05</c:v>
                </c:pt>
                <c:pt idx="37">
                  <c:v>7.6719999999999997</c:v>
                </c:pt>
                <c:pt idx="38">
                  <c:v>9.2210000000000001</c:v>
                </c:pt>
                <c:pt idx="40">
                  <c:v>1.099</c:v>
                </c:pt>
                <c:pt idx="41">
                  <c:v>1.329</c:v>
                </c:pt>
                <c:pt idx="47">
                  <c:v>0.622</c:v>
                </c:pt>
                <c:pt idx="48">
                  <c:v>2.1230000000000002</c:v>
                </c:pt>
                <c:pt idx="53">
                  <c:v>1.6970000000000001</c:v>
                </c:pt>
                <c:pt idx="54">
                  <c:v>2.161</c:v>
                </c:pt>
                <c:pt idx="55">
                  <c:v>6.7030000000000003</c:v>
                </c:pt>
                <c:pt idx="56">
                  <c:v>1.7470000000000001</c:v>
                </c:pt>
                <c:pt idx="57">
                  <c:v>2.9289999999999998</c:v>
                </c:pt>
                <c:pt idx="58">
                  <c:v>10.731</c:v>
                </c:pt>
                <c:pt idx="59">
                  <c:v>3.246</c:v>
                </c:pt>
                <c:pt idx="60">
                  <c:v>1.9350000000000001</c:v>
                </c:pt>
                <c:pt idx="61">
                  <c:v>8.9710000000000001</c:v>
                </c:pt>
                <c:pt idx="62">
                  <c:v>0.05</c:v>
                </c:pt>
                <c:pt idx="63">
                  <c:v>11.367000000000001</c:v>
                </c:pt>
                <c:pt idx="64">
                  <c:v>6.9039999999999999</c:v>
                </c:pt>
                <c:pt idx="65">
                  <c:v>59.783999999999999</c:v>
                </c:pt>
                <c:pt idx="66">
                  <c:v>95.99199999999999</c:v>
                </c:pt>
                <c:pt idx="67">
                  <c:v>101.32199999999999</c:v>
                </c:pt>
                <c:pt idx="68">
                  <c:v>24.085000000000001</c:v>
                </c:pt>
                <c:pt idx="69">
                  <c:v>8.1039999999999992</c:v>
                </c:pt>
                <c:pt idx="70">
                  <c:v>73.477000000000004</c:v>
                </c:pt>
                <c:pt idx="71">
                  <c:v>1.3239999999999998</c:v>
                </c:pt>
                <c:pt idx="72">
                  <c:v>61.783999999999999</c:v>
                </c:pt>
                <c:pt idx="73">
                  <c:v>116.057</c:v>
                </c:pt>
                <c:pt idx="74">
                  <c:v>152.19900000000001</c:v>
                </c:pt>
                <c:pt idx="75">
                  <c:v>52.253</c:v>
                </c:pt>
                <c:pt idx="76">
                  <c:v>131.13</c:v>
                </c:pt>
                <c:pt idx="77">
                  <c:v>195.482</c:v>
                </c:pt>
                <c:pt idx="78">
                  <c:v>139.33499999999998</c:v>
                </c:pt>
                <c:pt idx="79">
                  <c:v>75.796000000000006</c:v>
                </c:pt>
                <c:pt idx="80">
                  <c:v>0.48399999999999999</c:v>
                </c:pt>
                <c:pt idx="81">
                  <c:v>0.48399999999999999</c:v>
                </c:pt>
                <c:pt idx="82">
                  <c:v>7.548</c:v>
                </c:pt>
                <c:pt idx="83">
                  <c:v>24.54</c:v>
                </c:pt>
                <c:pt idx="84">
                  <c:v>5.9409999999999998</c:v>
                </c:pt>
                <c:pt idx="85">
                  <c:v>43.472999999999999</c:v>
                </c:pt>
                <c:pt idx="86">
                  <c:v>29.976999999999997</c:v>
                </c:pt>
                <c:pt idx="87">
                  <c:v>17.584000000000003</c:v>
                </c:pt>
                <c:pt idx="88">
                  <c:v>22.38</c:v>
                </c:pt>
                <c:pt idx="89">
                  <c:v>22.961000000000002</c:v>
                </c:pt>
                <c:pt idx="90">
                  <c:v>3.2829999999999999</c:v>
                </c:pt>
                <c:pt idx="91">
                  <c:v>41.884</c:v>
                </c:pt>
                <c:pt idx="92">
                  <c:v>60.683999999999997</c:v>
                </c:pt>
                <c:pt idx="93">
                  <c:v>54.584000000000003</c:v>
                </c:pt>
                <c:pt idx="94">
                  <c:v>36.132000000000005</c:v>
                </c:pt>
                <c:pt idx="95">
                  <c:v>33.731000000000002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90-4573-ACEC-F24869886F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390-4573-ACEC-F24869886F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390-4573-ACEC-F24869886F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390-4573-ACEC-F24869886F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390-4573-ACEC-F24869886F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390-4573-ACEC-F24869886F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60">
                  <c:v>160</c:v>
                </c:pt>
                <c:pt idx="61">
                  <c:v>180</c:v>
                </c:pt>
                <c:pt idx="62">
                  <c:v>169.37299999999999</c:v>
                </c:pt>
                <c:pt idx="63">
                  <c:v>133</c:v>
                </c:pt>
                <c:pt idx="64">
                  <c:v>80</c:v>
                </c:pt>
                <c:pt idx="65">
                  <c:v>80</c:v>
                </c:pt>
                <c:pt idx="66">
                  <c:v>80</c:v>
                </c:pt>
                <c:pt idx="67">
                  <c:v>80</c:v>
                </c:pt>
                <c:pt idx="68">
                  <c:v>50</c:v>
                </c:pt>
                <c:pt idx="69">
                  <c:v>50</c:v>
                </c:pt>
                <c:pt idx="70">
                  <c:v>50</c:v>
                </c:pt>
                <c:pt idx="71">
                  <c:v>21.605</c:v>
                </c:pt>
                <c:pt idx="72">
                  <c:v>50</c:v>
                </c:pt>
                <c:pt idx="73">
                  <c:v>50</c:v>
                </c:pt>
                <c:pt idx="74">
                  <c:v>3.4</c:v>
                </c:pt>
                <c:pt idx="75">
                  <c:v>58</c:v>
                </c:pt>
                <c:pt idx="76">
                  <c:v>56</c:v>
                </c:pt>
                <c:pt idx="77">
                  <c:v>22.6</c:v>
                </c:pt>
                <c:pt idx="78">
                  <c:v>19.5</c:v>
                </c:pt>
                <c:pt idx="79">
                  <c:v>17.2</c:v>
                </c:pt>
                <c:pt idx="80">
                  <c:v>4.0990000000000002</c:v>
                </c:pt>
                <c:pt idx="81">
                  <c:v>31.780999999999999</c:v>
                </c:pt>
                <c:pt idx="82">
                  <c:v>56</c:v>
                </c:pt>
                <c:pt idx="83">
                  <c:v>55.5</c:v>
                </c:pt>
                <c:pt idx="84">
                  <c:v>39.4</c:v>
                </c:pt>
                <c:pt idx="85">
                  <c:v>40.1</c:v>
                </c:pt>
                <c:pt idx="86">
                  <c:v>40.1</c:v>
                </c:pt>
                <c:pt idx="87">
                  <c:v>40.1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90-4573-ACEC-F24869886FB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178.6</c:v>
                </c:pt>
                <c:pt idx="21">
                  <c:v>56.3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4.0999999999999996</c:v>
                </c:pt>
                <c:pt idx="33">
                  <c:v>62.5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4.5999999999999996</c:v>
                </c:pt>
                <c:pt idx="64">
                  <c:v>10.4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17.100000000000001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90-4573-ACEC-F24869886F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4.6680000000000001</c:v>
                </c:pt>
                <c:pt idx="1">
                  <c:v>5.76</c:v>
                </c:pt>
                <c:pt idx="2">
                  <c:v>10.882999999999999</c:v>
                </c:pt>
                <c:pt idx="3">
                  <c:v>22.991</c:v>
                </c:pt>
                <c:pt idx="4">
                  <c:v>29.582000000000001</c:v>
                </c:pt>
                <c:pt idx="5">
                  <c:v>9.3149999999999995</c:v>
                </c:pt>
                <c:pt idx="6">
                  <c:v>24.728000000000002</c:v>
                </c:pt>
                <c:pt idx="7">
                  <c:v>30.869</c:v>
                </c:pt>
                <c:pt idx="8">
                  <c:v>36.759</c:v>
                </c:pt>
                <c:pt idx="9">
                  <c:v>42.088000000000001</c:v>
                </c:pt>
                <c:pt idx="10">
                  <c:v>37.088999999999999</c:v>
                </c:pt>
                <c:pt idx="11">
                  <c:v>32.048000000000002</c:v>
                </c:pt>
                <c:pt idx="12">
                  <c:v>50.537999999999997</c:v>
                </c:pt>
                <c:pt idx="13">
                  <c:v>46.256</c:v>
                </c:pt>
                <c:pt idx="14">
                  <c:v>33.115000000000002</c:v>
                </c:pt>
                <c:pt idx="15">
                  <c:v>28.370999999999999</c:v>
                </c:pt>
                <c:pt idx="16">
                  <c:v>31.146000000000001</c:v>
                </c:pt>
                <c:pt idx="17">
                  <c:v>32.781999999999996</c:v>
                </c:pt>
                <c:pt idx="18">
                  <c:v>31.64</c:v>
                </c:pt>
                <c:pt idx="19">
                  <c:v>31.206</c:v>
                </c:pt>
                <c:pt idx="20">
                  <c:v>1.2E-2</c:v>
                </c:pt>
                <c:pt idx="21">
                  <c:v>19.471</c:v>
                </c:pt>
                <c:pt idx="22">
                  <c:v>36.923999999999999</c:v>
                </c:pt>
                <c:pt idx="23">
                  <c:v>39.536000000000001</c:v>
                </c:pt>
                <c:pt idx="24">
                  <c:v>35.441000000000003</c:v>
                </c:pt>
                <c:pt idx="25">
                  <c:v>21.829000000000001</c:v>
                </c:pt>
                <c:pt idx="26">
                  <c:v>40.909999999999997</c:v>
                </c:pt>
                <c:pt idx="27">
                  <c:v>57.195999999999998</c:v>
                </c:pt>
                <c:pt idx="28">
                  <c:v>15.191000000000001</c:v>
                </c:pt>
                <c:pt idx="29">
                  <c:v>9.0579999999999998</c:v>
                </c:pt>
                <c:pt idx="30">
                  <c:v>67.155000000000001</c:v>
                </c:pt>
                <c:pt idx="31">
                  <c:v>97.593000000000004</c:v>
                </c:pt>
                <c:pt idx="32">
                  <c:v>0.186</c:v>
                </c:pt>
                <c:pt idx="33">
                  <c:v>26.21</c:v>
                </c:pt>
                <c:pt idx="34">
                  <c:v>10.696</c:v>
                </c:pt>
                <c:pt idx="35">
                  <c:v>40.673000000000002</c:v>
                </c:pt>
                <c:pt idx="36">
                  <c:v>36.244999999999997</c:v>
                </c:pt>
                <c:pt idx="37">
                  <c:v>55.262</c:v>
                </c:pt>
                <c:pt idx="38">
                  <c:v>55.511000000000003</c:v>
                </c:pt>
                <c:pt idx="39">
                  <c:v>40.213999999999999</c:v>
                </c:pt>
                <c:pt idx="40">
                  <c:v>44.218000000000004</c:v>
                </c:pt>
                <c:pt idx="41">
                  <c:v>43.936999999999998</c:v>
                </c:pt>
                <c:pt idx="42">
                  <c:v>40.820999999999998</c:v>
                </c:pt>
                <c:pt idx="43">
                  <c:v>41.185000000000002</c:v>
                </c:pt>
                <c:pt idx="44">
                  <c:v>19.542999999999999</c:v>
                </c:pt>
                <c:pt idx="45">
                  <c:v>46.097999999999999</c:v>
                </c:pt>
                <c:pt idx="46">
                  <c:v>49.878</c:v>
                </c:pt>
                <c:pt idx="47">
                  <c:v>8.07</c:v>
                </c:pt>
                <c:pt idx="48">
                  <c:v>28.163</c:v>
                </c:pt>
                <c:pt idx="49">
                  <c:v>26.797000000000001</c:v>
                </c:pt>
                <c:pt idx="50">
                  <c:v>17.968</c:v>
                </c:pt>
                <c:pt idx="51">
                  <c:v>2.9279999999999999</c:v>
                </c:pt>
                <c:pt idx="52">
                  <c:v>24.081</c:v>
                </c:pt>
                <c:pt idx="53">
                  <c:v>20.823</c:v>
                </c:pt>
                <c:pt idx="54">
                  <c:v>17.614999999999998</c:v>
                </c:pt>
                <c:pt idx="55">
                  <c:v>12.89</c:v>
                </c:pt>
                <c:pt idx="56">
                  <c:v>8.4</c:v>
                </c:pt>
                <c:pt idx="57">
                  <c:v>10.644</c:v>
                </c:pt>
                <c:pt idx="58">
                  <c:v>11.726000000000001</c:v>
                </c:pt>
                <c:pt idx="59">
                  <c:v>6.8579999999999997</c:v>
                </c:pt>
                <c:pt idx="60">
                  <c:v>11.711</c:v>
                </c:pt>
                <c:pt idx="61">
                  <c:v>17.983000000000001</c:v>
                </c:pt>
                <c:pt idx="62">
                  <c:v>13.789</c:v>
                </c:pt>
                <c:pt idx="63">
                  <c:v>23.498000000000001</c:v>
                </c:pt>
                <c:pt idx="64">
                  <c:v>12.936</c:v>
                </c:pt>
                <c:pt idx="65">
                  <c:v>28.643000000000001</c:v>
                </c:pt>
                <c:pt idx="66">
                  <c:v>22.341000000000001</c:v>
                </c:pt>
                <c:pt idx="67">
                  <c:v>6.2290000000000001</c:v>
                </c:pt>
                <c:pt idx="68">
                  <c:v>14.135</c:v>
                </c:pt>
                <c:pt idx="69">
                  <c:v>8.9160000000000004</c:v>
                </c:pt>
                <c:pt idx="70">
                  <c:v>24.385000000000002</c:v>
                </c:pt>
                <c:pt idx="71">
                  <c:v>1.28</c:v>
                </c:pt>
                <c:pt idx="72">
                  <c:v>27.635000000000002</c:v>
                </c:pt>
                <c:pt idx="73">
                  <c:v>22.126999999999999</c:v>
                </c:pt>
                <c:pt idx="74">
                  <c:v>25.565000000000001</c:v>
                </c:pt>
                <c:pt idx="75">
                  <c:v>21.37</c:v>
                </c:pt>
                <c:pt idx="76">
                  <c:v>19.492000000000001</c:v>
                </c:pt>
                <c:pt idx="77">
                  <c:v>4.4790000000000001</c:v>
                </c:pt>
                <c:pt idx="78">
                  <c:v>4.5309999999999997</c:v>
                </c:pt>
                <c:pt idx="79">
                  <c:v>22.521999999999998</c:v>
                </c:pt>
                <c:pt idx="80">
                  <c:v>0.11</c:v>
                </c:pt>
                <c:pt idx="81">
                  <c:v>0.216</c:v>
                </c:pt>
                <c:pt idx="82">
                  <c:v>1.1819999999999999</c:v>
                </c:pt>
                <c:pt idx="83">
                  <c:v>16.768000000000001</c:v>
                </c:pt>
                <c:pt idx="84">
                  <c:v>2.2610000000000001</c:v>
                </c:pt>
                <c:pt idx="85">
                  <c:v>7.0869999999999997</c:v>
                </c:pt>
                <c:pt idx="86">
                  <c:v>5.0449999999999999</c:v>
                </c:pt>
                <c:pt idx="87">
                  <c:v>5.62</c:v>
                </c:pt>
                <c:pt idx="88">
                  <c:v>5.7140000000000004</c:v>
                </c:pt>
                <c:pt idx="89">
                  <c:v>19.901</c:v>
                </c:pt>
                <c:pt idx="90">
                  <c:v>2.2789999999999999</c:v>
                </c:pt>
                <c:pt idx="91">
                  <c:v>6.1029999999999998</c:v>
                </c:pt>
                <c:pt idx="92">
                  <c:v>4.7249999999999996</c:v>
                </c:pt>
                <c:pt idx="93">
                  <c:v>5.6470000000000002</c:v>
                </c:pt>
                <c:pt idx="94">
                  <c:v>4.2910000000000004</c:v>
                </c:pt>
                <c:pt idx="95">
                  <c:v>4.5579999999999998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90-4573-ACEC-F24869886F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390-4573-ACEC-F24869886F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71">
                  <c:v>15.958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390-4573-ACEC-F24869886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104.01</c:v>
                </c:pt>
                <c:pt idx="1">
                  <c:v>99.13</c:v>
                </c:pt>
                <c:pt idx="2">
                  <c:v>91</c:v>
                </c:pt>
                <c:pt idx="3">
                  <c:v>85.53</c:v>
                </c:pt>
                <c:pt idx="4">
                  <c:v>89.13</c:v>
                </c:pt>
                <c:pt idx="5">
                  <c:v>89.02</c:v>
                </c:pt>
                <c:pt idx="6">
                  <c:v>90.23</c:v>
                </c:pt>
                <c:pt idx="7">
                  <c:v>89.37</c:v>
                </c:pt>
                <c:pt idx="8">
                  <c:v>90.27</c:v>
                </c:pt>
                <c:pt idx="9">
                  <c:v>86.02</c:v>
                </c:pt>
                <c:pt idx="10">
                  <c:v>88.09</c:v>
                </c:pt>
                <c:pt idx="11">
                  <c:v>90.01</c:v>
                </c:pt>
                <c:pt idx="12">
                  <c:v>86.49</c:v>
                </c:pt>
                <c:pt idx="13">
                  <c:v>85.53</c:v>
                </c:pt>
                <c:pt idx="14">
                  <c:v>83.39</c:v>
                </c:pt>
                <c:pt idx="15">
                  <c:v>91.15</c:v>
                </c:pt>
                <c:pt idx="16">
                  <c:v>85.65</c:v>
                </c:pt>
                <c:pt idx="17">
                  <c:v>86.9</c:v>
                </c:pt>
                <c:pt idx="18">
                  <c:v>87.98</c:v>
                </c:pt>
                <c:pt idx="19">
                  <c:v>92</c:v>
                </c:pt>
                <c:pt idx="20">
                  <c:v>103.51</c:v>
                </c:pt>
                <c:pt idx="21">
                  <c:v>94.27</c:v>
                </c:pt>
                <c:pt idx="22">
                  <c:v>90.32</c:v>
                </c:pt>
                <c:pt idx="23">
                  <c:v>110.16</c:v>
                </c:pt>
                <c:pt idx="24">
                  <c:v>117</c:v>
                </c:pt>
                <c:pt idx="25">
                  <c:v>177.57</c:v>
                </c:pt>
                <c:pt idx="26">
                  <c:v>205.6</c:v>
                </c:pt>
                <c:pt idx="27">
                  <c:v>223.11</c:v>
                </c:pt>
                <c:pt idx="28">
                  <c:v>277</c:v>
                </c:pt>
                <c:pt idx="29">
                  <c:v>283</c:v>
                </c:pt>
                <c:pt idx="30">
                  <c:v>256.05</c:v>
                </c:pt>
                <c:pt idx="31">
                  <c:v>234.97</c:v>
                </c:pt>
                <c:pt idx="32">
                  <c:v>250.85</c:v>
                </c:pt>
                <c:pt idx="33">
                  <c:v>220.01</c:v>
                </c:pt>
                <c:pt idx="34">
                  <c:v>180.29</c:v>
                </c:pt>
                <c:pt idx="35">
                  <c:v>135.69999999999999</c:v>
                </c:pt>
                <c:pt idx="36">
                  <c:v>99.81</c:v>
                </c:pt>
                <c:pt idx="37">
                  <c:v>85.92</c:v>
                </c:pt>
                <c:pt idx="38">
                  <c:v>82.84</c:v>
                </c:pt>
                <c:pt idx="39">
                  <c:v>85</c:v>
                </c:pt>
                <c:pt idx="40">
                  <c:v>80.2</c:v>
                </c:pt>
                <c:pt idx="41">
                  <c:v>75.53</c:v>
                </c:pt>
                <c:pt idx="42">
                  <c:v>77.489999999999995</c:v>
                </c:pt>
                <c:pt idx="43">
                  <c:v>74.03</c:v>
                </c:pt>
                <c:pt idx="44">
                  <c:v>67.5</c:v>
                </c:pt>
                <c:pt idx="45">
                  <c:v>61.96</c:v>
                </c:pt>
                <c:pt idx="46">
                  <c:v>3.81</c:v>
                </c:pt>
                <c:pt idx="47">
                  <c:v>2.7</c:v>
                </c:pt>
                <c:pt idx="48">
                  <c:v>59.99</c:v>
                </c:pt>
                <c:pt idx="49">
                  <c:v>66.819999999999993</c:v>
                </c:pt>
                <c:pt idx="50">
                  <c:v>67.5</c:v>
                </c:pt>
                <c:pt idx="51">
                  <c:v>67.5</c:v>
                </c:pt>
                <c:pt idx="52">
                  <c:v>72.92</c:v>
                </c:pt>
                <c:pt idx="53">
                  <c:v>79.78</c:v>
                </c:pt>
                <c:pt idx="54">
                  <c:v>83.02</c:v>
                </c:pt>
                <c:pt idx="55">
                  <c:v>84</c:v>
                </c:pt>
                <c:pt idx="56">
                  <c:v>83.81</c:v>
                </c:pt>
                <c:pt idx="57">
                  <c:v>83.79</c:v>
                </c:pt>
                <c:pt idx="58">
                  <c:v>85.51</c:v>
                </c:pt>
                <c:pt idx="59">
                  <c:v>89.53</c:v>
                </c:pt>
                <c:pt idx="60">
                  <c:v>83.71</c:v>
                </c:pt>
                <c:pt idx="61">
                  <c:v>85</c:v>
                </c:pt>
                <c:pt idx="62">
                  <c:v>97.88</c:v>
                </c:pt>
                <c:pt idx="63">
                  <c:v>116.64</c:v>
                </c:pt>
                <c:pt idx="64">
                  <c:v>112.61</c:v>
                </c:pt>
                <c:pt idx="65">
                  <c:v>143.79</c:v>
                </c:pt>
                <c:pt idx="66">
                  <c:v>244.55</c:v>
                </c:pt>
                <c:pt idx="67">
                  <c:v>275.79000000000002</c:v>
                </c:pt>
                <c:pt idx="68">
                  <c:v>169.14</c:v>
                </c:pt>
                <c:pt idx="69">
                  <c:v>236.73</c:v>
                </c:pt>
                <c:pt idx="70">
                  <c:v>304.95</c:v>
                </c:pt>
                <c:pt idx="71">
                  <c:v>336.72</c:v>
                </c:pt>
                <c:pt idx="72">
                  <c:v>220.6</c:v>
                </c:pt>
                <c:pt idx="73">
                  <c:v>291.05</c:v>
                </c:pt>
                <c:pt idx="74">
                  <c:v>446.37</c:v>
                </c:pt>
                <c:pt idx="75">
                  <c:v>459.02</c:v>
                </c:pt>
                <c:pt idx="76">
                  <c:v>454</c:v>
                </c:pt>
                <c:pt idx="77">
                  <c:v>430.27</c:v>
                </c:pt>
                <c:pt idx="78">
                  <c:v>353.33</c:v>
                </c:pt>
                <c:pt idx="79">
                  <c:v>235.19</c:v>
                </c:pt>
                <c:pt idx="80">
                  <c:v>425.6</c:v>
                </c:pt>
                <c:pt idx="81">
                  <c:v>391.11</c:v>
                </c:pt>
                <c:pt idx="82">
                  <c:v>273.14999999999998</c:v>
                </c:pt>
                <c:pt idx="83">
                  <c:v>192.38</c:v>
                </c:pt>
                <c:pt idx="84">
                  <c:v>259.26</c:v>
                </c:pt>
                <c:pt idx="85">
                  <c:v>230.8</c:v>
                </c:pt>
                <c:pt idx="86">
                  <c:v>206.34</c:v>
                </c:pt>
                <c:pt idx="87">
                  <c:v>175.19</c:v>
                </c:pt>
                <c:pt idx="88">
                  <c:v>168.82</c:v>
                </c:pt>
                <c:pt idx="89">
                  <c:v>137.18</c:v>
                </c:pt>
                <c:pt idx="90">
                  <c:v>116.27</c:v>
                </c:pt>
                <c:pt idx="91">
                  <c:v>100.86</c:v>
                </c:pt>
                <c:pt idx="92">
                  <c:v>116.61</c:v>
                </c:pt>
                <c:pt idx="93">
                  <c:v>118.64</c:v>
                </c:pt>
                <c:pt idx="94">
                  <c:v>108.1</c:v>
                </c:pt>
                <c:pt idx="95">
                  <c:v>96.86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90-4573-ACEC-F24869886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8" sqref="B8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45943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35.249000000000002</v>
      </c>
      <c r="C5" s="25">
        <v>23.309000000000001</v>
      </c>
      <c r="D5" s="25">
        <v>28.338999999999999</v>
      </c>
      <c r="E5" s="25">
        <v>39.905999999999999</v>
      </c>
      <c r="F5" s="25">
        <v>51.78</v>
      </c>
      <c r="G5" s="25">
        <v>21.87</v>
      </c>
      <c r="H5" s="25">
        <v>43.34</v>
      </c>
      <c r="I5" s="25">
        <v>49.329000000000001</v>
      </c>
      <c r="J5" s="25">
        <v>60.32</v>
      </c>
      <c r="K5" s="25">
        <v>65</v>
      </c>
      <c r="L5" s="25">
        <v>61.816000000000003</v>
      </c>
      <c r="M5" s="25">
        <v>50.988999999999997</v>
      </c>
      <c r="N5" s="25">
        <v>82.040999999999997</v>
      </c>
      <c r="O5" s="25">
        <v>73.611000000000004</v>
      </c>
      <c r="P5" s="25">
        <v>59.095999999999997</v>
      </c>
      <c r="Q5" s="25">
        <v>31.861999999999998</v>
      </c>
      <c r="R5" s="25">
        <v>40.947000000000003</v>
      </c>
      <c r="S5" s="25">
        <v>49.957000000000001</v>
      </c>
      <c r="T5" s="25">
        <v>46.137</v>
      </c>
      <c r="U5" s="25">
        <v>36.6</v>
      </c>
      <c r="V5" s="25">
        <v>178.75299999999999</v>
      </c>
      <c r="W5" s="25">
        <v>75.906000000000006</v>
      </c>
      <c r="X5" s="25">
        <v>56.3</v>
      </c>
      <c r="Y5" s="25">
        <v>74.599999999999994</v>
      </c>
      <c r="Z5" s="25">
        <v>38.125</v>
      </c>
      <c r="AA5" s="25">
        <v>100.51300000000001</v>
      </c>
      <c r="AB5" s="25">
        <v>129.46100000000001</v>
      </c>
      <c r="AC5" s="25">
        <v>191.17699999999999</v>
      </c>
      <c r="AD5" s="25">
        <v>169.797</v>
      </c>
      <c r="AE5" s="25">
        <v>165.833</v>
      </c>
      <c r="AF5" s="25">
        <v>238.43700000000001</v>
      </c>
      <c r="AG5" s="25">
        <v>215.59</v>
      </c>
      <c r="AH5" s="25">
        <v>34.677</v>
      </c>
      <c r="AI5" s="25">
        <v>88.855000000000004</v>
      </c>
      <c r="AJ5" s="25">
        <v>86.442999999999998</v>
      </c>
      <c r="AK5" s="25">
        <v>66.055999999999997</v>
      </c>
      <c r="AL5" s="25">
        <v>36.295000000000002</v>
      </c>
      <c r="AM5" s="25">
        <v>62.933999999999997</v>
      </c>
      <c r="AN5" s="25">
        <v>64.731999999999999</v>
      </c>
      <c r="AO5" s="25">
        <v>40.213999999999999</v>
      </c>
      <c r="AP5" s="25">
        <v>45.317</v>
      </c>
      <c r="AQ5" s="25">
        <v>45.265999999999998</v>
      </c>
      <c r="AR5" s="25">
        <v>40.820999999999998</v>
      </c>
      <c r="AS5" s="25">
        <v>41.185000000000002</v>
      </c>
      <c r="AT5" s="25">
        <v>19.542999999999999</v>
      </c>
      <c r="AU5" s="25">
        <v>46.097999999999999</v>
      </c>
      <c r="AV5" s="25">
        <v>49.878</v>
      </c>
      <c r="AW5" s="25">
        <v>8.6920000000000002</v>
      </c>
      <c r="AX5" s="25">
        <v>30.286000000000001</v>
      </c>
      <c r="AY5" s="25">
        <v>26.797000000000001</v>
      </c>
      <c r="AZ5" s="25">
        <v>17.968</v>
      </c>
      <c r="BA5" s="25">
        <v>2.9279999999999999</v>
      </c>
      <c r="BB5" s="25">
        <v>24.081</v>
      </c>
      <c r="BC5" s="25">
        <v>22.52</v>
      </c>
      <c r="BD5" s="25">
        <v>19.776</v>
      </c>
      <c r="BE5" s="25">
        <v>19.599</v>
      </c>
      <c r="BF5" s="25">
        <v>10.147</v>
      </c>
      <c r="BG5" s="25">
        <v>13.573</v>
      </c>
      <c r="BH5" s="25">
        <v>25.657</v>
      </c>
      <c r="BI5" s="25">
        <v>10.103999999999999</v>
      </c>
      <c r="BJ5" s="25">
        <v>173.64599999999999</v>
      </c>
      <c r="BK5" s="25">
        <v>206.95400000000001</v>
      </c>
      <c r="BL5" s="25">
        <v>183.21199999999999</v>
      </c>
      <c r="BM5" s="25">
        <v>172.48</v>
      </c>
      <c r="BN5" s="25">
        <v>110.197</v>
      </c>
      <c r="BO5" s="25">
        <v>176.9</v>
      </c>
      <c r="BP5" s="25">
        <v>198.32499999999999</v>
      </c>
      <c r="BQ5" s="25">
        <v>187.566</v>
      </c>
      <c r="BR5" s="25">
        <v>88.200999999999993</v>
      </c>
      <c r="BS5" s="25">
        <v>67.052000000000007</v>
      </c>
      <c r="BT5" s="25">
        <v>147.875</v>
      </c>
      <c r="BU5" s="25">
        <v>45.805999999999997</v>
      </c>
      <c r="BV5" s="25">
        <v>149.4</v>
      </c>
      <c r="BW5" s="25">
        <v>201.8</v>
      </c>
      <c r="BX5" s="25">
        <v>185.12100000000001</v>
      </c>
      <c r="BY5" s="25">
        <v>135.61799999999999</v>
      </c>
      <c r="BZ5" s="25">
        <v>210.61</v>
      </c>
      <c r="CA5" s="25">
        <v>222.6</v>
      </c>
      <c r="CB5" s="25">
        <v>172.1</v>
      </c>
      <c r="CC5" s="25">
        <v>115.5</v>
      </c>
      <c r="CD5" s="25">
        <v>25.792999999999999</v>
      </c>
      <c r="CE5" s="25">
        <v>36.515000000000001</v>
      </c>
      <c r="CF5" s="25">
        <v>64.7</v>
      </c>
      <c r="CG5" s="25">
        <v>99.281999999999996</v>
      </c>
      <c r="CH5" s="25">
        <v>47.601999999999997</v>
      </c>
      <c r="CI5" s="25">
        <v>90.709000000000003</v>
      </c>
      <c r="CJ5" s="25">
        <v>75.116</v>
      </c>
      <c r="CK5" s="25">
        <v>63.420999999999999</v>
      </c>
      <c r="CL5" s="25">
        <v>78.126000000000005</v>
      </c>
      <c r="CM5" s="25">
        <v>92.828000000000003</v>
      </c>
      <c r="CN5" s="25">
        <v>55.529000000000003</v>
      </c>
      <c r="CO5" s="25">
        <v>98.001000000000005</v>
      </c>
      <c r="CP5" s="25">
        <v>120.229</v>
      </c>
      <c r="CQ5" s="25">
        <v>110.223</v>
      </c>
      <c r="CR5" s="25">
        <v>90.415000000000006</v>
      </c>
      <c r="CS5" s="25">
        <v>88.31</v>
      </c>
      <c r="CT5" s="26"/>
      <c r="CU5" s="26"/>
      <c r="CV5" s="26"/>
      <c r="CW5" s="27"/>
      <c r="CX5" s="28">
        <f t="array" ref="CX5">SUMPRODUCT(B5:CW5*0.25)</f>
        <v>1993.5485000000003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104.01</v>
      </c>
      <c r="C8" s="37">
        <v>99.13</v>
      </c>
      <c r="D8" s="37">
        <v>91</v>
      </c>
      <c r="E8" s="37">
        <v>85.53</v>
      </c>
      <c r="F8" s="37">
        <v>89.13</v>
      </c>
      <c r="G8" s="37">
        <v>89.02</v>
      </c>
      <c r="H8" s="37">
        <v>90.23</v>
      </c>
      <c r="I8" s="37">
        <v>89.37</v>
      </c>
      <c r="J8" s="37">
        <v>90.27</v>
      </c>
      <c r="K8" s="37">
        <v>86.02</v>
      </c>
      <c r="L8" s="37">
        <v>88.09</v>
      </c>
      <c r="M8" s="37">
        <v>90.01</v>
      </c>
      <c r="N8" s="37">
        <v>86.49</v>
      </c>
      <c r="O8" s="37">
        <v>85.53</v>
      </c>
      <c r="P8" s="37">
        <v>83.39</v>
      </c>
      <c r="Q8" s="37">
        <v>91.15</v>
      </c>
      <c r="R8" s="37">
        <v>85.65</v>
      </c>
      <c r="S8" s="37">
        <v>86.9</v>
      </c>
      <c r="T8" s="37">
        <v>87.98</v>
      </c>
      <c r="U8" s="37">
        <v>92</v>
      </c>
      <c r="V8" s="37">
        <v>103.51</v>
      </c>
      <c r="W8" s="37">
        <v>94.27</v>
      </c>
      <c r="X8" s="37">
        <v>90.32</v>
      </c>
      <c r="Y8" s="37">
        <v>110.16</v>
      </c>
      <c r="Z8" s="37">
        <v>117</v>
      </c>
      <c r="AA8" s="37">
        <v>177.57</v>
      </c>
      <c r="AB8" s="37">
        <v>205.6</v>
      </c>
      <c r="AC8" s="37">
        <v>223.11</v>
      </c>
      <c r="AD8" s="37">
        <v>277</v>
      </c>
      <c r="AE8" s="37">
        <v>283</v>
      </c>
      <c r="AF8" s="37">
        <v>256.05</v>
      </c>
      <c r="AG8" s="37">
        <v>234.97</v>
      </c>
      <c r="AH8" s="37">
        <v>250.85</v>
      </c>
      <c r="AI8" s="37">
        <v>220.01</v>
      </c>
      <c r="AJ8" s="37">
        <v>180.29</v>
      </c>
      <c r="AK8" s="37">
        <v>135.69999999999999</v>
      </c>
      <c r="AL8" s="37">
        <v>99.81</v>
      </c>
      <c r="AM8" s="37">
        <v>85.92</v>
      </c>
      <c r="AN8" s="37">
        <v>82.84</v>
      </c>
      <c r="AO8" s="37">
        <v>85</v>
      </c>
      <c r="AP8" s="37">
        <v>80.2</v>
      </c>
      <c r="AQ8" s="37">
        <v>75.53</v>
      </c>
      <c r="AR8" s="37">
        <v>77.489999999999995</v>
      </c>
      <c r="AS8" s="37">
        <v>74.03</v>
      </c>
      <c r="AT8" s="37">
        <v>67.5</v>
      </c>
      <c r="AU8" s="37">
        <v>61.96</v>
      </c>
      <c r="AV8" s="37">
        <v>3.81</v>
      </c>
      <c r="AW8" s="37">
        <v>2.7</v>
      </c>
      <c r="AX8" s="37">
        <v>59.99</v>
      </c>
      <c r="AY8" s="37">
        <v>66.819999999999993</v>
      </c>
      <c r="AZ8" s="37">
        <v>67.5</v>
      </c>
      <c r="BA8" s="37">
        <v>67.5</v>
      </c>
      <c r="BB8" s="37">
        <v>72.92</v>
      </c>
      <c r="BC8" s="37">
        <v>79.78</v>
      </c>
      <c r="BD8" s="37">
        <v>83.02</v>
      </c>
      <c r="BE8" s="37">
        <v>84</v>
      </c>
      <c r="BF8" s="37">
        <v>83.81</v>
      </c>
      <c r="BG8" s="37">
        <v>83.79</v>
      </c>
      <c r="BH8" s="37">
        <v>85.51</v>
      </c>
      <c r="BI8" s="37">
        <v>89.53</v>
      </c>
      <c r="BJ8" s="37">
        <v>83.71</v>
      </c>
      <c r="BK8" s="37">
        <v>85</v>
      </c>
      <c r="BL8" s="37">
        <v>97.88</v>
      </c>
      <c r="BM8" s="37">
        <v>116.64</v>
      </c>
      <c r="BN8" s="37">
        <v>112.61</v>
      </c>
      <c r="BO8" s="37">
        <v>143.79</v>
      </c>
      <c r="BP8" s="37">
        <v>244.55</v>
      </c>
      <c r="BQ8" s="37">
        <v>275.79000000000002</v>
      </c>
      <c r="BR8" s="37">
        <v>169.14</v>
      </c>
      <c r="BS8" s="37">
        <v>236.73</v>
      </c>
      <c r="BT8" s="37">
        <v>304.95</v>
      </c>
      <c r="BU8" s="37">
        <v>336.72</v>
      </c>
      <c r="BV8" s="37">
        <v>220.6</v>
      </c>
      <c r="BW8" s="37">
        <v>291.05</v>
      </c>
      <c r="BX8" s="37">
        <v>446.37</v>
      </c>
      <c r="BY8" s="37">
        <v>459.02</v>
      </c>
      <c r="BZ8" s="37">
        <v>454</v>
      </c>
      <c r="CA8" s="37">
        <v>430.27</v>
      </c>
      <c r="CB8" s="37">
        <v>353.33</v>
      </c>
      <c r="CC8" s="37">
        <v>235.19</v>
      </c>
      <c r="CD8" s="37">
        <v>425.6</v>
      </c>
      <c r="CE8" s="37">
        <v>391.11</v>
      </c>
      <c r="CF8" s="37">
        <v>273.14999999999998</v>
      </c>
      <c r="CG8" s="37">
        <v>192.38</v>
      </c>
      <c r="CH8" s="37">
        <v>259.26</v>
      </c>
      <c r="CI8" s="37">
        <v>230.8</v>
      </c>
      <c r="CJ8" s="37">
        <v>206.34</v>
      </c>
      <c r="CK8" s="37">
        <v>175.19</v>
      </c>
      <c r="CL8" s="37">
        <v>168.82</v>
      </c>
      <c r="CM8" s="37">
        <v>137.18</v>
      </c>
      <c r="CN8" s="37">
        <v>116.27</v>
      </c>
      <c r="CO8" s="37">
        <v>100.86</v>
      </c>
      <c r="CP8" s="37">
        <v>116.61</v>
      </c>
      <c r="CQ8" s="37">
        <v>118.64</v>
      </c>
      <c r="CR8" s="37">
        <v>108.1</v>
      </c>
      <c r="CS8" s="37">
        <v>96.86</v>
      </c>
      <c r="CT8" s="38"/>
      <c r="CU8" s="38"/>
      <c r="CV8" s="38"/>
      <c r="CW8" s="39"/>
      <c r="CX8" s="40">
        <f>IF(SUM(B8:CW8)&lt;&gt;0,AVERAGEIF(B8:CW8,"&lt;&gt;"""),"")</f>
        <v>152.97687500000004</v>
      </c>
    </row>
    <row r="9" spans="1:102" ht="24.95" customHeight="1" thickBot="1" x14ac:dyDescent="0.25">
      <c r="A9" s="41" t="s">
        <v>6</v>
      </c>
      <c r="B9" s="42">
        <v>94.917500000000004</v>
      </c>
      <c r="C9" s="43">
        <v>94.917500000000004</v>
      </c>
      <c r="D9" s="43">
        <v>94.917500000000004</v>
      </c>
      <c r="E9" s="43">
        <v>94.917500000000004</v>
      </c>
      <c r="F9" s="43">
        <v>89.4375</v>
      </c>
      <c r="G9" s="43">
        <v>89.4375</v>
      </c>
      <c r="H9" s="43">
        <v>89.4375</v>
      </c>
      <c r="I9" s="43">
        <v>89.4375</v>
      </c>
      <c r="J9" s="43">
        <v>88.597499999999997</v>
      </c>
      <c r="K9" s="43">
        <v>88.597499999999997</v>
      </c>
      <c r="L9" s="43">
        <v>88.597499999999997</v>
      </c>
      <c r="M9" s="43">
        <v>88.597499999999997</v>
      </c>
      <c r="N9" s="43">
        <v>86.64</v>
      </c>
      <c r="O9" s="43">
        <v>86.64</v>
      </c>
      <c r="P9" s="43">
        <v>86.64</v>
      </c>
      <c r="Q9" s="43">
        <v>86.64</v>
      </c>
      <c r="R9" s="43">
        <v>88.132499999999993</v>
      </c>
      <c r="S9" s="43">
        <v>88.132499999999993</v>
      </c>
      <c r="T9" s="43">
        <v>88.132499999999993</v>
      </c>
      <c r="U9" s="43">
        <v>88.132499999999993</v>
      </c>
      <c r="V9" s="43">
        <v>99.564999999999998</v>
      </c>
      <c r="W9" s="43">
        <v>99.564999999999998</v>
      </c>
      <c r="X9" s="43">
        <v>99.564999999999998</v>
      </c>
      <c r="Y9" s="43">
        <v>99.564999999999998</v>
      </c>
      <c r="Z9" s="43">
        <v>180.82</v>
      </c>
      <c r="AA9" s="43">
        <v>180.82</v>
      </c>
      <c r="AB9" s="43">
        <v>180.82</v>
      </c>
      <c r="AC9" s="43">
        <v>180.82</v>
      </c>
      <c r="AD9" s="43">
        <v>262.755</v>
      </c>
      <c r="AE9" s="43">
        <v>262.755</v>
      </c>
      <c r="AF9" s="43">
        <v>262.755</v>
      </c>
      <c r="AG9" s="43">
        <v>262.755</v>
      </c>
      <c r="AH9" s="43">
        <v>196.71250000000001</v>
      </c>
      <c r="AI9" s="43">
        <v>196.71250000000001</v>
      </c>
      <c r="AJ9" s="43">
        <v>196.71250000000001</v>
      </c>
      <c r="AK9" s="43">
        <v>196.71250000000001</v>
      </c>
      <c r="AL9" s="43">
        <v>88.392499999999998</v>
      </c>
      <c r="AM9" s="43">
        <v>88.392499999999998</v>
      </c>
      <c r="AN9" s="43">
        <v>88.392499999999998</v>
      </c>
      <c r="AO9" s="43">
        <v>88.392499999999998</v>
      </c>
      <c r="AP9" s="43">
        <v>76.8125</v>
      </c>
      <c r="AQ9" s="43">
        <v>76.8125</v>
      </c>
      <c r="AR9" s="43">
        <v>76.8125</v>
      </c>
      <c r="AS9" s="43">
        <v>76.8125</v>
      </c>
      <c r="AT9" s="43">
        <v>33.9925</v>
      </c>
      <c r="AU9" s="43">
        <v>33.9925</v>
      </c>
      <c r="AV9" s="43">
        <v>33.9925</v>
      </c>
      <c r="AW9" s="43">
        <v>33.9925</v>
      </c>
      <c r="AX9" s="43">
        <v>65.452500000000001</v>
      </c>
      <c r="AY9" s="43">
        <v>65.452500000000001</v>
      </c>
      <c r="AZ9" s="43">
        <v>65.452500000000001</v>
      </c>
      <c r="BA9" s="43">
        <v>65.452500000000001</v>
      </c>
      <c r="BB9" s="43">
        <v>79.930000000000007</v>
      </c>
      <c r="BC9" s="43">
        <v>79.930000000000007</v>
      </c>
      <c r="BD9" s="43">
        <v>79.930000000000007</v>
      </c>
      <c r="BE9" s="43">
        <v>79.930000000000007</v>
      </c>
      <c r="BF9" s="43">
        <v>85.66</v>
      </c>
      <c r="BG9" s="43">
        <v>85.66</v>
      </c>
      <c r="BH9" s="43">
        <v>85.66</v>
      </c>
      <c r="BI9" s="43">
        <v>85.66</v>
      </c>
      <c r="BJ9" s="43">
        <v>95.807500000000005</v>
      </c>
      <c r="BK9" s="43">
        <v>95.807500000000005</v>
      </c>
      <c r="BL9" s="43">
        <v>95.807500000000005</v>
      </c>
      <c r="BM9" s="43">
        <v>95.807500000000005</v>
      </c>
      <c r="BN9" s="43">
        <v>194.185</v>
      </c>
      <c r="BO9" s="43">
        <v>194.185</v>
      </c>
      <c r="BP9" s="43">
        <v>194.185</v>
      </c>
      <c r="BQ9" s="43">
        <v>194.185</v>
      </c>
      <c r="BR9" s="43">
        <v>261.88499999999999</v>
      </c>
      <c r="BS9" s="43">
        <v>261.88499999999999</v>
      </c>
      <c r="BT9" s="43">
        <v>261.88499999999999</v>
      </c>
      <c r="BU9" s="43">
        <v>261.88499999999999</v>
      </c>
      <c r="BV9" s="43">
        <v>354.26</v>
      </c>
      <c r="BW9" s="43">
        <v>354.26</v>
      </c>
      <c r="BX9" s="43">
        <v>354.26</v>
      </c>
      <c r="BY9" s="43">
        <v>354.26</v>
      </c>
      <c r="BZ9" s="43">
        <v>368.19749999999999</v>
      </c>
      <c r="CA9" s="43">
        <v>368.19749999999999</v>
      </c>
      <c r="CB9" s="43">
        <v>368.19749999999999</v>
      </c>
      <c r="CC9" s="43">
        <v>368.19749999999999</v>
      </c>
      <c r="CD9" s="43">
        <v>320.56</v>
      </c>
      <c r="CE9" s="43">
        <v>320.56</v>
      </c>
      <c r="CF9" s="43">
        <v>320.56</v>
      </c>
      <c r="CG9" s="43">
        <v>320.56</v>
      </c>
      <c r="CH9" s="43">
        <v>217.89750000000001</v>
      </c>
      <c r="CI9" s="43">
        <v>217.89750000000001</v>
      </c>
      <c r="CJ9" s="43">
        <v>217.89750000000001</v>
      </c>
      <c r="CK9" s="43">
        <v>217.89750000000001</v>
      </c>
      <c r="CL9" s="43">
        <v>130.7825</v>
      </c>
      <c r="CM9" s="43">
        <v>130.7825</v>
      </c>
      <c r="CN9" s="43">
        <v>130.7825</v>
      </c>
      <c r="CO9" s="43">
        <v>130.7825</v>
      </c>
      <c r="CP9" s="43">
        <v>110.05249999999999</v>
      </c>
      <c r="CQ9" s="43">
        <v>110.05249999999999</v>
      </c>
      <c r="CR9" s="43">
        <v>110.05249999999999</v>
      </c>
      <c r="CS9" s="43">
        <v>110.05249999999999</v>
      </c>
      <c r="CT9" s="44"/>
      <c r="CU9" s="44"/>
      <c r="CV9" s="44"/>
      <c r="CW9" s="45"/>
      <c r="CX9" s="46">
        <f>IF(SUM(B9:CW9)&lt;&gt;0,AVERAGEIF(B9:CW9,"&lt;&gt;"""),"")</f>
        <v>152.97687499999998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24.638999999999999</v>
      </c>
      <c r="E13" s="65">
        <v>4.9059999999999997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>
        <v>3.319</v>
      </c>
      <c r="R13" s="65">
        <v>4.7E-2</v>
      </c>
      <c r="S13" s="65">
        <v>4.2999999999999997E-2</v>
      </c>
      <c r="T13" s="65">
        <v>3.6999999999999998E-2</v>
      </c>
      <c r="U13" s="65"/>
      <c r="V13" s="65">
        <v>159.07</v>
      </c>
      <c r="W13" s="65">
        <v>74.772999999999996</v>
      </c>
      <c r="X13" s="65"/>
      <c r="Y13" s="65"/>
      <c r="Z13" s="65">
        <v>5.2999999999999999E-2</v>
      </c>
      <c r="AA13" s="65"/>
      <c r="AB13" s="65"/>
      <c r="AC13" s="65"/>
      <c r="AD13" s="65"/>
      <c r="AE13" s="65"/>
      <c r="AF13" s="65"/>
      <c r="AG13" s="65"/>
      <c r="AH13" s="65">
        <v>1</v>
      </c>
      <c r="AI13" s="65"/>
      <c r="AJ13" s="65"/>
      <c r="AK13" s="65"/>
      <c r="AL13" s="65">
        <v>1</v>
      </c>
      <c r="AM13" s="65">
        <v>52.178000000000004</v>
      </c>
      <c r="AN13" s="65">
        <v>57.649000000000001</v>
      </c>
      <c r="AO13" s="65">
        <v>30.193999999999999</v>
      </c>
      <c r="AP13" s="65">
        <v>45.316999999999993</v>
      </c>
      <c r="AQ13" s="65">
        <v>45.265999999999998</v>
      </c>
      <c r="AR13" s="65">
        <v>40.820999999999998</v>
      </c>
      <c r="AS13" s="65">
        <v>41.185000000000002</v>
      </c>
      <c r="AT13" s="65"/>
      <c r="AU13" s="65">
        <v>40.316000000000003</v>
      </c>
      <c r="AV13" s="65">
        <v>40.603000000000002</v>
      </c>
      <c r="AW13" s="65"/>
      <c r="AX13" s="65">
        <v>23.428999999999998</v>
      </c>
      <c r="AY13" s="65">
        <v>9.5079999999999991</v>
      </c>
      <c r="AZ13" s="65"/>
      <c r="BA13" s="65"/>
      <c r="BB13" s="65">
        <v>23.016999999999999</v>
      </c>
      <c r="BC13" s="65">
        <v>21.786000000000001</v>
      </c>
      <c r="BD13" s="65">
        <v>19.122999999999998</v>
      </c>
      <c r="BE13" s="65">
        <v>6</v>
      </c>
      <c r="BF13" s="65">
        <v>9</v>
      </c>
      <c r="BG13" s="65">
        <v>10.832000000000001</v>
      </c>
      <c r="BH13" s="65">
        <v>21.318999999999999</v>
      </c>
      <c r="BI13" s="65">
        <v>4.4320000000000004</v>
      </c>
      <c r="BJ13" s="65">
        <v>170.14000000000001</v>
      </c>
      <c r="BK13" s="65">
        <v>203.98599999999999</v>
      </c>
      <c r="BL13" s="65">
        <v>181</v>
      </c>
      <c r="BM13" s="65">
        <v>171</v>
      </c>
      <c r="BN13" s="65">
        <v>104.217</v>
      </c>
      <c r="BO13" s="65">
        <v>78</v>
      </c>
      <c r="BP13" s="65">
        <v>78</v>
      </c>
      <c r="BQ13" s="65">
        <v>78</v>
      </c>
      <c r="BR13" s="65">
        <v>27.693999999999999</v>
      </c>
      <c r="BS13" s="65">
        <v>25.021999999999998</v>
      </c>
      <c r="BT13" s="65">
        <v>25</v>
      </c>
      <c r="BU13" s="65">
        <v>25</v>
      </c>
      <c r="BV13" s="65"/>
      <c r="BW13" s="65"/>
      <c r="BX13" s="65"/>
      <c r="BY13" s="65"/>
      <c r="BZ13" s="65"/>
      <c r="CA13" s="65">
        <v>4</v>
      </c>
      <c r="CB13" s="65"/>
      <c r="CC13" s="65"/>
      <c r="CD13" s="65">
        <v>21.817</v>
      </c>
      <c r="CE13" s="65"/>
      <c r="CF13" s="65"/>
      <c r="CG13" s="65"/>
      <c r="CH13" s="65"/>
      <c r="CI13" s="65"/>
      <c r="CJ13" s="65">
        <v>5</v>
      </c>
      <c r="CK13" s="65">
        <v>2</v>
      </c>
      <c r="CL13" s="65">
        <v>32.200000000000003</v>
      </c>
      <c r="CM13" s="65">
        <v>33</v>
      </c>
      <c r="CN13" s="65">
        <v>32.200000000000003</v>
      </c>
      <c r="CO13" s="65">
        <v>41.970999999999997</v>
      </c>
      <c r="CP13" s="65">
        <v>33</v>
      </c>
      <c r="CQ13" s="65">
        <v>33</v>
      </c>
      <c r="CR13" s="65">
        <v>33</v>
      </c>
      <c r="CS13" s="65">
        <v>33</v>
      </c>
      <c r="CT13" s="66"/>
      <c r="CU13" s="66"/>
      <c r="CV13" s="66"/>
      <c r="CW13" s="67"/>
      <c r="CX13" s="68">
        <f t="array" ref="CX13">SUMPRODUCT(B13:CW13*0.25)</f>
        <v>570.52724999999998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>
        <v>41.835999999999999</v>
      </c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10.459</v>
      </c>
    </row>
    <row r="15" spans="1:102" ht="24.95" customHeight="1" x14ac:dyDescent="0.2">
      <c r="A15" s="69" t="s">
        <v>12</v>
      </c>
      <c r="B15" s="70">
        <v>1.849</v>
      </c>
      <c r="C15" s="71">
        <v>13.009</v>
      </c>
      <c r="D15" s="71"/>
      <c r="E15" s="71"/>
      <c r="F15" s="71">
        <v>1.88</v>
      </c>
      <c r="G15" s="71">
        <v>1.77</v>
      </c>
      <c r="H15" s="71">
        <v>1.64</v>
      </c>
      <c r="I15" s="71">
        <v>1.429</v>
      </c>
      <c r="J15" s="71">
        <v>1.22</v>
      </c>
      <c r="K15" s="71">
        <v>0.5</v>
      </c>
      <c r="L15" s="71">
        <v>1.08</v>
      </c>
      <c r="M15" s="71">
        <v>0.94899999999999995</v>
      </c>
      <c r="N15" s="71">
        <v>0.52100000000000002</v>
      </c>
      <c r="O15" s="71">
        <v>0.41099999999999998</v>
      </c>
      <c r="P15" s="71">
        <v>9.6000000000000002E-2</v>
      </c>
      <c r="Q15" s="71">
        <v>0.443</v>
      </c>
      <c r="R15" s="71"/>
      <c r="S15" s="71">
        <v>0.214</v>
      </c>
      <c r="T15" s="71"/>
      <c r="U15" s="71"/>
      <c r="V15" s="71">
        <v>19.683</v>
      </c>
      <c r="W15" s="71">
        <v>1.133</v>
      </c>
      <c r="X15" s="71"/>
      <c r="Y15" s="71"/>
      <c r="Z15" s="71">
        <v>7.1999999999999995E-2</v>
      </c>
      <c r="AA15" s="71">
        <v>1.613</v>
      </c>
      <c r="AB15" s="71">
        <v>0.161</v>
      </c>
      <c r="AC15" s="71">
        <v>0.17699999999999999</v>
      </c>
      <c r="AD15" s="71">
        <v>13.257</v>
      </c>
      <c r="AE15" s="71">
        <v>4.4889999999999999</v>
      </c>
      <c r="AF15" s="71">
        <v>0.23699999999999999</v>
      </c>
      <c r="AG15" s="71">
        <v>8.5000000000000006E-2</v>
      </c>
      <c r="AH15" s="71">
        <v>33.677</v>
      </c>
      <c r="AI15" s="71">
        <v>21.254999999999999</v>
      </c>
      <c r="AJ15" s="71">
        <v>8.4429999999999996</v>
      </c>
      <c r="AK15" s="71">
        <v>0.65600000000000003</v>
      </c>
      <c r="AL15" s="71">
        <v>26.555</v>
      </c>
      <c r="AM15" s="71">
        <v>10.756</v>
      </c>
      <c r="AN15" s="71">
        <v>7.0830000000000002</v>
      </c>
      <c r="AO15" s="71">
        <v>10.02</v>
      </c>
      <c r="AP15" s="71"/>
      <c r="AQ15" s="71"/>
      <c r="AR15" s="71"/>
      <c r="AS15" s="71"/>
      <c r="AT15" s="71">
        <v>5.2270000000000003</v>
      </c>
      <c r="AU15" s="71">
        <v>3.6819999999999999</v>
      </c>
      <c r="AV15" s="71">
        <v>5.0750000000000002</v>
      </c>
      <c r="AW15" s="71">
        <v>5.6920000000000002</v>
      </c>
      <c r="AX15" s="71">
        <v>4.7569999999999997</v>
      </c>
      <c r="AY15" s="71">
        <v>6.2140000000000004</v>
      </c>
      <c r="AZ15" s="71">
        <v>5.7519999999999998</v>
      </c>
      <c r="BA15" s="71">
        <v>2.9279999999999999</v>
      </c>
      <c r="BB15" s="71">
        <v>1.0640000000000001</v>
      </c>
      <c r="BC15" s="71">
        <v>0.73399999999999999</v>
      </c>
      <c r="BD15" s="71">
        <v>0.65300000000000002</v>
      </c>
      <c r="BE15" s="71">
        <v>0.59899999999999998</v>
      </c>
      <c r="BF15" s="71">
        <v>1.147</v>
      </c>
      <c r="BG15" s="71">
        <v>2.7410000000000001</v>
      </c>
      <c r="BH15" s="71">
        <v>4.3380000000000001</v>
      </c>
      <c r="BI15" s="71">
        <v>5.6719999999999997</v>
      </c>
      <c r="BJ15" s="71">
        <v>3.5059999999999998</v>
      </c>
      <c r="BK15" s="71">
        <v>2.968</v>
      </c>
      <c r="BL15" s="71">
        <v>2.2120000000000002</v>
      </c>
      <c r="BM15" s="71">
        <v>1.48</v>
      </c>
      <c r="BN15" s="71">
        <v>0.98</v>
      </c>
      <c r="BO15" s="71"/>
      <c r="BP15" s="71">
        <v>0.52500000000000002</v>
      </c>
      <c r="BQ15" s="71">
        <v>0.35799999999999998</v>
      </c>
      <c r="BR15" s="71">
        <v>0.77100000000000002</v>
      </c>
      <c r="BS15" s="71">
        <v>0.13</v>
      </c>
      <c r="BT15" s="71">
        <v>7.4999999999999997E-2</v>
      </c>
      <c r="BU15" s="71">
        <v>0.106</v>
      </c>
      <c r="BV15" s="71"/>
      <c r="BW15" s="71"/>
      <c r="BX15" s="71">
        <v>2.1000000000000001E-2</v>
      </c>
      <c r="BY15" s="71">
        <v>1.7999999999999999E-2</v>
      </c>
      <c r="BZ15" s="71">
        <v>0.01</v>
      </c>
      <c r="CA15" s="71"/>
      <c r="CB15" s="71"/>
      <c r="CC15" s="71"/>
      <c r="CD15" s="71">
        <v>3.976</v>
      </c>
      <c r="CE15" s="71">
        <v>2.3149999999999999</v>
      </c>
      <c r="CF15" s="71"/>
      <c r="CG15" s="71">
        <v>0.88200000000000001</v>
      </c>
      <c r="CH15" s="71">
        <v>2E-3</v>
      </c>
      <c r="CI15" s="71">
        <v>8.9999999999999993E-3</v>
      </c>
      <c r="CJ15" s="71">
        <v>1.6E-2</v>
      </c>
      <c r="CK15" s="71">
        <v>2.1000000000000001E-2</v>
      </c>
      <c r="CL15" s="71">
        <v>2.5999999999999999E-2</v>
      </c>
      <c r="CM15" s="71">
        <v>2.8000000000000001E-2</v>
      </c>
      <c r="CN15" s="71">
        <v>2.9000000000000001E-2</v>
      </c>
      <c r="CO15" s="71">
        <v>0.03</v>
      </c>
      <c r="CP15" s="71">
        <v>2.9000000000000001E-2</v>
      </c>
      <c r="CQ15" s="71">
        <v>2.3E-2</v>
      </c>
      <c r="CR15" s="71">
        <v>1.4999999999999999E-2</v>
      </c>
      <c r="CS15" s="71">
        <v>0.01</v>
      </c>
      <c r="CT15" s="72"/>
      <c r="CU15" s="72"/>
      <c r="CV15" s="72"/>
      <c r="CW15" s="73"/>
      <c r="CX15" s="74">
        <f t="array" ref="CX15">SUMPRODUCT(B15:CW15*0.25)</f>
        <v>65.802250000000001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1.849</v>
      </c>
      <c r="C17" s="77">
        <f t="shared" ref="C17:BN17" si="0">SUM(C11:C16)</f>
        <v>13.009</v>
      </c>
      <c r="D17" s="77">
        <f t="shared" si="0"/>
        <v>24.638999999999999</v>
      </c>
      <c r="E17" s="77">
        <f t="shared" si="0"/>
        <v>4.9059999999999997</v>
      </c>
      <c r="F17" s="77">
        <f t="shared" si="0"/>
        <v>1.88</v>
      </c>
      <c r="G17" s="77">
        <f t="shared" si="0"/>
        <v>1.77</v>
      </c>
      <c r="H17" s="77">
        <f t="shared" si="0"/>
        <v>1.64</v>
      </c>
      <c r="I17" s="77">
        <f t="shared" si="0"/>
        <v>1.429</v>
      </c>
      <c r="J17" s="77">
        <f t="shared" si="0"/>
        <v>1.22</v>
      </c>
      <c r="K17" s="77">
        <f t="shared" si="0"/>
        <v>0.5</v>
      </c>
      <c r="L17" s="77">
        <f t="shared" si="0"/>
        <v>1.08</v>
      </c>
      <c r="M17" s="77">
        <f t="shared" si="0"/>
        <v>0.94899999999999995</v>
      </c>
      <c r="N17" s="77">
        <f t="shared" si="0"/>
        <v>0.52100000000000002</v>
      </c>
      <c r="O17" s="77">
        <f t="shared" si="0"/>
        <v>0.41099999999999998</v>
      </c>
      <c r="P17" s="77">
        <f t="shared" si="0"/>
        <v>9.6000000000000002E-2</v>
      </c>
      <c r="Q17" s="77">
        <f t="shared" si="0"/>
        <v>3.762</v>
      </c>
      <c r="R17" s="77">
        <f t="shared" si="0"/>
        <v>4.7E-2</v>
      </c>
      <c r="S17" s="77">
        <f t="shared" si="0"/>
        <v>0.25700000000000001</v>
      </c>
      <c r="T17" s="77">
        <f t="shared" si="0"/>
        <v>3.6999999999999998E-2</v>
      </c>
      <c r="U17" s="77">
        <f t="shared" si="0"/>
        <v>0</v>
      </c>
      <c r="V17" s="77">
        <f t="shared" si="0"/>
        <v>178.75299999999999</v>
      </c>
      <c r="W17" s="77">
        <f t="shared" si="0"/>
        <v>75.905999999999992</v>
      </c>
      <c r="X17" s="77">
        <f t="shared" si="0"/>
        <v>0</v>
      </c>
      <c r="Y17" s="77">
        <f t="shared" si="0"/>
        <v>0</v>
      </c>
      <c r="Z17" s="77">
        <f t="shared" si="0"/>
        <v>0.125</v>
      </c>
      <c r="AA17" s="77">
        <f t="shared" si="0"/>
        <v>1.613</v>
      </c>
      <c r="AB17" s="77">
        <f t="shared" si="0"/>
        <v>0.161</v>
      </c>
      <c r="AC17" s="77">
        <f t="shared" si="0"/>
        <v>0.17699999999999999</v>
      </c>
      <c r="AD17" s="77">
        <f t="shared" si="0"/>
        <v>13.257</v>
      </c>
      <c r="AE17" s="77">
        <f t="shared" si="0"/>
        <v>4.4889999999999999</v>
      </c>
      <c r="AF17" s="77">
        <f t="shared" si="0"/>
        <v>0.23699999999999999</v>
      </c>
      <c r="AG17" s="77">
        <f t="shared" si="0"/>
        <v>8.5000000000000006E-2</v>
      </c>
      <c r="AH17" s="77">
        <f t="shared" si="0"/>
        <v>34.677</v>
      </c>
      <c r="AI17" s="77">
        <f t="shared" si="0"/>
        <v>21.254999999999999</v>
      </c>
      <c r="AJ17" s="77">
        <f t="shared" si="0"/>
        <v>8.4429999999999996</v>
      </c>
      <c r="AK17" s="77">
        <f t="shared" si="0"/>
        <v>0.65600000000000003</v>
      </c>
      <c r="AL17" s="77">
        <f t="shared" si="0"/>
        <v>27.555</v>
      </c>
      <c r="AM17" s="77">
        <f t="shared" si="0"/>
        <v>62.934000000000005</v>
      </c>
      <c r="AN17" s="77">
        <f t="shared" si="0"/>
        <v>64.731999999999999</v>
      </c>
      <c r="AO17" s="77">
        <f t="shared" si="0"/>
        <v>40.213999999999999</v>
      </c>
      <c r="AP17" s="77">
        <f t="shared" si="0"/>
        <v>45.316999999999993</v>
      </c>
      <c r="AQ17" s="77">
        <f t="shared" si="0"/>
        <v>45.265999999999998</v>
      </c>
      <c r="AR17" s="77">
        <f t="shared" si="0"/>
        <v>40.820999999999998</v>
      </c>
      <c r="AS17" s="77">
        <f t="shared" si="0"/>
        <v>41.185000000000002</v>
      </c>
      <c r="AT17" s="77">
        <f t="shared" si="0"/>
        <v>5.2270000000000003</v>
      </c>
      <c r="AU17" s="77">
        <f t="shared" si="0"/>
        <v>43.998000000000005</v>
      </c>
      <c r="AV17" s="77">
        <f t="shared" si="0"/>
        <v>45.678000000000004</v>
      </c>
      <c r="AW17" s="77">
        <f t="shared" si="0"/>
        <v>5.6920000000000002</v>
      </c>
      <c r="AX17" s="77">
        <f t="shared" si="0"/>
        <v>28.186</v>
      </c>
      <c r="AY17" s="77">
        <f t="shared" si="0"/>
        <v>15.722</v>
      </c>
      <c r="AZ17" s="77">
        <f t="shared" si="0"/>
        <v>5.7519999999999998</v>
      </c>
      <c r="BA17" s="77">
        <f t="shared" si="0"/>
        <v>2.9279999999999999</v>
      </c>
      <c r="BB17" s="77">
        <f t="shared" si="0"/>
        <v>24.081</v>
      </c>
      <c r="BC17" s="77">
        <f t="shared" si="0"/>
        <v>22.520000000000003</v>
      </c>
      <c r="BD17" s="77">
        <f t="shared" si="0"/>
        <v>19.775999999999996</v>
      </c>
      <c r="BE17" s="77">
        <f t="shared" si="0"/>
        <v>6.5990000000000002</v>
      </c>
      <c r="BF17" s="77">
        <f t="shared" si="0"/>
        <v>10.147</v>
      </c>
      <c r="BG17" s="77">
        <f t="shared" si="0"/>
        <v>13.573</v>
      </c>
      <c r="BH17" s="77">
        <f t="shared" si="0"/>
        <v>25.657</v>
      </c>
      <c r="BI17" s="77">
        <f t="shared" si="0"/>
        <v>10.103999999999999</v>
      </c>
      <c r="BJ17" s="77">
        <f t="shared" si="0"/>
        <v>173.64600000000002</v>
      </c>
      <c r="BK17" s="77">
        <f t="shared" si="0"/>
        <v>206.95399999999998</v>
      </c>
      <c r="BL17" s="77">
        <f t="shared" si="0"/>
        <v>183.21199999999999</v>
      </c>
      <c r="BM17" s="77">
        <f t="shared" si="0"/>
        <v>172.48</v>
      </c>
      <c r="BN17" s="77">
        <f t="shared" si="0"/>
        <v>105.197</v>
      </c>
      <c r="BO17" s="77">
        <f t="shared" ref="BO17:CW17" si="1">SUM(BO11:BO16)</f>
        <v>78</v>
      </c>
      <c r="BP17" s="77">
        <f t="shared" si="1"/>
        <v>78.525000000000006</v>
      </c>
      <c r="BQ17" s="77">
        <f t="shared" si="1"/>
        <v>78.358000000000004</v>
      </c>
      <c r="BR17" s="77">
        <f t="shared" si="1"/>
        <v>70.301000000000002</v>
      </c>
      <c r="BS17" s="77">
        <f t="shared" si="1"/>
        <v>25.151999999999997</v>
      </c>
      <c r="BT17" s="77">
        <f t="shared" si="1"/>
        <v>25.074999999999999</v>
      </c>
      <c r="BU17" s="77">
        <f t="shared" si="1"/>
        <v>25.106000000000002</v>
      </c>
      <c r="BV17" s="77">
        <f t="shared" si="1"/>
        <v>0</v>
      </c>
      <c r="BW17" s="77">
        <f t="shared" si="1"/>
        <v>0</v>
      </c>
      <c r="BX17" s="77">
        <f t="shared" si="1"/>
        <v>2.1000000000000001E-2</v>
      </c>
      <c r="BY17" s="77">
        <f t="shared" si="1"/>
        <v>1.7999999999999999E-2</v>
      </c>
      <c r="BZ17" s="77">
        <f t="shared" si="1"/>
        <v>0.01</v>
      </c>
      <c r="CA17" s="77">
        <f t="shared" si="1"/>
        <v>4</v>
      </c>
      <c r="CB17" s="77">
        <f t="shared" si="1"/>
        <v>0</v>
      </c>
      <c r="CC17" s="77">
        <f t="shared" si="1"/>
        <v>0</v>
      </c>
      <c r="CD17" s="77">
        <f t="shared" si="1"/>
        <v>25.792999999999999</v>
      </c>
      <c r="CE17" s="77">
        <f t="shared" si="1"/>
        <v>2.3149999999999999</v>
      </c>
      <c r="CF17" s="77">
        <f t="shared" si="1"/>
        <v>0</v>
      </c>
      <c r="CG17" s="77">
        <f t="shared" si="1"/>
        <v>0.88200000000000001</v>
      </c>
      <c r="CH17" s="77">
        <f t="shared" si="1"/>
        <v>2E-3</v>
      </c>
      <c r="CI17" s="77">
        <f t="shared" si="1"/>
        <v>8.9999999999999993E-3</v>
      </c>
      <c r="CJ17" s="77">
        <f t="shared" si="1"/>
        <v>5.016</v>
      </c>
      <c r="CK17" s="77">
        <f t="shared" si="1"/>
        <v>2.0209999999999999</v>
      </c>
      <c r="CL17" s="77">
        <f t="shared" si="1"/>
        <v>32.226000000000006</v>
      </c>
      <c r="CM17" s="77">
        <f t="shared" si="1"/>
        <v>33.027999999999999</v>
      </c>
      <c r="CN17" s="77">
        <f t="shared" si="1"/>
        <v>32.229000000000006</v>
      </c>
      <c r="CO17" s="77">
        <f t="shared" si="1"/>
        <v>42.000999999999998</v>
      </c>
      <c r="CP17" s="77">
        <f t="shared" si="1"/>
        <v>33.029000000000003</v>
      </c>
      <c r="CQ17" s="77">
        <f t="shared" si="1"/>
        <v>33.023000000000003</v>
      </c>
      <c r="CR17" s="77">
        <f t="shared" si="1"/>
        <v>33.015000000000001</v>
      </c>
      <c r="CS17" s="77">
        <f t="shared" si="1"/>
        <v>33.01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646.78849999999989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>
        <v>8.0000000000000002E-3</v>
      </c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>
        <v>0.9</v>
      </c>
      <c r="AB21" s="94">
        <v>3</v>
      </c>
      <c r="AC21" s="94">
        <v>8</v>
      </c>
      <c r="AD21" s="94"/>
      <c r="AE21" s="94"/>
      <c r="AF21" s="94">
        <v>12</v>
      </c>
      <c r="AG21" s="94">
        <v>12.5</v>
      </c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>
        <v>2.1</v>
      </c>
      <c r="AU21" s="94">
        <v>2.1</v>
      </c>
      <c r="AV21" s="94">
        <v>4.2</v>
      </c>
      <c r="AW21" s="94">
        <v>3</v>
      </c>
      <c r="AX21" s="94">
        <v>2.1</v>
      </c>
      <c r="AY21" s="94">
        <v>2.1</v>
      </c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>
        <v>5</v>
      </c>
      <c r="BO21" s="94">
        <v>8</v>
      </c>
      <c r="BP21" s="94">
        <v>10.4</v>
      </c>
      <c r="BQ21" s="94">
        <v>3</v>
      </c>
      <c r="BR21" s="94">
        <v>3.2</v>
      </c>
      <c r="BS21" s="94">
        <v>3</v>
      </c>
      <c r="BT21" s="94"/>
      <c r="BU21" s="94"/>
      <c r="BV21" s="94">
        <v>11.5</v>
      </c>
      <c r="BW21" s="94">
        <v>7</v>
      </c>
      <c r="BX21" s="94"/>
      <c r="BY21" s="94"/>
      <c r="BZ21" s="94"/>
      <c r="CA21" s="94">
        <v>0.3</v>
      </c>
      <c r="CB21" s="94">
        <v>0.8</v>
      </c>
      <c r="CC21" s="94">
        <v>2</v>
      </c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26.552000000000003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>
        <v>3.5999999999999997E-2</v>
      </c>
      <c r="M22" s="99">
        <v>3.2000000000000001E-2</v>
      </c>
      <c r="N22" s="99">
        <v>0.02</v>
      </c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>
        <v>0.04</v>
      </c>
      <c r="AE22" s="99">
        <v>4.3999999999999997E-2</v>
      </c>
      <c r="AF22" s="99"/>
      <c r="AG22" s="99">
        <v>5.0000000000000001E-3</v>
      </c>
      <c r="AH22" s="99"/>
      <c r="AI22" s="99">
        <v>67.599999999999994</v>
      </c>
      <c r="AJ22" s="99"/>
      <c r="AK22" s="99"/>
      <c r="AL22" s="99">
        <v>8.74</v>
      </c>
      <c r="AM22" s="99"/>
      <c r="AN22" s="99"/>
      <c r="AO22" s="99"/>
      <c r="AP22" s="99"/>
      <c r="AQ22" s="99"/>
      <c r="AR22" s="99"/>
      <c r="AS22" s="99"/>
      <c r="AT22" s="99">
        <v>12.215999999999999</v>
      </c>
      <c r="AU22" s="99"/>
      <c r="AV22" s="99"/>
      <c r="AW22" s="99"/>
      <c r="AX22" s="99"/>
      <c r="AY22" s="99">
        <v>8.9749999999999996</v>
      </c>
      <c r="AZ22" s="99">
        <v>12.215999999999999</v>
      </c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>
        <v>8.0000000000000002E-3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27.482999999999993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3.5999999999999997E-2</v>
      </c>
      <c r="M27" s="107">
        <f t="shared" si="2"/>
        <v>0.04</v>
      </c>
      <c r="N27" s="107">
        <f t="shared" si="2"/>
        <v>0.02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0.9</v>
      </c>
      <c r="AB27" s="107">
        <f t="shared" si="3"/>
        <v>3</v>
      </c>
      <c r="AC27" s="107">
        <f t="shared" si="3"/>
        <v>8</v>
      </c>
      <c r="AD27" s="107">
        <f t="shared" si="3"/>
        <v>0.04</v>
      </c>
      <c r="AE27" s="107">
        <f t="shared" si="3"/>
        <v>4.3999999999999997E-2</v>
      </c>
      <c r="AF27" s="107">
        <f t="shared" si="3"/>
        <v>12</v>
      </c>
      <c r="AG27" s="107">
        <f t="shared" si="3"/>
        <v>12.505000000000001</v>
      </c>
      <c r="AH27" s="107">
        <f t="shared" si="3"/>
        <v>0</v>
      </c>
      <c r="AI27" s="107">
        <f t="shared" si="3"/>
        <v>67.599999999999994</v>
      </c>
      <c r="AJ27" s="107">
        <f t="shared" si="3"/>
        <v>0</v>
      </c>
      <c r="AK27" s="107">
        <f t="shared" si="3"/>
        <v>0</v>
      </c>
      <c r="AL27" s="107">
        <f t="shared" si="3"/>
        <v>8.74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14.315999999999999</v>
      </c>
      <c r="AU27" s="107">
        <f t="shared" si="3"/>
        <v>2.1</v>
      </c>
      <c r="AV27" s="107">
        <f t="shared" si="3"/>
        <v>4.2</v>
      </c>
      <c r="AW27" s="107">
        <f t="shared" si="3"/>
        <v>3</v>
      </c>
      <c r="AX27" s="107">
        <f t="shared" si="3"/>
        <v>2.1</v>
      </c>
      <c r="AY27" s="107">
        <f t="shared" si="3"/>
        <v>11.074999999999999</v>
      </c>
      <c r="AZ27" s="107">
        <f t="shared" si="3"/>
        <v>12.215999999999999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5</v>
      </c>
      <c r="BO27" s="107">
        <f t="shared" si="3"/>
        <v>8</v>
      </c>
      <c r="BP27" s="107">
        <f t="shared" si="3"/>
        <v>10.4</v>
      </c>
      <c r="BQ27" s="107">
        <f t="shared" si="3"/>
        <v>3.008</v>
      </c>
      <c r="BR27" s="107">
        <f t="shared" si="3"/>
        <v>3.2</v>
      </c>
      <c r="BS27" s="107">
        <f t="shared" si="3"/>
        <v>3</v>
      </c>
      <c r="BT27" s="107">
        <f t="shared" si="3"/>
        <v>0</v>
      </c>
      <c r="BU27" s="107">
        <f t="shared" si="3"/>
        <v>0</v>
      </c>
      <c r="BV27" s="107">
        <f t="shared" si="3"/>
        <v>11.5</v>
      </c>
      <c r="BW27" s="107">
        <f t="shared" si="3"/>
        <v>7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0.3</v>
      </c>
      <c r="CB27" s="107">
        <f t="shared" si="3"/>
        <v>0.8</v>
      </c>
      <c r="CC27" s="107">
        <f t="shared" si="3"/>
        <v>2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54.034999999999997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1.849</v>
      </c>
      <c r="C31" s="94">
        <v>13.009</v>
      </c>
      <c r="D31" s="94">
        <v>24.638999999999999</v>
      </c>
      <c r="E31" s="94">
        <v>4.9059999999999997</v>
      </c>
      <c r="F31" s="94">
        <v>1.88</v>
      </c>
      <c r="G31" s="94">
        <v>1.77</v>
      </c>
      <c r="H31" s="94">
        <v>1.64</v>
      </c>
      <c r="I31" s="94">
        <v>1.429</v>
      </c>
      <c r="J31" s="94">
        <v>1.22</v>
      </c>
      <c r="K31" s="94">
        <v>0.5</v>
      </c>
      <c r="L31" s="94">
        <v>1.1160000000000001</v>
      </c>
      <c r="M31" s="94">
        <v>0.98899999999999999</v>
      </c>
      <c r="N31" s="94">
        <v>0.54100000000000004</v>
      </c>
      <c r="O31" s="94">
        <v>0.41099999999999998</v>
      </c>
      <c r="P31" s="94">
        <v>9.6000000000000002E-2</v>
      </c>
      <c r="Q31" s="94">
        <v>3.762</v>
      </c>
      <c r="R31" s="94">
        <v>4.7E-2</v>
      </c>
      <c r="S31" s="94">
        <v>0.25700000000000001</v>
      </c>
      <c r="T31" s="94">
        <v>3.6999999999999998E-2</v>
      </c>
      <c r="U31" s="94"/>
      <c r="V31" s="94">
        <v>178.75299999999999</v>
      </c>
      <c r="W31" s="94">
        <v>75.906000000000006</v>
      </c>
      <c r="X31" s="94"/>
      <c r="Y31" s="94"/>
      <c r="Z31" s="94">
        <v>0.125</v>
      </c>
      <c r="AA31" s="94">
        <v>2.5129999999999999</v>
      </c>
      <c r="AB31" s="94">
        <v>3.161</v>
      </c>
      <c r="AC31" s="94">
        <v>8.1769999999999996</v>
      </c>
      <c r="AD31" s="94">
        <v>13.297000000000001</v>
      </c>
      <c r="AE31" s="94">
        <v>4.5330000000000004</v>
      </c>
      <c r="AF31" s="94">
        <v>12.237</v>
      </c>
      <c r="AG31" s="94">
        <v>12.59</v>
      </c>
      <c r="AH31" s="94">
        <v>34.677</v>
      </c>
      <c r="AI31" s="94">
        <v>88.855000000000004</v>
      </c>
      <c r="AJ31" s="94">
        <v>8.4429999999999996</v>
      </c>
      <c r="AK31" s="94">
        <v>0.65600000000000003</v>
      </c>
      <c r="AL31" s="94">
        <v>36.295000000000002</v>
      </c>
      <c r="AM31" s="94">
        <v>62.933999999999997</v>
      </c>
      <c r="AN31" s="94">
        <v>64.731999999999999</v>
      </c>
      <c r="AO31" s="94">
        <v>40.213999999999999</v>
      </c>
      <c r="AP31" s="94">
        <v>45.317</v>
      </c>
      <c r="AQ31" s="94">
        <v>45.265999999999998</v>
      </c>
      <c r="AR31" s="94">
        <v>40.820999999999998</v>
      </c>
      <c r="AS31" s="94">
        <v>41.185000000000002</v>
      </c>
      <c r="AT31" s="94">
        <v>19.542999999999999</v>
      </c>
      <c r="AU31" s="94">
        <v>46.097999999999999</v>
      </c>
      <c r="AV31" s="94">
        <v>49.878</v>
      </c>
      <c r="AW31" s="94">
        <v>8.6920000000000002</v>
      </c>
      <c r="AX31" s="94">
        <v>30.286000000000001</v>
      </c>
      <c r="AY31" s="94">
        <v>26.797000000000001</v>
      </c>
      <c r="AZ31" s="94">
        <v>17.968</v>
      </c>
      <c r="BA31" s="94">
        <v>2.9279999999999999</v>
      </c>
      <c r="BB31" s="94">
        <v>24.081</v>
      </c>
      <c r="BC31" s="94">
        <v>22.52</v>
      </c>
      <c r="BD31" s="94">
        <v>19.776</v>
      </c>
      <c r="BE31" s="94">
        <v>6.5990000000000002</v>
      </c>
      <c r="BF31" s="94">
        <v>10.147</v>
      </c>
      <c r="BG31" s="94">
        <v>13.573</v>
      </c>
      <c r="BH31" s="94">
        <v>25.657</v>
      </c>
      <c r="BI31" s="94">
        <v>10.103999999999999</v>
      </c>
      <c r="BJ31" s="94">
        <v>173.64599999999999</v>
      </c>
      <c r="BK31" s="94">
        <v>206.95400000000001</v>
      </c>
      <c r="BL31" s="94">
        <v>183.21199999999999</v>
      </c>
      <c r="BM31" s="94">
        <v>172.48</v>
      </c>
      <c r="BN31" s="94">
        <v>110.197</v>
      </c>
      <c r="BO31" s="94">
        <v>86</v>
      </c>
      <c r="BP31" s="94">
        <v>88.924999999999997</v>
      </c>
      <c r="BQ31" s="94">
        <v>81.366</v>
      </c>
      <c r="BR31" s="94">
        <v>73.501000000000005</v>
      </c>
      <c r="BS31" s="94">
        <v>28.152000000000001</v>
      </c>
      <c r="BT31" s="94">
        <v>25.074999999999999</v>
      </c>
      <c r="BU31" s="94">
        <v>25.106000000000002</v>
      </c>
      <c r="BV31" s="94">
        <v>11.5</v>
      </c>
      <c r="BW31" s="94">
        <v>7</v>
      </c>
      <c r="BX31" s="94">
        <v>2.1000000000000001E-2</v>
      </c>
      <c r="BY31" s="94">
        <v>1.7999999999999999E-2</v>
      </c>
      <c r="BZ31" s="94">
        <v>0.01</v>
      </c>
      <c r="CA31" s="94">
        <v>4.3</v>
      </c>
      <c r="CB31" s="94">
        <v>0.8</v>
      </c>
      <c r="CC31" s="94">
        <v>2</v>
      </c>
      <c r="CD31" s="94">
        <v>25.792999999999999</v>
      </c>
      <c r="CE31" s="94">
        <v>2.3149999999999999</v>
      </c>
      <c r="CF31" s="94"/>
      <c r="CG31" s="94">
        <v>0.88200000000000001</v>
      </c>
      <c r="CH31" s="94">
        <v>2E-3</v>
      </c>
      <c r="CI31" s="94">
        <v>8.9999999999999993E-3</v>
      </c>
      <c r="CJ31" s="94">
        <v>5.016</v>
      </c>
      <c r="CK31" s="94">
        <v>2.0209999999999999</v>
      </c>
      <c r="CL31" s="94">
        <v>32.225999999999999</v>
      </c>
      <c r="CM31" s="94">
        <v>33.027999999999999</v>
      </c>
      <c r="CN31" s="94">
        <v>32.228999999999999</v>
      </c>
      <c r="CO31" s="94">
        <v>42.000999999999998</v>
      </c>
      <c r="CP31" s="94">
        <v>33.029000000000003</v>
      </c>
      <c r="CQ31" s="94">
        <v>33.023000000000003</v>
      </c>
      <c r="CR31" s="94">
        <v>33.015000000000001</v>
      </c>
      <c r="CS31" s="94">
        <v>33.01</v>
      </c>
      <c r="CT31" s="95"/>
      <c r="CU31" s="95"/>
      <c r="CV31" s="95"/>
      <c r="CW31" s="96"/>
      <c r="CX31" s="97">
        <f t="array" ref="CX31">SUMPRODUCT(B31:CW31*0.25)</f>
        <v>700.82350000000042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1.849</v>
      </c>
      <c r="C33" s="77">
        <f t="shared" ref="C33:BN33" si="5">SUM(C30:C32)</f>
        <v>13.009</v>
      </c>
      <c r="D33" s="77">
        <f t="shared" si="5"/>
        <v>24.638999999999999</v>
      </c>
      <c r="E33" s="77">
        <f t="shared" si="5"/>
        <v>4.9059999999999997</v>
      </c>
      <c r="F33" s="77">
        <f t="shared" si="5"/>
        <v>1.88</v>
      </c>
      <c r="G33" s="77">
        <f t="shared" si="5"/>
        <v>1.77</v>
      </c>
      <c r="H33" s="77">
        <f t="shared" si="5"/>
        <v>1.64</v>
      </c>
      <c r="I33" s="77">
        <f t="shared" si="5"/>
        <v>1.429</v>
      </c>
      <c r="J33" s="77">
        <f t="shared" si="5"/>
        <v>1.22</v>
      </c>
      <c r="K33" s="77">
        <f t="shared" si="5"/>
        <v>0.5</v>
      </c>
      <c r="L33" s="77">
        <f t="shared" si="5"/>
        <v>1.1160000000000001</v>
      </c>
      <c r="M33" s="77">
        <f t="shared" si="5"/>
        <v>0.98899999999999999</v>
      </c>
      <c r="N33" s="77">
        <f t="shared" si="5"/>
        <v>0.54100000000000004</v>
      </c>
      <c r="O33" s="77">
        <f t="shared" si="5"/>
        <v>0.41099999999999998</v>
      </c>
      <c r="P33" s="77">
        <f t="shared" si="5"/>
        <v>9.6000000000000002E-2</v>
      </c>
      <c r="Q33" s="77">
        <f t="shared" si="5"/>
        <v>3.762</v>
      </c>
      <c r="R33" s="77">
        <f t="shared" si="5"/>
        <v>4.7E-2</v>
      </c>
      <c r="S33" s="77">
        <f t="shared" si="5"/>
        <v>0.25700000000000001</v>
      </c>
      <c r="T33" s="77">
        <f t="shared" si="5"/>
        <v>3.6999999999999998E-2</v>
      </c>
      <c r="U33" s="77">
        <f t="shared" si="5"/>
        <v>0</v>
      </c>
      <c r="V33" s="77">
        <f t="shared" si="5"/>
        <v>178.75299999999999</v>
      </c>
      <c r="W33" s="77">
        <f t="shared" si="5"/>
        <v>75.906000000000006</v>
      </c>
      <c r="X33" s="77">
        <f t="shared" si="5"/>
        <v>0</v>
      </c>
      <c r="Y33" s="77">
        <f t="shared" si="5"/>
        <v>0</v>
      </c>
      <c r="Z33" s="77">
        <f t="shared" si="5"/>
        <v>0.125</v>
      </c>
      <c r="AA33" s="77">
        <f t="shared" si="5"/>
        <v>2.5129999999999999</v>
      </c>
      <c r="AB33" s="77">
        <f t="shared" si="5"/>
        <v>3.161</v>
      </c>
      <c r="AC33" s="77">
        <f t="shared" si="5"/>
        <v>8.1769999999999996</v>
      </c>
      <c r="AD33" s="77">
        <f t="shared" si="5"/>
        <v>13.297000000000001</v>
      </c>
      <c r="AE33" s="77">
        <f t="shared" si="5"/>
        <v>4.5330000000000004</v>
      </c>
      <c r="AF33" s="77">
        <f t="shared" si="5"/>
        <v>12.237</v>
      </c>
      <c r="AG33" s="77">
        <f t="shared" si="5"/>
        <v>12.59</v>
      </c>
      <c r="AH33" s="77">
        <f t="shared" si="5"/>
        <v>34.677</v>
      </c>
      <c r="AI33" s="77">
        <f t="shared" si="5"/>
        <v>88.855000000000004</v>
      </c>
      <c r="AJ33" s="77">
        <f t="shared" si="5"/>
        <v>8.4429999999999996</v>
      </c>
      <c r="AK33" s="77">
        <f t="shared" si="5"/>
        <v>0.65600000000000003</v>
      </c>
      <c r="AL33" s="77">
        <f t="shared" si="5"/>
        <v>36.295000000000002</v>
      </c>
      <c r="AM33" s="77">
        <f t="shared" si="5"/>
        <v>62.933999999999997</v>
      </c>
      <c r="AN33" s="77">
        <f t="shared" si="5"/>
        <v>64.731999999999999</v>
      </c>
      <c r="AO33" s="77">
        <f t="shared" si="5"/>
        <v>40.213999999999999</v>
      </c>
      <c r="AP33" s="77">
        <f t="shared" si="5"/>
        <v>45.317</v>
      </c>
      <c r="AQ33" s="77">
        <f t="shared" si="5"/>
        <v>45.265999999999998</v>
      </c>
      <c r="AR33" s="77">
        <f t="shared" si="5"/>
        <v>40.820999999999998</v>
      </c>
      <c r="AS33" s="77">
        <f t="shared" si="5"/>
        <v>41.185000000000002</v>
      </c>
      <c r="AT33" s="77">
        <f t="shared" si="5"/>
        <v>19.542999999999999</v>
      </c>
      <c r="AU33" s="77">
        <f t="shared" si="5"/>
        <v>46.097999999999999</v>
      </c>
      <c r="AV33" s="77">
        <f t="shared" si="5"/>
        <v>49.878</v>
      </c>
      <c r="AW33" s="77">
        <f t="shared" si="5"/>
        <v>8.6920000000000002</v>
      </c>
      <c r="AX33" s="77">
        <f t="shared" si="5"/>
        <v>30.286000000000001</v>
      </c>
      <c r="AY33" s="77">
        <f t="shared" si="5"/>
        <v>26.797000000000001</v>
      </c>
      <c r="AZ33" s="77">
        <f t="shared" si="5"/>
        <v>17.968</v>
      </c>
      <c r="BA33" s="77">
        <f t="shared" si="5"/>
        <v>2.9279999999999999</v>
      </c>
      <c r="BB33" s="77">
        <f t="shared" si="5"/>
        <v>24.081</v>
      </c>
      <c r="BC33" s="77">
        <f t="shared" si="5"/>
        <v>22.52</v>
      </c>
      <c r="BD33" s="77">
        <f t="shared" si="5"/>
        <v>19.776</v>
      </c>
      <c r="BE33" s="77">
        <f t="shared" si="5"/>
        <v>6.5990000000000002</v>
      </c>
      <c r="BF33" s="77">
        <f t="shared" si="5"/>
        <v>10.147</v>
      </c>
      <c r="BG33" s="77">
        <f t="shared" si="5"/>
        <v>13.573</v>
      </c>
      <c r="BH33" s="77">
        <f t="shared" si="5"/>
        <v>25.657</v>
      </c>
      <c r="BI33" s="77">
        <f t="shared" si="5"/>
        <v>10.103999999999999</v>
      </c>
      <c r="BJ33" s="77">
        <f t="shared" si="5"/>
        <v>173.64599999999999</v>
      </c>
      <c r="BK33" s="77">
        <f t="shared" si="5"/>
        <v>206.95400000000001</v>
      </c>
      <c r="BL33" s="77">
        <f t="shared" si="5"/>
        <v>183.21199999999999</v>
      </c>
      <c r="BM33" s="77">
        <f t="shared" si="5"/>
        <v>172.48</v>
      </c>
      <c r="BN33" s="77">
        <f t="shared" si="5"/>
        <v>110.197</v>
      </c>
      <c r="BO33" s="77">
        <f t="shared" ref="BO33:CW33" si="6">SUM(BO30:BO32)</f>
        <v>86</v>
      </c>
      <c r="BP33" s="77">
        <f t="shared" si="6"/>
        <v>88.924999999999997</v>
      </c>
      <c r="BQ33" s="77">
        <f t="shared" si="6"/>
        <v>81.366</v>
      </c>
      <c r="BR33" s="77">
        <f t="shared" si="6"/>
        <v>73.501000000000005</v>
      </c>
      <c r="BS33" s="77">
        <f t="shared" si="6"/>
        <v>28.152000000000001</v>
      </c>
      <c r="BT33" s="77">
        <f t="shared" si="6"/>
        <v>25.074999999999999</v>
      </c>
      <c r="BU33" s="77">
        <f t="shared" si="6"/>
        <v>25.106000000000002</v>
      </c>
      <c r="BV33" s="77">
        <f t="shared" si="6"/>
        <v>11.5</v>
      </c>
      <c r="BW33" s="77">
        <f t="shared" si="6"/>
        <v>7</v>
      </c>
      <c r="BX33" s="77">
        <f t="shared" si="6"/>
        <v>2.1000000000000001E-2</v>
      </c>
      <c r="BY33" s="77">
        <f t="shared" si="6"/>
        <v>1.7999999999999999E-2</v>
      </c>
      <c r="BZ33" s="77">
        <f t="shared" si="6"/>
        <v>0.01</v>
      </c>
      <c r="CA33" s="77">
        <f t="shared" si="6"/>
        <v>4.3</v>
      </c>
      <c r="CB33" s="77">
        <f t="shared" si="6"/>
        <v>0.8</v>
      </c>
      <c r="CC33" s="77">
        <f t="shared" si="6"/>
        <v>2</v>
      </c>
      <c r="CD33" s="77">
        <f t="shared" si="6"/>
        <v>25.792999999999999</v>
      </c>
      <c r="CE33" s="77">
        <f t="shared" si="6"/>
        <v>2.3149999999999999</v>
      </c>
      <c r="CF33" s="77">
        <f t="shared" si="6"/>
        <v>0</v>
      </c>
      <c r="CG33" s="77">
        <f t="shared" si="6"/>
        <v>0.88200000000000001</v>
      </c>
      <c r="CH33" s="77">
        <f t="shared" si="6"/>
        <v>2E-3</v>
      </c>
      <c r="CI33" s="77">
        <f t="shared" si="6"/>
        <v>8.9999999999999993E-3</v>
      </c>
      <c r="CJ33" s="77">
        <f t="shared" si="6"/>
        <v>5.016</v>
      </c>
      <c r="CK33" s="77">
        <f t="shared" si="6"/>
        <v>2.0209999999999999</v>
      </c>
      <c r="CL33" s="77">
        <f t="shared" si="6"/>
        <v>32.225999999999999</v>
      </c>
      <c r="CM33" s="77">
        <f t="shared" si="6"/>
        <v>33.027999999999999</v>
      </c>
      <c r="CN33" s="77">
        <f t="shared" si="6"/>
        <v>32.228999999999999</v>
      </c>
      <c r="CO33" s="77">
        <f t="shared" si="6"/>
        <v>42.000999999999998</v>
      </c>
      <c r="CP33" s="77">
        <f t="shared" si="6"/>
        <v>33.029000000000003</v>
      </c>
      <c r="CQ33" s="77">
        <f t="shared" si="6"/>
        <v>33.023000000000003</v>
      </c>
      <c r="CR33" s="77">
        <f t="shared" si="6"/>
        <v>33.015000000000001</v>
      </c>
      <c r="CS33" s="77">
        <f t="shared" si="6"/>
        <v>33.01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700.82350000000042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33.4</v>
      </c>
      <c r="C38" s="120">
        <v>10.3</v>
      </c>
      <c r="D38" s="120">
        <v>3.7</v>
      </c>
      <c r="E38" s="120">
        <v>35</v>
      </c>
      <c r="F38" s="120">
        <v>49.9</v>
      </c>
      <c r="G38" s="120">
        <v>20.100000000000001</v>
      </c>
      <c r="H38" s="120">
        <v>41.7</v>
      </c>
      <c r="I38" s="120">
        <v>47.9</v>
      </c>
      <c r="J38" s="120">
        <v>59.1</v>
      </c>
      <c r="K38" s="120">
        <v>64.5</v>
      </c>
      <c r="L38" s="120">
        <v>60.7</v>
      </c>
      <c r="M38" s="120">
        <v>50</v>
      </c>
      <c r="N38" s="120">
        <v>81.5</v>
      </c>
      <c r="O38" s="120">
        <v>73.2</v>
      </c>
      <c r="P38" s="120">
        <v>59</v>
      </c>
      <c r="Q38" s="120">
        <v>28.1</v>
      </c>
      <c r="R38" s="120">
        <v>40.9</v>
      </c>
      <c r="S38" s="120">
        <v>49.7</v>
      </c>
      <c r="T38" s="120">
        <v>46.1</v>
      </c>
      <c r="U38" s="120">
        <v>36.6</v>
      </c>
      <c r="V38" s="120"/>
      <c r="W38" s="120"/>
      <c r="X38" s="120">
        <v>56.3</v>
      </c>
      <c r="Y38" s="120">
        <v>74.599999999999994</v>
      </c>
      <c r="Z38" s="120">
        <v>38</v>
      </c>
      <c r="AA38" s="120">
        <v>98</v>
      </c>
      <c r="AB38" s="120">
        <v>126.3</v>
      </c>
      <c r="AC38" s="120">
        <v>183</v>
      </c>
      <c r="AD38" s="120">
        <v>156.5</v>
      </c>
      <c r="AE38" s="120">
        <v>161.30000000000001</v>
      </c>
      <c r="AF38" s="120">
        <v>226.2</v>
      </c>
      <c r="AG38" s="120">
        <v>203</v>
      </c>
      <c r="AH38" s="120"/>
      <c r="AI38" s="120"/>
      <c r="AJ38" s="120">
        <v>78</v>
      </c>
      <c r="AK38" s="120">
        <v>65.400000000000006</v>
      </c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>
        <v>13</v>
      </c>
      <c r="BF38" s="120"/>
      <c r="BG38" s="120"/>
      <c r="BH38" s="120"/>
      <c r="BI38" s="120"/>
      <c r="BJ38" s="120"/>
      <c r="BK38" s="120"/>
      <c r="BL38" s="120"/>
      <c r="BM38" s="120"/>
      <c r="BN38" s="120"/>
      <c r="BO38" s="120">
        <v>90.9</v>
      </c>
      <c r="BP38" s="120">
        <v>109.4</v>
      </c>
      <c r="BQ38" s="120">
        <v>106.2</v>
      </c>
      <c r="BR38" s="120">
        <v>14.7</v>
      </c>
      <c r="BS38" s="120">
        <v>38.9</v>
      </c>
      <c r="BT38" s="120">
        <v>122.8</v>
      </c>
      <c r="BU38" s="120">
        <v>20.7</v>
      </c>
      <c r="BV38" s="120">
        <v>137.9</v>
      </c>
      <c r="BW38" s="120">
        <v>194.8</v>
      </c>
      <c r="BX38" s="120">
        <v>185.1</v>
      </c>
      <c r="BY38" s="120">
        <v>135.6</v>
      </c>
      <c r="BZ38" s="120">
        <v>210.6</v>
      </c>
      <c r="CA38" s="120">
        <v>218.3</v>
      </c>
      <c r="CB38" s="120">
        <v>171.3</v>
      </c>
      <c r="CC38" s="120">
        <v>113.5</v>
      </c>
      <c r="CD38" s="120"/>
      <c r="CE38" s="120">
        <v>34.200000000000003</v>
      </c>
      <c r="CF38" s="120">
        <v>64.7</v>
      </c>
      <c r="CG38" s="120">
        <v>98.4</v>
      </c>
      <c r="CH38" s="120">
        <v>47.6</v>
      </c>
      <c r="CI38" s="120">
        <v>90.7</v>
      </c>
      <c r="CJ38" s="120">
        <v>70.099999999999994</v>
      </c>
      <c r="CK38" s="120">
        <v>61.4</v>
      </c>
      <c r="CL38" s="120">
        <v>45.9</v>
      </c>
      <c r="CM38" s="120">
        <v>59.8</v>
      </c>
      <c r="CN38" s="120">
        <v>23.3</v>
      </c>
      <c r="CO38" s="120">
        <v>56</v>
      </c>
      <c r="CP38" s="120">
        <v>87.2</v>
      </c>
      <c r="CQ38" s="120">
        <v>77.2</v>
      </c>
      <c r="CR38" s="120">
        <v>57.4</v>
      </c>
      <c r="CS38" s="120">
        <v>55.3</v>
      </c>
      <c r="CT38" s="122"/>
      <c r="CU38" s="122"/>
      <c r="CV38" s="122"/>
      <c r="CW38" s="121"/>
      <c r="CX38" s="97">
        <f t="array" ref="CX38">SUMPRODUCT(B38:CW38*0.25)</f>
        <v>1292.7249999999999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33.4</v>
      </c>
      <c r="C41" s="107">
        <f t="shared" ref="C41:BN41" si="7">SUM(C36:C40)</f>
        <v>10.3</v>
      </c>
      <c r="D41" s="107">
        <f t="shared" si="7"/>
        <v>3.7</v>
      </c>
      <c r="E41" s="107">
        <f t="shared" si="7"/>
        <v>35</v>
      </c>
      <c r="F41" s="107">
        <f t="shared" si="7"/>
        <v>49.9</v>
      </c>
      <c r="G41" s="107">
        <f t="shared" si="7"/>
        <v>20.100000000000001</v>
      </c>
      <c r="H41" s="107">
        <f t="shared" si="7"/>
        <v>41.7</v>
      </c>
      <c r="I41" s="107">
        <f t="shared" si="7"/>
        <v>47.9</v>
      </c>
      <c r="J41" s="107">
        <f t="shared" si="7"/>
        <v>59.1</v>
      </c>
      <c r="K41" s="107">
        <f t="shared" si="7"/>
        <v>64.5</v>
      </c>
      <c r="L41" s="107">
        <f t="shared" si="7"/>
        <v>60.7</v>
      </c>
      <c r="M41" s="107">
        <f t="shared" si="7"/>
        <v>50</v>
      </c>
      <c r="N41" s="107">
        <f t="shared" si="7"/>
        <v>81.5</v>
      </c>
      <c r="O41" s="107">
        <f t="shared" si="7"/>
        <v>73.2</v>
      </c>
      <c r="P41" s="107">
        <f t="shared" si="7"/>
        <v>59</v>
      </c>
      <c r="Q41" s="107">
        <f t="shared" si="7"/>
        <v>28.1</v>
      </c>
      <c r="R41" s="107">
        <f t="shared" si="7"/>
        <v>40.9</v>
      </c>
      <c r="S41" s="107">
        <f t="shared" si="7"/>
        <v>49.7</v>
      </c>
      <c r="T41" s="107">
        <f t="shared" si="7"/>
        <v>46.1</v>
      </c>
      <c r="U41" s="107">
        <f t="shared" si="7"/>
        <v>36.6</v>
      </c>
      <c r="V41" s="107">
        <f t="shared" si="7"/>
        <v>0</v>
      </c>
      <c r="W41" s="107">
        <f t="shared" si="7"/>
        <v>0</v>
      </c>
      <c r="X41" s="107">
        <f t="shared" si="7"/>
        <v>56.3</v>
      </c>
      <c r="Y41" s="107">
        <f t="shared" si="7"/>
        <v>74.599999999999994</v>
      </c>
      <c r="Z41" s="107">
        <f t="shared" si="7"/>
        <v>38</v>
      </c>
      <c r="AA41" s="107">
        <f t="shared" si="7"/>
        <v>98</v>
      </c>
      <c r="AB41" s="107">
        <f t="shared" si="7"/>
        <v>126.3</v>
      </c>
      <c r="AC41" s="107">
        <f t="shared" si="7"/>
        <v>183</v>
      </c>
      <c r="AD41" s="107">
        <f t="shared" si="7"/>
        <v>156.5</v>
      </c>
      <c r="AE41" s="107">
        <f t="shared" si="7"/>
        <v>161.30000000000001</v>
      </c>
      <c r="AF41" s="107">
        <f t="shared" si="7"/>
        <v>226.2</v>
      </c>
      <c r="AG41" s="107">
        <f t="shared" si="7"/>
        <v>203</v>
      </c>
      <c r="AH41" s="107">
        <f t="shared" si="7"/>
        <v>0</v>
      </c>
      <c r="AI41" s="107">
        <f t="shared" si="7"/>
        <v>0</v>
      </c>
      <c r="AJ41" s="107">
        <f t="shared" si="7"/>
        <v>78</v>
      </c>
      <c r="AK41" s="107">
        <f t="shared" si="7"/>
        <v>65.400000000000006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13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90.9</v>
      </c>
      <c r="BP41" s="107">
        <f t="shared" si="8"/>
        <v>109.4</v>
      </c>
      <c r="BQ41" s="107">
        <f t="shared" si="8"/>
        <v>106.2</v>
      </c>
      <c r="BR41" s="107">
        <f t="shared" si="8"/>
        <v>14.7</v>
      </c>
      <c r="BS41" s="107">
        <f t="shared" si="8"/>
        <v>38.9</v>
      </c>
      <c r="BT41" s="107">
        <f t="shared" si="8"/>
        <v>122.8</v>
      </c>
      <c r="BU41" s="107">
        <f t="shared" si="8"/>
        <v>20.7</v>
      </c>
      <c r="BV41" s="107">
        <f t="shared" si="8"/>
        <v>137.9</v>
      </c>
      <c r="BW41" s="107">
        <f t="shared" si="8"/>
        <v>194.8</v>
      </c>
      <c r="BX41" s="107">
        <f t="shared" si="8"/>
        <v>185.1</v>
      </c>
      <c r="BY41" s="107">
        <f t="shared" si="8"/>
        <v>135.6</v>
      </c>
      <c r="BZ41" s="107">
        <f t="shared" si="8"/>
        <v>210.6</v>
      </c>
      <c r="CA41" s="107">
        <f t="shared" si="8"/>
        <v>218.3</v>
      </c>
      <c r="CB41" s="107">
        <f t="shared" si="8"/>
        <v>171.3</v>
      </c>
      <c r="CC41" s="107">
        <f t="shared" si="8"/>
        <v>113.5</v>
      </c>
      <c r="CD41" s="107">
        <f t="shared" si="8"/>
        <v>0</v>
      </c>
      <c r="CE41" s="107">
        <f t="shared" si="8"/>
        <v>34.200000000000003</v>
      </c>
      <c r="CF41" s="107">
        <f t="shared" si="8"/>
        <v>64.7</v>
      </c>
      <c r="CG41" s="107">
        <f t="shared" si="8"/>
        <v>98.4</v>
      </c>
      <c r="CH41" s="107">
        <f t="shared" si="8"/>
        <v>47.6</v>
      </c>
      <c r="CI41" s="107">
        <f t="shared" si="8"/>
        <v>90.7</v>
      </c>
      <c r="CJ41" s="107">
        <f t="shared" si="8"/>
        <v>70.099999999999994</v>
      </c>
      <c r="CK41" s="107">
        <f t="shared" si="8"/>
        <v>61.4</v>
      </c>
      <c r="CL41" s="107">
        <f t="shared" si="8"/>
        <v>45.9</v>
      </c>
      <c r="CM41" s="107">
        <f t="shared" si="8"/>
        <v>59.8</v>
      </c>
      <c r="CN41" s="107">
        <f t="shared" si="8"/>
        <v>23.3</v>
      </c>
      <c r="CO41" s="107">
        <f t="shared" si="8"/>
        <v>56</v>
      </c>
      <c r="CP41" s="107">
        <f t="shared" si="8"/>
        <v>87.2</v>
      </c>
      <c r="CQ41" s="107">
        <f t="shared" si="8"/>
        <v>77.2</v>
      </c>
      <c r="CR41" s="107">
        <f t="shared" si="8"/>
        <v>57.4</v>
      </c>
      <c r="CS41" s="107">
        <f t="shared" si="8"/>
        <v>55.3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1292.7249999999999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33.4</v>
      </c>
      <c r="C46" s="120">
        <v>10.3</v>
      </c>
      <c r="D46" s="120">
        <v>3.7</v>
      </c>
      <c r="E46" s="120">
        <v>35</v>
      </c>
      <c r="F46" s="120">
        <v>49.9</v>
      </c>
      <c r="G46" s="120">
        <v>20.100000000000001</v>
      </c>
      <c r="H46" s="120">
        <v>41.7</v>
      </c>
      <c r="I46" s="120">
        <v>47.9</v>
      </c>
      <c r="J46" s="120">
        <v>59.1</v>
      </c>
      <c r="K46" s="120">
        <v>64.5</v>
      </c>
      <c r="L46" s="120">
        <v>60.7</v>
      </c>
      <c r="M46" s="120">
        <v>50</v>
      </c>
      <c r="N46" s="120">
        <v>81.5</v>
      </c>
      <c r="O46" s="120">
        <v>73.2</v>
      </c>
      <c r="P46" s="120">
        <v>59</v>
      </c>
      <c r="Q46" s="120">
        <v>28.1</v>
      </c>
      <c r="R46" s="120">
        <v>40.9</v>
      </c>
      <c r="S46" s="120">
        <v>49.7</v>
      </c>
      <c r="T46" s="120">
        <v>46.1</v>
      </c>
      <c r="U46" s="120">
        <v>36.6</v>
      </c>
      <c r="V46" s="120"/>
      <c r="W46" s="120"/>
      <c r="X46" s="120">
        <v>56.3</v>
      </c>
      <c r="Y46" s="120">
        <v>74.599999999999994</v>
      </c>
      <c r="Z46" s="120">
        <v>38</v>
      </c>
      <c r="AA46" s="120">
        <v>98</v>
      </c>
      <c r="AB46" s="120">
        <v>126.3</v>
      </c>
      <c r="AC46" s="120">
        <v>183</v>
      </c>
      <c r="AD46" s="120">
        <v>156.5</v>
      </c>
      <c r="AE46" s="120">
        <v>161.30000000000001</v>
      </c>
      <c r="AF46" s="120">
        <v>226.2</v>
      </c>
      <c r="AG46" s="120">
        <v>203</v>
      </c>
      <c r="AH46" s="120"/>
      <c r="AI46" s="120"/>
      <c r="AJ46" s="120">
        <v>78</v>
      </c>
      <c r="AK46" s="120">
        <v>65.400000000000006</v>
      </c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>
        <v>13</v>
      </c>
      <c r="BF46" s="120"/>
      <c r="BG46" s="120"/>
      <c r="BH46" s="120"/>
      <c r="BI46" s="120"/>
      <c r="BJ46" s="120"/>
      <c r="BK46" s="120"/>
      <c r="BL46" s="120"/>
      <c r="BM46" s="120"/>
      <c r="BN46" s="120"/>
      <c r="BO46" s="120">
        <v>90.9</v>
      </c>
      <c r="BP46" s="120">
        <v>109.4</v>
      </c>
      <c r="BQ46" s="120">
        <v>106.2</v>
      </c>
      <c r="BR46" s="120">
        <v>14.7</v>
      </c>
      <c r="BS46" s="120">
        <v>38.9</v>
      </c>
      <c r="BT46" s="120">
        <v>122.8</v>
      </c>
      <c r="BU46" s="120">
        <v>20.7</v>
      </c>
      <c r="BV46" s="120">
        <v>137.9</v>
      </c>
      <c r="BW46" s="120">
        <v>194.8</v>
      </c>
      <c r="BX46" s="120">
        <v>185.1</v>
      </c>
      <c r="BY46" s="120">
        <v>135.6</v>
      </c>
      <c r="BZ46" s="120">
        <v>210.6</v>
      </c>
      <c r="CA46" s="120">
        <v>218.3</v>
      </c>
      <c r="CB46" s="120">
        <v>171.3</v>
      </c>
      <c r="CC46" s="120">
        <v>113.5</v>
      </c>
      <c r="CD46" s="120"/>
      <c r="CE46" s="120">
        <v>34.200000000000003</v>
      </c>
      <c r="CF46" s="120">
        <v>64.7</v>
      </c>
      <c r="CG46" s="120">
        <v>98.4</v>
      </c>
      <c r="CH46" s="120">
        <v>47.6</v>
      </c>
      <c r="CI46" s="120">
        <v>90.7</v>
      </c>
      <c r="CJ46" s="120">
        <v>70.099999999999994</v>
      </c>
      <c r="CK46" s="120">
        <v>61.4</v>
      </c>
      <c r="CL46" s="120">
        <v>45.9</v>
      </c>
      <c r="CM46" s="120">
        <v>59.8</v>
      </c>
      <c r="CN46" s="120">
        <v>23.3</v>
      </c>
      <c r="CO46" s="120">
        <v>56</v>
      </c>
      <c r="CP46" s="120">
        <v>87.2</v>
      </c>
      <c r="CQ46" s="120">
        <v>77.2</v>
      </c>
      <c r="CR46" s="120">
        <v>57.4</v>
      </c>
      <c r="CS46" s="120">
        <v>55.3</v>
      </c>
      <c r="CT46" s="122"/>
      <c r="CU46" s="122"/>
      <c r="CV46" s="122"/>
      <c r="CW46" s="121"/>
      <c r="CX46" s="97">
        <f t="array" ref="CX46">SUMPRODUCT(B46:CW46*0.25)</f>
        <v>1292.7249999999999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33.4</v>
      </c>
      <c r="C50" s="107">
        <f t="shared" ref="C50:BN50" si="9">SUM(C44:C49)</f>
        <v>10.3</v>
      </c>
      <c r="D50" s="107">
        <f t="shared" si="9"/>
        <v>3.7</v>
      </c>
      <c r="E50" s="107">
        <f t="shared" si="9"/>
        <v>35</v>
      </c>
      <c r="F50" s="107">
        <f t="shared" si="9"/>
        <v>49.9</v>
      </c>
      <c r="G50" s="107">
        <f t="shared" si="9"/>
        <v>20.100000000000001</v>
      </c>
      <c r="H50" s="107">
        <f t="shared" si="9"/>
        <v>41.7</v>
      </c>
      <c r="I50" s="107">
        <f t="shared" si="9"/>
        <v>47.9</v>
      </c>
      <c r="J50" s="107">
        <f t="shared" si="9"/>
        <v>59.1</v>
      </c>
      <c r="K50" s="107">
        <f t="shared" si="9"/>
        <v>64.5</v>
      </c>
      <c r="L50" s="107">
        <f t="shared" si="9"/>
        <v>60.7</v>
      </c>
      <c r="M50" s="107">
        <f t="shared" si="9"/>
        <v>50</v>
      </c>
      <c r="N50" s="107">
        <f t="shared" si="9"/>
        <v>81.5</v>
      </c>
      <c r="O50" s="107">
        <f t="shared" si="9"/>
        <v>73.2</v>
      </c>
      <c r="P50" s="107">
        <f t="shared" si="9"/>
        <v>59</v>
      </c>
      <c r="Q50" s="107">
        <f t="shared" si="9"/>
        <v>28.1</v>
      </c>
      <c r="R50" s="107">
        <f t="shared" si="9"/>
        <v>40.9</v>
      </c>
      <c r="S50" s="107">
        <f t="shared" si="9"/>
        <v>49.7</v>
      </c>
      <c r="T50" s="107">
        <f t="shared" si="9"/>
        <v>46.1</v>
      </c>
      <c r="U50" s="107">
        <f t="shared" si="9"/>
        <v>36.6</v>
      </c>
      <c r="V50" s="107">
        <f t="shared" si="9"/>
        <v>0</v>
      </c>
      <c r="W50" s="107">
        <f t="shared" si="9"/>
        <v>0</v>
      </c>
      <c r="X50" s="107">
        <f t="shared" si="9"/>
        <v>56.3</v>
      </c>
      <c r="Y50" s="107">
        <f t="shared" si="9"/>
        <v>74.599999999999994</v>
      </c>
      <c r="Z50" s="107">
        <f t="shared" si="9"/>
        <v>38</v>
      </c>
      <c r="AA50" s="107">
        <f t="shared" si="9"/>
        <v>98</v>
      </c>
      <c r="AB50" s="107">
        <f t="shared" si="9"/>
        <v>126.3</v>
      </c>
      <c r="AC50" s="107">
        <f t="shared" si="9"/>
        <v>183</v>
      </c>
      <c r="AD50" s="107">
        <f t="shared" si="9"/>
        <v>156.5</v>
      </c>
      <c r="AE50" s="107">
        <f t="shared" si="9"/>
        <v>161.30000000000001</v>
      </c>
      <c r="AF50" s="107">
        <f t="shared" si="9"/>
        <v>226.2</v>
      </c>
      <c r="AG50" s="107">
        <f t="shared" si="9"/>
        <v>203</v>
      </c>
      <c r="AH50" s="107">
        <f t="shared" si="9"/>
        <v>0</v>
      </c>
      <c r="AI50" s="107">
        <f t="shared" si="9"/>
        <v>0</v>
      </c>
      <c r="AJ50" s="107">
        <f t="shared" si="9"/>
        <v>78</v>
      </c>
      <c r="AK50" s="107">
        <f t="shared" si="9"/>
        <v>65.400000000000006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13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90.9</v>
      </c>
      <c r="BP50" s="107">
        <f t="shared" si="10"/>
        <v>109.4</v>
      </c>
      <c r="BQ50" s="107">
        <f t="shared" si="10"/>
        <v>106.2</v>
      </c>
      <c r="BR50" s="107">
        <f t="shared" si="10"/>
        <v>14.7</v>
      </c>
      <c r="BS50" s="107">
        <f t="shared" si="10"/>
        <v>38.9</v>
      </c>
      <c r="BT50" s="107">
        <f t="shared" si="10"/>
        <v>122.8</v>
      </c>
      <c r="BU50" s="107">
        <f t="shared" si="10"/>
        <v>20.7</v>
      </c>
      <c r="BV50" s="107">
        <f t="shared" si="10"/>
        <v>137.9</v>
      </c>
      <c r="BW50" s="107">
        <f t="shared" si="10"/>
        <v>194.8</v>
      </c>
      <c r="BX50" s="107">
        <f t="shared" si="10"/>
        <v>185.1</v>
      </c>
      <c r="BY50" s="107">
        <f t="shared" si="10"/>
        <v>135.6</v>
      </c>
      <c r="BZ50" s="107">
        <f t="shared" si="10"/>
        <v>210.6</v>
      </c>
      <c r="CA50" s="107">
        <f t="shared" si="10"/>
        <v>218.3</v>
      </c>
      <c r="CB50" s="107">
        <f t="shared" si="10"/>
        <v>171.3</v>
      </c>
      <c r="CC50" s="107">
        <f t="shared" si="10"/>
        <v>113.5</v>
      </c>
      <c r="CD50" s="107">
        <f t="shared" si="10"/>
        <v>0</v>
      </c>
      <c r="CE50" s="107">
        <f t="shared" si="10"/>
        <v>34.200000000000003</v>
      </c>
      <c r="CF50" s="107">
        <f t="shared" si="10"/>
        <v>64.7</v>
      </c>
      <c r="CG50" s="107">
        <f t="shared" si="10"/>
        <v>98.4</v>
      </c>
      <c r="CH50" s="107">
        <f t="shared" si="10"/>
        <v>47.6</v>
      </c>
      <c r="CI50" s="107">
        <f t="shared" si="10"/>
        <v>90.7</v>
      </c>
      <c r="CJ50" s="107">
        <f t="shared" si="10"/>
        <v>70.099999999999994</v>
      </c>
      <c r="CK50" s="107">
        <f t="shared" si="10"/>
        <v>61.4</v>
      </c>
      <c r="CL50" s="107">
        <f t="shared" si="10"/>
        <v>45.9</v>
      </c>
      <c r="CM50" s="107">
        <f t="shared" si="10"/>
        <v>59.8</v>
      </c>
      <c r="CN50" s="107">
        <f t="shared" si="10"/>
        <v>23.3</v>
      </c>
      <c r="CO50" s="107">
        <f t="shared" si="10"/>
        <v>56</v>
      </c>
      <c r="CP50" s="107">
        <f t="shared" si="10"/>
        <v>87.2</v>
      </c>
      <c r="CQ50" s="107">
        <f t="shared" si="10"/>
        <v>77.2</v>
      </c>
      <c r="CR50" s="107">
        <f t="shared" si="10"/>
        <v>57.4</v>
      </c>
      <c r="CS50" s="107">
        <f t="shared" si="10"/>
        <v>55.3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1292.7249999999999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35.248999999999995</v>
      </c>
      <c r="C53" s="107">
        <f t="shared" ref="C53:BN53" si="13">C17+C27+C41</f>
        <v>23.309000000000001</v>
      </c>
      <c r="D53" s="107">
        <f t="shared" si="13"/>
        <v>28.338999999999999</v>
      </c>
      <c r="E53" s="107">
        <f t="shared" si="13"/>
        <v>39.905999999999999</v>
      </c>
      <c r="F53" s="107">
        <f t="shared" si="13"/>
        <v>51.78</v>
      </c>
      <c r="G53" s="107">
        <f t="shared" si="13"/>
        <v>21.87</v>
      </c>
      <c r="H53" s="107">
        <f t="shared" si="13"/>
        <v>43.34</v>
      </c>
      <c r="I53" s="107">
        <f t="shared" si="13"/>
        <v>49.329000000000001</v>
      </c>
      <c r="J53" s="107">
        <f t="shared" si="13"/>
        <v>60.32</v>
      </c>
      <c r="K53" s="107">
        <f t="shared" si="13"/>
        <v>65</v>
      </c>
      <c r="L53" s="107">
        <f t="shared" si="13"/>
        <v>61.816000000000003</v>
      </c>
      <c r="M53" s="107">
        <f t="shared" si="13"/>
        <v>50.988999999999997</v>
      </c>
      <c r="N53" s="107">
        <f t="shared" si="13"/>
        <v>82.040999999999997</v>
      </c>
      <c r="O53" s="107">
        <f t="shared" si="13"/>
        <v>73.611000000000004</v>
      </c>
      <c r="P53" s="107">
        <f t="shared" si="13"/>
        <v>59.095999999999997</v>
      </c>
      <c r="Q53" s="107">
        <f t="shared" si="13"/>
        <v>31.862000000000002</v>
      </c>
      <c r="R53" s="107">
        <f t="shared" si="13"/>
        <v>40.946999999999996</v>
      </c>
      <c r="S53" s="107">
        <f t="shared" si="13"/>
        <v>49.957000000000001</v>
      </c>
      <c r="T53" s="107">
        <f t="shared" si="13"/>
        <v>46.137</v>
      </c>
      <c r="U53" s="107">
        <f t="shared" si="13"/>
        <v>36.6</v>
      </c>
      <c r="V53" s="107">
        <f t="shared" si="13"/>
        <v>178.75299999999999</v>
      </c>
      <c r="W53" s="107">
        <f t="shared" si="13"/>
        <v>75.905999999999992</v>
      </c>
      <c r="X53" s="107">
        <f t="shared" si="13"/>
        <v>56.3</v>
      </c>
      <c r="Y53" s="107">
        <f t="shared" si="13"/>
        <v>74.599999999999994</v>
      </c>
      <c r="Z53" s="107">
        <f t="shared" si="13"/>
        <v>38.125</v>
      </c>
      <c r="AA53" s="107">
        <f t="shared" si="13"/>
        <v>100.51300000000001</v>
      </c>
      <c r="AB53" s="107">
        <f t="shared" si="13"/>
        <v>129.46099999999998</v>
      </c>
      <c r="AC53" s="107">
        <f t="shared" si="13"/>
        <v>191.17699999999999</v>
      </c>
      <c r="AD53" s="107">
        <f t="shared" si="13"/>
        <v>169.797</v>
      </c>
      <c r="AE53" s="107">
        <f t="shared" si="13"/>
        <v>165.833</v>
      </c>
      <c r="AF53" s="107">
        <f t="shared" si="13"/>
        <v>238.43699999999998</v>
      </c>
      <c r="AG53" s="107">
        <f t="shared" si="13"/>
        <v>215.59</v>
      </c>
      <c r="AH53" s="107">
        <f t="shared" si="13"/>
        <v>34.677</v>
      </c>
      <c r="AI53" s="107">
        <f t="shared" si="13"/>
        <v>88.85499999999999</v>
      </c>
      <c r="AJ53" s="107">
        <f t="shared" si="13"/>
        <v>86.442999999999998</v>
      </c>
      <c r="AK53" s="107">
        <f t="shared" si="13"/>
        <v>66.056000000000012</v>
      </c>
      <c r="AL53" s="107">
        <f t="shared" si="13"/>
        <v>36.295000000000002</v>
      </c>
      <c r="AM53" s="107">
        <f t="shared" si="13"/>
        <v>62.934000000000005</v>
      </c>
      <c r="AN53" s="107">
        <f t="shared" si="13"/>
        <v>64.731999999999999</v>
      </c>
      <c r="AO53" s="107">
        <f t="shared" si="13"/>
        <v>40.213999999999999</v>
      </c>
      <c r="AP53" s="107">
        <f t="shared" si="13"/>
        <v>45.316999999999993</v>
      </c>
      <c r="AQ53" s="107">
        <f t="shared" si="13"/>
        <v>45.265999999999998</v>
      </c>
      <c r="AR53" s="107">
        <f t="shared" si="13"/>
        <v>40.820999999999998</v>
      </c>
      <c r="AS53" s="107">
        <f t="shared" si="13"/>
        <v>41.185000000000002</v>
      </c>
      <c r="AT53" s="107">
        <f t="shared" si="13"/>
        <v>19.542999999999999</v>
      </c>
      <c r="AU53" s="107">
        <f t="shared" si="13"/>
        <v>46.098000000000006</v>
      </c>
      <c r="AV53" s="107">
        <f t="shared" si="13"/>
        <v>49.878000000000007</v>
      </c>
      <c r="AW53" s="107">
        <f t="shared" si="13"/>
        <v>8.6920000000000002</v>
      </c>
      <c r="AX53" s="107">
        <f t="shared" si="13"/>
        <v>30.286000000000001</v>
      </c>
      <c r="AY53" s="107">
        <f t="shared" si="13"/>
        <v>26.796999999999997</v>
      </c>
      <c r="AZ53" s="107">
        <f t="shared" si="13"/>
        <v>17.968</v>
      </c>
      <c r="BA53" s="107">
        <f t="shared" si="13"/>
        <v>2.9279999999999999</v>
      </c>
      <c r="BB53" s="107">
        <f t="shared" si="13"/>
        <v>24.081</v>
      </c>
      <c r="BC53" s="107">
        <f t="shared" si="13"/>
        <v>22.520000000000003</v>
      </c>
      <c r="BD53" s="107">
        <f t="shared" si="13"/>
        <v>19.775999999999996</v>
      </c>
      <c r="BE53" s="107">
        <f t="shared" si="13"/>
        <v>19.599</v>
      </c>
      <c r="BF53" s="107">
        <f t="shared" si="13"/>
        <v>10.147</v>
      </c>
      <c r="BG53" s="107">
        <f t="shared" si="13"/>
        <v>13.573</v>
      </c>
      <c r="BH53" s="107">
        <f t="shared" si="13"/>
        <v>25.657</v>
      </c>
      <c r="BI53" s="107">
        <f t="shared" si="13"/>
        <v>10.103999999999999</v>
      </c>
      <c r="BJ53" s="107">
        <f t="shared" si="13"/>
        <v>173.64600000000002</v>
      </c>
      <c r="BK53" s="107">
        <f t="shared" si="13"/>
        <v>206.95399999999998</v>
      </c>
      <c r="BL53" s="107">
        <f t="shared" si="13"/>
        <v>183.21199999999999</v>
      </c>
      <c r="BM53" s="107">
        <f t="shared" si="13"/>
        <v>172.48</v>
      </c>
      <c r="BN53" s="107">
        <f t="shared" si="13"/>
        <v>110.197</v>
      </c>
      <c r="BO53" s="107">
        <f t="shared" ref="BO53:CX53" si="14">BO17+BO27+BO41</f>
        <v>176.9</v>
      </c>
      <c r="BP53" s="107">
        <f t="shared" si="14"/>
        <v>198.32500000000002</v>
      </c>
      <c r="BQ53" s="107">
        <f t="shared" si="14"/>
        <v>187.566</v>
      </c>
      <c r="BR53" s="107">
        <f t="shared" si="14"/>
        <v>88.201000000000008</v>
      </c>
      <c r="BS53" s="107">
        <f t="shared" si="14"/>
        <v>67.051999999999992</v>
      </c>
      <c r="BT53" s="107">
        <f t="shared" si="14"/>
        <v>147.875</v>
      </c>
      <c r="BU53" s="107">
        <f t="shared" si="14"/>
        <v>45.805999999999997</v>
      </c>
      <c r="BV53" s="107">
        <f t="shared" si="14"/>
        <v>149.4</v>
      </c>
      <c r="BW53" s="107">
        <f t="shared" si="14"/>
        <v>201.8</v>
      </c>
      <c r="BX53" s="107">
        <f t="shared" si="14"/>
        <v>185.12099999999998</v>
      </c>
      <c r="BY53" s="107">
        <f t="shared" si="14"/>
        <v>135.61799999999999</v>
      </c>
      <c r="BZ53" s="107">
        <f t="shared" si="14"/>
        <v>210.60999999999999</v>
      </c>
      <c r="CA53" s="107">
        <f t="shared" si="14"/>
        <v>222.60000000000002</v>
      </c>
      <c r="CB53" s="107">
        <f t="shared" si="14"/>
        <v>172.10000000000002</v>
      </c>
      <c r="CC53" s="107">
        <f t="shared" si="14"/>
        <v>115.5</v>
      </c>
      <c r="CD53" s="107">
        <f t="shared" si="14"/>
        <v>25.792999999999999</v>
      </c>
      <c r="CE53" s="107">
        <f t="shared" si="14"/>
        <v>36.515000000000001</v>
      </c>
      <c r="CF53" s="107">
        <f t="shared" si="14"/>
        <v>64.7</v>
      </c>
      <c r="CG53" s="107">
        <f t="shared" si="14"/>
        <v>99.282000000000011</v>
      </c>
      <c r="CH53" s="107">
        <f t="shared" si="14"/>
        <v>47.602000000000004</v>
      </c>
      <c r="CI53" s="107">
        <f t="shared" si="14"/>
        <v>90.709000000000003</v>
      </c>
      <c r="CJ53" s="107">
        <f t="shared" si="14"/>
        <v>75.116</v>
      </c>
      <c r="CK53" s="107">
        <f t="shared" si="14"/>
        <v>63.420999999999999</v>
      </c>
      <c r="CL53" s="107">
        <f t="shared" si="14"/>
        <v>78.126000000000005</v>
      </c>
      <c r="CM53" s="107">
        <f t="shared" si="14"/>
        <v>92.828000000000003</v>
      </c>
      <c r="CN53" s="107">
        <f t="shared" si="14"/>
        <v>55.529000000000011</v>
      </c>
      <c r="CO53" s="107">
        <f t="shared" si="14"/>
        <v>98.001000000000005</v>
      </c>
      <c r="CP53" s="107">
        <f t="shared" si="14"/>
        <v>120.22900000000001</v>
      </c>
      <c r="CQ53" s="107">
        <f t="shared" si="14"/>
        <v>110.22300000000001</v>
      </c>
      <c r="CR53" s="107">
        <f t="shared" si="14"/>
        <v>90.414999999999992</v>
      </c>
      <c r="CS53" s="107">
        <f t="shared" si="14"/>
        <v>88.31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1993.5484999999999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45943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35.276000000000003</v>
      </c>
      <c r="C5" s="25">
        <v>23.344000000000001</v>
      </c>
      <c r="D5" s="25">
        <v>28.367000000000001</v>
      </c>
      <c r="E5" s="25">
        <v>39.875</v>
      </c>
      <c r="F5" s="25">
        <v>51.802</v>
      </c>
      <c r="G5" s="25">
        <v>21.867999999999999</v>
      </c>
      <c r="H5" s="25">
        <v>43.35</v>
      </c>
      <c r="I5" s="25">
        <v>49.328000000000003</v>
      </c>
      <c r="J5" s="25">
        <v>60.279000000000003</v>
      </c>
      <c r="K5" s="25">
        <v>64.989999999999995</v>
      </c>
      <c r="L5" s="25">
        <v>61.78</v>
      </c>
      <c r="M5" s="25">
        <v>51.031999999999996</v>
      </c>
      <c r="N5" s="25">
        <v>82.016000000000005</v>
      </c>
      <c r="O5" s="25">
        <v>73.605999999999995</v>
      </c>
      <c r="P5" s="25">
        <v>59.098999999999997</v>
      </c>
      <c r="Q5" s="25">
        <v>31.855</v>
      </c>
      <c r="R5" s="25">
        <v>40.93</v>
      </c>
      <c r="S5" s="25">
        <v>49.966000000000001</v>
      </c>
      <c r="T5" s="25">
        <v>46.124000000000002</v>
      </c>
      <c r="U5" s="25">
        <v>36.590000000000003</v>
      </c>
      <c r="V5" s="25">
        <v>178.762</v>
      </c>
      <c r="W5" s="25">
        <v>75.921000000000006</v>
      </c>
      <c r="X5" s="25">
        <v>56.308</v>
      </c>
      <c r="Y5" s="25">
        <v>74.62</v>
      </c>
      <c r="Z5" s="25">
        <v>38.125</v>
      </c>
      <c r="AA5" s="25">
        <v>100.51300000000001</v>
      </c>
      <c r="AB5" s="25">
        <v>129.483</v>
      </c>
      <c r="AC5" s="25">
        <v>191.18</v>
      </c>
      <c r="AD5" s="25">
        <v>169.77</v>
      </c>
      <c r="AE5" s="25">
        <v>165.84</v>
      </c>
      <c r="AF5" s="25">
        <v>238.429</v>
      </c>
      <c r="AG5" s="25">
        <v>215.577</v>
      </c>
      <c r="AH5" s="25">
        <v>34.686</v>
      </c>
      <c r="AI5" s="25">
        <v>88.81</v>
      </c>
      <c r="AJ5" s="25">
        <v>86.463999999999999</v>
      </c>
      <c r="AK5" s="25">
        <v>66.022999999999996</v>
      </c>
      <c r="AL5" s="25">
        <v>36.295000000000002</v>
      </c>
      <c r="AM5" s="25">
        <v>62.933999999999997</v>
      </c>
      <c r="AN5" s="25">
        <v>64.731999999999999</v>
      </c>
      <c r="AO5" s="25">
        <v>40.213999999999999</v>
      </c>
      <c r="AP5" s="25">
        <v>45.317</v>
      </c>
      <c r="AQ5" s="25">
        <v>45.265999999999998</v>
      </c>
      <c r="AR5" s="25">
        <v>40.820999999999998</v>
      </c>
      <c r="AS5" s="25">
        <v>41.185000000000002</v>
      </c>
      <c r="AT5" s="25">
        <v>19.542999999999999</v>
      </c>
      <c r="AU5" s="25">
        <v>46.097999999999999</v>
      </c>
      <c r="AV5" s="25">
        <v>49.878</v>
      </c>
      <c r="AW5" s="25">
        <v>8.6920000000000002</v>
      </c>
      <c r="AX5" s="25">
        <v>30.286000000000001</v>
      </c>
      <c r="AY5" s="25">
        <v>26.797000000000001</v>
      </c>
      <c r="AZ5" s="25">
        <v>17.968</v>
      </c>
      <c r="BA5" s="25">
        <v>2.9279999999999999</v>
      </c>
      <c r="BB5" s="25">
        <v>24.081</v>
      </c>
      <c r="BC5" s="25">
        <v>22.52</v>
      </c>
      <c r="BD5" s="25">
        <v>19.776</v>
      </c>
      <c r="BE5" s="25">
        <v>19.593</v>
      </c>
      <c r="BF5" s="25">
        <v>10.147</v>
      </c>
      <c r="BG5" s="25">
        <v>13.573</v>
      </c>
      <c r="BH5" s="25">
        <v>25.657</v>
      </c>
      <c r="BI5" s="25">
        <v>10.103999999999999</v>
      </c>
      <c r="BJ5" s="25">
        <v>173.64599999999999</v>
      </c>
      <c r="BK5" s="25">
        <v>206.95400000000001</v>
      </c>
      <c r="BL5" s="25">
        <v>183.21199999999999</v>
      </c>
      <c r="BM5" s="25">
        <v>172.465</v>
      </c>
      <c r="BN5" s="25">
        <v>110.24</v>
      </c>
      <c r="BO5" s="25">
        <v>176.92699999999999</v>
      </c>
      <c r="BP5" s="25">
        <v>198.333</v>
      </c>
      <c r="BQ5" s="25">
        <v>187.56700000000001</v>
      </c>
      <c r="BR5" s="25">
        <v>88.22</v>
      </c>
      <c r="BS5" s="25">
        <v>67.02</v>
      </c>
      <c r="BT5" s="25">
        <v>147.86199999999999</v>
      </c>
      <c r="BU5" s="25">
        <v>45.823</v>
      </c>
      <c r="BV5" s="25">
        <v>149.41900000000001</v>
      </c>
      <c r="BW5" s="25">
        <v>201.78399999999999</v>
      </c>
      <c r="BX5" s="25">
        <v>185.16399999999999</v>
      </c>
      <c r="BY5" s="25">
        <v>135.62299999999999</v>
      </c>
      <c r="BZ5" s="25">
        <v>210.62200000000001</v>
      </c>
      <c r="CA5" s="25">
        <v>222.56100000000001</v>
      </c>
      <c r="CB5" s="25">
        <v>172.066</v>
      </c>
      <c r="CC5" s="25">
        <v>115.518</v>
      </c>
      <c r="CD5" s="25">
        <v>25.792999999999999</v>
      </c>
      <c r="CE5" s="25">
        <v>36.481000000000002</v>
      </c>
      <c r="CF5" s="25">
        <v>64.73</v>
      </c>
      <c r="CG5" s="25">
        <v>99.308000000000007</v>
      </c>
      <c r="CH5" s="25">
        <v>47.601999999999997</v>
      </c>
      <c r="CI5" s="25">
        <v>90.66</v>
      </c>
      <c r="CJ5" s="25">
        <v>75.122</v>
      </c>
      <c r="CK5" s="25">
        <v>63.404000000000003</v>
      </c>
      <c r="CL5" s="25">
        <v>78.093999999999994</v>
      </c>
      <c r="CM5" s="25">
        <v>92.861999999999995</v>
      </c>
      <c r="CN5" s="25">
        <v>55.561999999999998</v>
      </c>
      <c r="CO5" s="25">
        <v>97.986999999999995</v>
      </c>
      <c r="CP5" s="25">
        <v>120.209</v>
      </c>
      <c r="CQ5" s="25">
        <v>110.23099999999999</v>
      </c>
      <c r="CR5" s="25">
        <v>90.423000000000002</v>
      </c>
      <c r="CS5" s="25">
        <v>88.289000000000001</v>
      </c>
      <c r="CT5" s="26"/>
      <c r="CU5" s="26"/>
      <c r="CV5" s="26"/>
      <c r="CW5" s="27"/>
      <c r="CX5" s="28">
        <f t="array" ref="CX5">SUMPRODUCT(B5:CW5*0.25)</f>
        <v>1993.5439999999994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104.01</v>
      </c>
      <c r="C8" s="37">
        <v>99.13</v>
      </c>
      <c r="D8" s="37">
        <v>91</v>
      </c>
      <c r="E8" s="37">
        <v>85.53</v>
      </c>
      <c r="F8" s="37">
        <v>89.13</v>
      </c>
      <c r="G8" s="37">
        <v>89.02</v>
      </c>
      <c r="H8" s="37">
        <v>90.23</v>
      </c>
      <c r="I8" s="37">
        <v>89.37</v>
      </c>
      <c r="J8" s="37">
        <v>90.27</v>
      </c>
      <c r="K8" s="37">
        <v>86.02</v>
      </c>
      <c r="L8" s="37">
        <v>88.09</v>
      </c>
      <c r="M8" s="37">
        <v>90.01</v>
      </c>
      <c r="N8" s="37">
        <v>86.49</v>
      </c>
      <c r="O8" s="37">
        <v>85.53</v>
      </c>
      <c r="P8" s="37">
        <v>83.39</v>
      </c>
      <c r="Q8" s="37">
        <v>91.15</v>
      </c>
      <c r="R8" s="37">
        <v>85.65</v>
      </c>
      <c r="S8" s="37">
        <v>86.9</v>
      </c>
      <c r="T8" s="37">
        <v>87.98</v>
      </c>
      <c r="U8" s="37">
        <v>92</v>
      </c>
      <c r="V8" s="37">
        <v>103.51</v>
      </c>
      <c r="W8" s="37">
        <v>94.27</v>
      </c>
      <c r="X8" s="37">
        <v>90.32</v>
      </c>
      <c r="Y8" s="37">
        <v>110.16</v>
      </c>
      <c r="Z8" s="37">
        <v>117</v>
      </c>
      <c r="AA8" s="37">
        <v>177.57</v>
      </c>
      <c r="AB8" s="37">
        <v>205.6</v>
      </c>
      <c r="AC8" s="37">
        <v>223.11</v>
      </c>
      <c r="AD8" s="37">
        <v>277</v>
      </c>
      <c r="AE8" s="37">
        <v>283</v>
      </c>
      <c r="AF8" s="37">
        <v>256.05</v>
      </c>
      <c r="AG8" s="37">
        <v>234.97</v>
      </c>
      <c r="AH8" s="37">
        <v>250.85</v>
      </c>
      <c r="AI8" s="37">
        <v>220.01</v>
      </c>
      <c r="AJ8" s="37">
        <v>180.29</v>
      </c>
      <c r="AK8" s="37">
        <v>135.69999999999999</v>
      </c>
      <c r="AL8" s="37">
        <v>99.81</v>
      </c>
      <c r="AM8" s="37">
        <v>85.92</v>
      </c>
      <c r="AN8" s="37">
        <v>82.84</v>
      </c>
      <c r="AO8" s="37">
        <v>85</v>
      </c>
      <c r="AP8" s="37">
        <v>80.2</v>
      </c>
      <c r="AQ8" s="37">
        <v>75.53</v>
      </c>
      <c r="AR8" s="37">
        <v>77.489999999999995</v>
      </c>
      <c r="AS8" s="37">
        <v>74.03</v>
      </c>
      <c r="AT8" s="37">
        <v>67.5</v>
      </c>
      <c r="AU8" s="37">
        <v>61.96</v>
      </c>
      <c r="AV8" s="37">
        <v>3.81</v>
      </c>
      <c r="AW8" s="37">
        <v>2.7</v>
      </c>
      <c r="AX8" s="37">
        <v>59.99</v>
      </c>
      <c r="AY8" s="37">
        <v>66.819999999999993</v>
      </c>
      <c r="AZ8" s="37">
        <v>67.5</v>
      </c>
      <c r="BA8" s="37">
        <v>67.5</v>
      </c>
      <c r="BB8" s="37">
        <v>72.92</v>
      </c>
      <c r="BC8" s="37">
        <v>79.78</v>
      </c>
      <c r="BD8" s="37">
        <v>83.02</v>
      </c>
      <c r="BE8" s="37">
        <v>84</v>
      </c>
      <c r="BF8" s="37">
        <v>83.81</v>
      </c>
      <c r="BG8" s="37">
        <v>83.79</v>
      </c>
      <c r="BH8" s="37">
        <v>85.51</v>
      </c>
      <c r="BI8" s="37">
        <v>89.53</v>
      </c>
      <c r="BJ8" s="37">
        <v>83.71</v>
      </c>
      <c r="BK8" s="37">
        <v>85</v>
      </c>
      <c r="BL8" s="37">
        <v>97.88</v>
      </c>
      <c r="BM8" s="37">
        <v>116.64</v>
      </c>
      <c r="BN8" s="37">
        <v>112.61</v>
      </c>
      <c r="BO8" s="37">
        <v>143.79</v>
      </c>
      <c r="BP8" s="37">
        <v>244.55</v>
      </c>
      <c r="BQ8" s="37">
        <v>275.79000000000002</v>
      </c>
      <c r="BR8" s="37">
        <v>169.14</v>
      </c>
      <c r="BS8" s="37">
        <v>236.73</v>
      </c>
      <c r="BT8" s="37">
        <v>304.95</v>
      </c>
      <c r="BU8" s="37">
        <v>336.72</v>
      </c>
      <c r="BV8" s="37">
        <v>220.6</v>
      </c>
      <c r="BW8" s="37">
        <v>291.05</v>
      </c>
      <c r="BX8" s="37">
        <v>446.37</v>
      </c>
      <c r="BY8" s="37">
        <v>459.02</v>
      </c>
      <c r="BZ8" s="37">
        <v>454</v>
      </c>
      <c r="CA8" s="37">
        <v>430.27</v>
      </c>
      <c r="CB8" s="37">
        <v>353.33</v>
      </c>
      <c r="CC8" s="37">
        <v>235.19</v>
      </c>
      <c r="CD8" s="37">
        <v>425.6</v>
      </c>
      <c r="CE8" s="37">
        <v>391.11</v>
      </c>
      <c r="CF8" s="37">
        <v>273.14999999999998</v>
      </c>
      <c r="CG8" s="37">
        <v>192.38</v>
      </c>
      <c r="CH8" s="37">
        <v>259.26</v>
      </c>
      <c r="CI8" s="37">
        <v>230.8</v>
      </c>
      <c r="CJ8" s="37">
        <v>206.34</v>
      </c>
      <c r="CK8" s="37">
        <v>175.19</v>
      </c>
      <c r="CL8" s="37">
        <v>168.82</v>
      </c>
      <c r="CM8" s="37">
        <v>137.18</v>
      </c>
      <c r="CN8" s="37">
        <v>116.27</v>
      </c>
      <c r="CO8" s="37">
        <v>100.86</v>
      </c>
      <c r="CP8" s="37">
        <v>116.61</v>
      </c>
      <c r="CQ8" s="37">
        <v>118.64</v>
      </c>
      <c r="CR8" s="37">
        <v>108.1</v>
      </c>
      <c r="CS8" s="37">
        <v>96.86</v>
      </c>
      <c r="CT8" s="38"/>
      <c r="CU8" s="38"/>
      <c r="CV8" s="38"/>
      <c r="CW8" s="39"/>
      <c r="CX8" s="40">
        <f>IF(SUM(B8:CW8)&lt;&gt;0,AVERAGEIF(B8:CW8,"&lt;&gt;"""),"")</f>
        <v>152.97687500000004</v>
      </c>
    </row>
    <row r="9" spans="1:102" ht="24.95" customHeight="1" thickBot="1" x14ac:dyDescent="0.25">
      <c r="A9" s="41" t="s">
        <v>6</v>
      </c>
      <c r="B9" s="42">
        <v>94.917500000000004</v>
      </c>
      <c r="C9" s="43">
        <v>94.917500000000004</v>
      </c>
      <c r="D9" s="43">
        <v>94.917500000000004</v>
      </c>
      <c r="E9" s="43">
        <v>94.917500000000004</v>
      </c>
      <c r="F9" s="43">
        <v>89.4375</v>
      </c>
      <c r="G9" s="43">
        <v>89.4375</v>
      </c>
      <c r="H9" s="43">
        <v>89.4375</v>
      </c>
      <c r="I9" s="43">
        <v>89.4375</v>
      </c>
      <c r="J9" s="43">
        <v>88.597499999999997</v>
      </c>
      <c r="K9" s="43">
        <v>88.597499999999997</v>
      </c>
      <c r="L9" s="43">
        <v>88.597499999999997</v>
      </c>
      <c r="M9" s="43">
        <v>88.597499999999997</v>
      </c>
      <c r="N9" s="43">
        <v>86.64</v>
      </c>
      <c r="O9" s="43">
        <v>86.64</v>
      </c>
      <c r="P9" s="43">
        <v>86.64</v>
      </c>
      <c r="Q9" s="43">
        <v>86.64</v>
      </c>
      <c r="R9" s="43">
        <v>88.132499999999993</v>
      </c>
      <c r="S9" s="43">
        <v>88.132499999999993</v>
      </c>
      <c r="T9" s="43">
        <v>88.132499999999993</v>
      </c>
      <c r="U9" s="43">
        <v>88.132499999999993</v>
      </c>
      <c r="V9" s="43">
        <v>99.564999999999998</v>
      </c>
      <c r="W9" s="43">
        <v>99.564999999999998</v>
      </c>
      <c r="X9" s="43">
        <v>99.564999999999998</v>
      </c>
      <c r="Y9" s="43">
        <v>99.564999999999998</v>
      </c>
      <c r="Z9" s="43">
        <v>180.82</v>
      </c>
      <c r="AA9" s="43">
        <v>180.82</v>
      </c>
      <c r="AB9" s="43">
        <v>180.82</v>
      </c>
      <c r="AC9" s="43">
        <v>180.82</v>
      </c>
      <c r="AD9" s="43">
        <v>262.755</v>
      </c>
      <c r="AE9" s="43">
        <v>262.755</v>
      </c>
      <c r="AF9" s="43">
        <v>262.755</v>
      </c>
      <c r="AG9" s="43">
        <v>262.755</v>
      </c>
      <c r="AH9" s="43">
        <v>196.71250000000001</v>
      </c>
      <c r="AI9" s="43">
        <v>196.71250000000001</v>
      </c>
      <c r="AJ9" s="43">
        <v>196.71250000000001</v>
      </c>
      <c r="AK9" s="43">
        <v>196.71250000000001</v>
      </c>
      <c r="AL9" s="43">
        <v>88.392499999999998</v>
      </c>
      <c r="AM9" s="43">
        <v>88.392499999999998</v>
      </c>
      <c r="AN9" s="43">
        <v>88.392499999999998</v>
      </c>
      <c r="AO9" s="43">
        <v>88.392499999999998</v>
      </c>
      <c r="AP9" s="43">
        <v>76.8125</v>
      </c>
      <c r="AQ9" s="43">
        <v>76.8125</v>
      </c>
      <c r="AR9" s="43">
        <v>76.8125</v>
      </c>
      <c r="AS9" s="43">
        <v>76.8125</v>
      </c>
      <c r="AT9" s="43">
        <v>33.9925</v>
      </c>
      <c r="AU9" s="43">
        <v>33.9925</v>
      </c>
      <c r="AV9" s="43">
        <v>33.9925</v>
      </c>
      <c r="AW9" s="43">
        <v>33.9925</v>
      </c>
      <c r="AX9" s="43">
        <v>65.452500000000001</v>
      </c>
      <c r="AY9" s="43">
        <v>65.452500000000001</v>
      </c>
      <c r="AZ9" s="43">
        <v>65.452500000000001</v>
      </c>
      <c r="BA9" s="43">
        <v>65.452500000000001</v>
      </c>
      <c r="BB9" s="43">
        <v>79.930000000000007</v>
      </c>
      <c r="BC9" s="43">
        <v>79.930000000000007</v>
      </c>
      <c r="BD9" s="43">
        <v>79.930000000000007</v>
      </c>
      <c r="BE9" s="43">
        <v>79.930000000000007</v>
      </c>
      <c r="BF9" s="43">
        <v>85.66</v>
      </c>
      <c r="BG9" s="43">
        <v>85.66</v>
      </c>
      <c r="BH9" s="43">
        <v>85.66</v>
      </c>
      <c r="BI9" s="43">
        <v>85.66</v>
      </c>
      <c r="BJ9" s="43">
        <v>95.807500000000005</v>
      </c>
      <c r="BK9" s="43">
        <v>95.807500000000005</v>
      </c>
      <c r="BL9" s="43">
        <v>95.807500000000005</v>
      </c>
      <c r="BM9" s="43">
        <v>95.807500000000005</v>
      </c>
      <c r="BN9" s="43">
        <v>194.185</v>
      </c>
      <c r="BO9" s="43">
        <v>194.185</v>
      </c>
      <c r="BP9" s="43">
        <v>194.185</v>
      </c>
      <c r="BQ9" s="43">
        <v>194.185</v>
      </c>
      <c r="BR9" s="43">
        <v>261.88499999999999</v>
      </c>
      <c r="BS9" s="43">
        <v>261.88499999999999</v>
      </c>
      <c r="BT9" s="43">
        <v>261.88499999999999</v>
      </c>
      <c r="BU9" s="43">
        <v>261.88499999999999</v>
      </c>
      <c r="BV9" s="43">
        <v>354.26</v>
      </c>
      <c r="BW9" s="43">
        <v>354.26</v>
      </c>
      <c r="BX9" s="43">
        <v>354.26</v>
      </c>
      <c r="BY9" s="43">
        <v>354.26</v>
      </c>
      <c r="BZ9" s="43">
        <v>368.19749999999999</v>
      </c>
      <c r="CA9" s="43">
        <v>368.19749999999999</v>
      </c>
      <c r="CB9" s="43">
        <v>368.19749999999999</v>
      </c>
      <c r="CC9" s="43">
        <v>368.19749999999999</v>
      </c>
      <c r="CD9" s="43">
        <v>320.56</v>
      </c>
      <c r="CE9" s="43">
        <v>320.56</v>
      </c>
      <c r="CF9" s="43">
        <v>320.56</v>
      </c>
      <c r="CG9" s="43">
        <v>320.56</v>
      </c>
      <c r="CH9" s="43">
        <v>217.89750000000001</v>
      </c>
      <c r="CI9" s="43">
        <v>217.89750000000001</v>
      </c>
      <c r="CJ9" s="43">
        <v>217.89750000000001</v>
      </c>
      <c r="CK9" s="43">
        <v>217.89750000000001</v>
      </c>
      <c r="CL9" s="43">
        <v>130.7825</v>
      </c>
      <c r="CM9" s="43">
        <v>130.7825</v>
      </c>
      <c r="CN9" s="43">
        <v>130.7825</v>
      </c>
      <c r="CO9" s="43">
        <v>130.7825</v>
      </c>
      <c r="CP9" s="43">
        <v>110.05249999999999</v>
      </c>
      <c r="CQ9" s="43">
        <v>110.05249999999999</v>
      </c>
      <c r="CR9" s="43">
        <v>110.05249999999999</v>
      </c>
      <c r="CS9" s="43">
        <v>110.05249999999999</v>
      </c>
      <c r="CT9" s="44"/>
      <c r="CU9" s="44"/>
      <c r="CV9" s="44"/>
      <c r="CW9" s="45"/>
      <c r="CX9" s="46">
        <f>IF(SUM(B9:CW9)&lt;&gt;0,AVERAGEIF(B9:CW9,"&lt;&gt;"""),"")</f>
        <v>152.97687499999998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>
        <v>160</v>
      </c>
      <c r="BK13" s="65">
        <v>180</v>
      </c>
      <c r="BL13" s="65">
        <v>169.37299999999999</v>
      </c>
      <c r="BM13" s="65">
        <v>133</v>
      </c>
      <c r="BN13" s="65">
        <v>80</v>
      </c>
      <c r="BO13" s="65">
        <v>80</v>
      </c>
      <c r="BP13" s="65">
        <v>80</v>
      </c>
      <c r="BQ13" s="65">
        <v>80</v>
      </c>
      <c r="BR13" s="65">
        <v>50</v>
      </c>
      <c r="BS13" s="65">
        <v>50</v>
      </c>
      <c r="BT13" s="65">
        <v>50</v>
      </c>
      <c r="BU13" s="65">
        <v>21.605</v>
      </c>
      <c r="BV13" s="65">
        <v>50</v>
      </c>
      <c r="BW13" s="65">
        <v>50</v>
      </c>
      <c r="BX13" s="65">
        <v>3.4</v>
      </c>
      <c r="BY13" s="65">
        <v>58</v>
      </c>
      <c r="BZ13" s="65">
        <v>56</v>
      </c>
      <c r="CA13" s="65">
        <v>22.6</v>
      </c>
      <c r="CB13" s="65">
        <v>19.5</v>
      </c>
      <c r="CC13" s="65">
        <v>17.2</v>
      </c>
      <c r="CD13" s="65">
        <v>4.0990000000000002</v>
      </c>
      <c r="CE13" s="65">
        <v>31.780999999999999</v>
      </c>
      <c r="CF13" s="65">
        <v>56</v>
      </c>
      <c r="CG13" s="65">
        <v>55.5</v>
      </c>
      <c r="CH13" s="65">
        <v>39.4</v>
      </c>
      <c r="CI13" s="65">
        <v>40.1</v>
      </c>
      <c r="CJ13" s="65">
        <v>40.1</v>
      </c>
      <c r="CK13" s="65">
        <v>40.1</v>
      </c>
      <c r="CL13" s="65">
        <v>50</v>
      </c>
      <c r="CM13" s="65">
        <v>50</v>
      </c>
      <c r="CN13" s="65">
        <v>50</v>
      </c>
      <c r="CO13" s="65">
        <v>50</v>
      </c>
      <c r="CP13" s="65">
        <v>50</v>
      </c>
      <c r="CQ13" s="65">
        <v>50</v>
      </c>
      <c r="CR13" s="65">
        <v>50</v>
      </c>
      <c r="CS13" s="65">
        <v>50</v>
      </c>
      <c r="CT13" s="66"/>
      <c r="CU13" s="66"/>
      <c r="CV13" s="66"/>
      <c r="CW13" s="67"/>
      <c r="CX13" s="68">
        <f t="array" ref="CX13">SUMPRODUCT(B13:CW13*0.25)</f>
        <v>529.43949999999995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>
        <v>15.958</v>
      </c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3.9895</v>
      </c>
    </row>
    <row r="15" spans="1:102" ht="24.95" customHeight="1" x14ac:dyDescent="0.2">
      <c r="A15" s="69" t="s">
        <v>12</v>
      </c>
      <c r="B15" s="70">
        <v>4.6680000000000001</v>
      </c>
      <c r="C15" s="71">
        <v>5.76</v>
      </c>
      <c r="D15" s="71">
        <v>10.882999999999999</v>
      </c>
      <c r="E15" s="71">
        <v>22.991</v>
      </c>
      <c r="F15" s="71">
        <v>29.582000000000001</v>
      </c>
      <c r="G15" s="71">
        <v>9.3149999999999995</v>
      </c>
      <c r="H15" s="71">
        <v>24.728000000000002</v>
      </c>
      <c r="I15" s="71">
        <v>30.869</v>
      </c>
      <c r="J15" s="71">
        <v>36.759</v>
      </c>
      <c r="K15" s="71">
        <v>42.088000000000001</v>
      </c>
      <c r="L15" s="71">
        <v>37.088999999999999</v>
      </c>
      <c r="M15" s="71">
        <v>32.048000000000002</v>
      </c>
      <c r="N15" s="71">
        <v>50.537999999999997</v>
      </c>
      <c r="O15" s="71">
        <v>46.256</v>
      </c>
      <c r="P15" s="71">
        <v>33.115000000000002</v>
      </c>
      <c r="Q15" s="71">
        <v>28.370999999999999</v>
      </c>
      <c r="R15" s="71">
        <v>31.146000000000001</v>
      </c>
      <c r="S15" s="71">
        <v>32.781999999999996</v>
      </c>
      <c r="T15" s="71">
        <v>31.64</v>
      </c>
      <c r="U15" s="71">
        <v>31.206</v>
      </c>
      <c r="V15" s="71">
        <v>1.2E-2</v>
      </c>
      <c r="W15" s="71">
        <v>19.471</v>
      </c>
      <c r="X15" s="71">
        <v>36.923999999999999</v>
      </c>
      <c r="Y15" s="71">
        <v>39.536000000000001</v>
      </c>
      <c r="Z15" s="71">
        <v>35.441000000000003</v>
      </c>
      <c r="AA15" s="71">
        <v>21.829000000000001</v>
      </c>
      <c r="AB15" s="71">
        <v>40.909999999999997</v>
      </c>
      <c r="AC15" s="71">
        <v>57.195999999999998</v>
      </c>
      <c r="AD15" s="71">
        <v>15.191000000000001</v>
      </c>
      <c r="AE15" s="71">
        <v>9.0579999999999998</v>
      </c>
      <c r="AF15" s="71">
        <v>67.155000000000001</v>
      </c>
      <c r="AG15" s="71">
        <v>97.593000000000004</v>
      </c>
      <c r="AH15" s="71">
        <v>0.186</v>
      </c>
      <c r="AI15" s="71">
        <v>26.21</v>
      </c>
      <c r="AJ15" s="71">
        <v>10.696</v>
      </c>
      <c r="AK15" s="71">
        <v>40.673000000000002</v>
      </c>
      <c r="AL15" s="71">
        <v>36.244999999999997</v>
      </c>
      <c r="AM15" s="71">
        <v>55.262</v>
      </c>
      <c r="AN15" s="71">
        <v>55.511000000000003</v>
      </c>
      <c r="AO15" s="71">
        <v>40.213999999999999</v>
      </c>
      <c r="AP15" s="71">
        <v>44.218000000000004</v>
      </c>
      <c r="AQ15" s="71">
        <v>43.936999999999998</v>
      </c>
      <c r="AR15" s="71">
        <v>40.820999999999998</v>
      </c>
      <c r="AS15" s="71">
        <v>41.185000000000002</v>
      </c>
      <c r="AT15" s="71">
        <v>19.542999999999999</v>
      </c>
      <c r="AU15" s="71">
        <v>46.097999999999999</v>
      </c>
      <c r="AV15" s="71">
        <v>49.878</v>
      </c>
      <c r="AW15" s="71">
        <v>8.07</v>
      </c>
      <c r="AX15" s="71">
        <v>28.163</v>
      </c>
      <c r="AY15" s="71">
        <v>26.797000000000001</v>
      </c>
      <c r="AZ15" s="71">
        <v>17.968</v>
      </c>
      <c r="BA15" s="71">
        <v>2.9279999999999999</v>
      </c>
      <c r="BB15" s="71">
        <v>24.081</v>
      </c>
      <c r="BC15" s="71">
        <v>20.823</v>
      </c>
      <c r="BD15" s="71">
        <v>17.614999999999998</v>
      </c>
      <c r="BE15" s="71">
        <v>12.89</v>
      </c>
      <c r="BF15" s="71">
        <v>8.4</v>
      </c>
      <c r="BG15" s="71">
        <v>10.644</v>
      </c>
      <c r="BH15" s="71">
        <v>11.726000000000001</v>
      </c>
      <c r="BI15" s="71">
        <v>6.8579999999999997</v>
      </c>
      <c r="BJ15" s="71">
        <v>11.711</v>
      </c>
      <c r="BK15" s="71">
        <v>17.983000000000001</v>
      </c>
      <c r="BL15" s="71">
        <v>13.789</v>
      </c>
      <c r="BM15" s="71">
        <v>23.498000000000001</v>
      </c>
      <c r="BN15" s="71">
        <v>12.936</v>
      </c>
      <c r="BO15" s="71">
        <v>28.643000000000001</v>
      </c>
      <c r="BP15" s="71">
        <v>22.341000000000001</v>
      </c>
      <c r="BQ15" s="71">
        <v>6.2290000000000001</v>
      </c>
      <c r="BR15" s="71">
        <v>14.135</v>
      </c>
      <c r="BS15" s="71">
        <v>8.9160000000000004</v>
      </c>
      <c r="BT15" s="71">
        <v>24.385000000000002</v>
      </c>
      <c r="BU15" s="71">
        <v>1.28</v>
      </c>
      <c r="BV15" s="71">
        <v>27.635000000000002</v>
      </c>
      <c r="BW15" s="71">
        <v>22.126999999999999</v>
      </c>
      <c r="BX15" s="71">
        <v>25.565000000000001</v>
      </c>
      <c r="BY15" s="71">
        <v>21.37</v>
      </c>
      <c r="BZ15" s="71">
        <v>19.492000000000001</v>
      </c>
      <c r="CA15" s="71">
        <v>4.4790000000000001</v>
      </c>
      <c r="CB15" s="71">
        <v>4.5309999999999997</v>
      </c>
      <c r="CC15" s="71">
        <v>22.521999999999998</v>
      </c>
      <c r="CD15" s="71">
        <v>0.11</v>
      </c>
      <c r="CE15" s="71">
        <v>0.216</v>
      </c>
      <c r="CF15" s="71">
        <v>1.1819999999999999</v>
      </c>
      <c r="CG15" s="71">
        <v>16.768000000000001</v>
      </c>
      <c r="CH15" s="71">
        <v>2.2610000000000001</v>
      </c>
      <c r="CI15" s="71">
        <v>7.0869999999999997</v>
      </c>
      <c r="CJ15" s="71">
        <v>5.0449999999999999</v>
      </c>
      <c r="CK15" s="71">
        <v>5.62</v>
      </c>
      <c r="CL15" s="71">
        <v>5.7140000000000004</v>
      </c>
      <c r="CM15" s="71">
        <v>19.901</v>
      </c>
      <c r="CN15" s="71">
        <v>2.2789999999999999</v>
      </c>
      <c r="CO15" s="71">
        <v>6.1029999999999998</v>
      </c>
      <c r="CP15" s="71">
        <v>4.7249999999999996</v>
      </c>
      <c r="CQ15" s="71">
        <v>5.6470000000000002</v>
      </c>
      <c r="CR15" s="71">
        <v>4.2910000000000004</v>
      </c>
      <c r="CS15" s="71">
        <v>4.5579999999999998</v>
      </c>
      <c r="CT15" s="72"/>
      <c r="CU15" s="72"/>
      <c r="CV15" s="72"/>
      <c r="CW15" s="73"/>
      <c r="CX15" s="74">
        <f t="array" ref="CX15">SUMPRODUCT(B15:CW15*0.25)</f>
        <v>546.21599999999967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4.6680000000000001</v>
      </c>
      <c r="C17" s="77">
        <f t="shared" ref="C17:BN17" si="0">SUM(C11:C16)</f>
        <v>5.76</v>
      </c>
      <c r="D17" s="77">
        <f t="shared" si="0"/>
        <v>10.882999999999999</v>
      </c>
      <c r="E17" s="77">
        <f t="shared" si="0"/>
        <v>22.991</v>
      </c>
      <c r="F17" s="77">
        <f t="shared" si="0"/>
        <v>29.582000000000001</v>
      </c>
      <c r="G17" s="77">
        <f t="shared" si="0"/>
        <v>9.3149999999999995</v>
      </c>
      <c r="H17" s="77">
        <f t="shared" si="0"/>
        <v>24.728000000000002</v>
      </c>
      <c r="I17" s="77">
        <f t="shared" si="0"/>
        <v>30.869</v>
      </c>
      <c r="J17" s="77">
        <f t="shared" si="0"/>
        <v>36.759</v>
      </c>
      <c r="K17" s="77">
        <f t="shared" si="0"/>
        <v>42.088000000000001</v>
      </c>
      <c r="L17" s="77">
        <f t="shared" si="0"/>
        <v>37.088999999999999</v>
      </c>
      <c r="M17" s="77">
        <f t="shared" si="0"/>
        <v>32.048000000000002</v>
      </c>
      <c r="N17" s="77">
        <f t="shared" si="0"/>
        <v>50.537999999999997</v>
      </c>
      <c r="O17" s="77">
        <f t="shared" si="0"/>
        <v>46.256</v>
      </c>
      <c r="P17" s="77">
        <f t="shared" si="0"/>
        <v>33.115000000000002</v>
      </c>
      <c r="Q17" s="77">
        <f t="shared" si="0"/>
        <v>28.370999999999999</v>
      </c>
      <c r="R17" s="77">
        <f t="shared" si="0"/>
        <v>31.146000000000001</v>
      </c>
      <c r="S17" s="77">
        <f t="shared" si="0"/>
        <v>32.781999999999996</v>
      </c>
      <c r="T17" s="77">
        <f t="shared" si="0"/>
        <v>31.64</v>
      </c>
      <c r="U17" s="77">
        <f t="shared" si="0"/>
        <v>31.206</v>
      </c>
      <c r="V17" s="77">
        <f t="shared" si="0"/>
        <v>1.2E-2</v>
      </c>
      <c r="W17" s="77">
        <f t="shared" si="0"/>
        <v>19.471</v>
      </c>
      <c r="X17" s="77">
        <f t="shared" si="0"/>
        <v>36.923999999999999</v>
      </c>
      <c r="Y17" s="77">
        <f t="shared" si="0"/>
        <v>39.536000000000001</v>
      </c>
      <c r="Z17" s="77">
        <f t="shared" si="0"/>
        <v>35.441000000000003</v>
      </c>
      <c r="AA17" s="77">
        <f t="shared" si="0"/>
        <v>21.829000000000001</v>
      </c>
      <c r="AB17" s="77">
        <f t="shared" si="0"/>
        <v>40.909999999999997</v>
      </c>
      <c r="AC17" s="77">
        <f t="shared" si="0"/>
        <v>57.195999999999998</v>
      </c>
      <c r="AD17" s="77">
        <f t="shared" si="0"/>
        <v>15.191000000000001</v>
      </c>
      <c r="AE17" s="77">
        <f t="shared" si="0"/>
        <v>9.0579999999999998</v>
      </c>
      <c r="AF17" s="77">
        <f t="shared" si="0"/>
        <v>67.155000000000001</v>
      </c>
      <c r="AG17" s="77">
        <f t="shared" si="0"/>
        <v>97.593000000000004</v>
      </c>
      <c r="AH17" s="77">
        <f t="shared" si="0"/>
        <v>0.186</v>
      </c>
      <c r="AI17" s="77">
        <f t="shared" si="0"/>
        <v>26.21</v>
      </c>
      <c r="AJ17" s="77">
        <f t="shared" si="0"/>
        <v>10.696</v>
      </c>
      <c r="AK17" s="77">
        <f t="shared" si="0"/>
        <v>40.673000000000002</v>
      </c>
      <c r="AL17" s="77">
        <f t="shared" si="0"/>
        <v>36.244999999999997</v>
      </c>
      <c r="AM17" s="77">
        <f t="shared" si="0"/>
        <v>55.262</v>
      </c>
      <c r="AN17" s="77">
        <f t="shared" si="0"/>
        <v>55.511000000000003</v>
      </c>
      <c r="AO17" s="77">
        <f t="shared" si="0"/>
        <v>40.213999999999999</v>
      </c>
      <c r="AP17" s="77">
        <f t="shared" si="0"/>
        <v>44.218000000000004</v>
      </c>
      <c r="AQ17" s="77">
        <f t="shared" si="0"/>
        <v>43.936999999999998</v>
      </c>
      <c r="AR17" s="77">
        <f t="shared" si="0"/>
        <v>40.820999999999998</v>
      </c>
      <c r="AS17" s="77">
        <f t="shared" si="0"/>
        <v>41.185000000000002</v>
      </c>
      <c r="AT17" s="77">
        <f t="shared" si="0"/>
        <v>19.542999999999999</v>
      </c>
      <c r="AU17" s="77">
        <f t="shared" si="0"/>
        <v>46.097999999999999</v>
      </c>
      <c r="AV17" s="77">
        <f t="shared" si="0"/>
        <v>49.878</v>
      </c>
      <c r="AW17" s="77">
        <f t="shared" si="0"/>
        <v>8.07</v>
      </c>
      <c r="AX17" s="77">
        <f t="shared" si="0"/>
        <v>28.163</v>
      </c>
      <c r="AY17" s="77">
        <f t="shared" si="0"/>
        <v>26.797000000000001</v>
      </c>
      <c r="AZ17" s="77">
        <f t="shared" si="0"/>
        <v>17.968</v>
      </c>
      <c r="BA17" s="77">
        <f t="shared" si="0"/>
        <v>2.9279999999999999</v>
      </c>
      <c r="BB17" s="77">
        <f t="shared" si="0"/>
        <v>24.081</v>
      </c>
      <c r="BC17" s="77">
        <f t="shared" si="0"/>
        <v>20.823</v>
      </c>
      <c r="BD17" s="77">
        <f t="shared" si="0"/>
        <v>17.614999999999998</v>
      </c>
      <c r="BE17" s="77">
        <f t="shared" si="0"/>
        <v>12.89</v>
      </c>
      <c r="BF17" s="77">
        <f t="shared" si="0"/>
        <v>8.4</v>
      </c>
      <c r="BG17" s="77">
        <f t="shared" si="0"/>
        <v>10.644</v>
      </c>
      <c r="BH17" s="77">
        <f t="shared" si="0"/>
        <v>11.726000000000001</v>
      </c>
      <c r="BI17" s="77">
        <f t="shared" si="0"/>
        <v>6.8579999999999997</v>
      </c>
      <c r="BJ17" s="77">
        <f t="shared" si="0"/>
        <v>171.71100000000001</v>
      </c>
      <c r="BK17" s="77">
        <f t="shared" si="0"/>
        <v>197.983</v>
      </c>
      <c r="BL17" s="77">
        <f t="shared" si="0"/>
        <v>183.16199999999998</v>
      </c>
      <c r="BM17" s="77">
        <f t="shared" si="0"/>
        <v>156.49799999999999</v>
      </c>
      <c r="BN17" s="77">
        <f t="shared" si="0"/>
        <v>92.936000000000007</v>
      </c>
      <c r="BO17" s="77">
        <f t="shared" ref="BO17:CW17" si="1">SUM(BO11:BO16)</f>
        <v>108.643</v>
      </c>
      <c r="BP17" s="77">
        <f t="shared" si="1"/>
        <v>102.34100000000001</v>
      </c>
      <c r="BQ17" s="77">
        <f t="shared" si="1"/>
        <v>86.228999999999999</v>
      </c>
      <c r="BR17" s="77">
        <f t="shared" si="1"/>
        <v>64.135000000000005</v>
      </c>
      <c r="BS17" s="77">
        <f t="shared" si="1"/>
        <v>58.915999999999997</v>
      </c>
      <c r="BT17" s="77">
        <f t="shared" si="1"/>
        <v>74.385000000000005</v>
      </c>
      <c r="BU17" s="77">
        <f t="shared" si="1"/>
        <v>38.843000000000004</v>
      </c>
      <c r="BV17" s="77">
        <f t="shared" si="1"/>
        <v>77.635000000000005</v>
      </c>
      <c r="BW17" s="77">
        <f t="shared" si="1"/>
        <v>72.126999999999995</v>
      </c>
      <c r="BX17" s="77">
        <f t="shared" si="1"/>
        <v>28.965</v>
      </c>
      <c r="BY17" s="77">
        <f t="shared" si="1"/>
        <v>79.37</v>
      </c>
      <c r="BZ17" s="77">
        <f t="shared" si="1"/>
        <v>75.492000000000004</v>
      </c>
      <c r="CA17" s="77">
        <f t="shared" si="1"/>
        <v>27.079000000000001</v>
      </c>
      <c r="CB17" s="77">
        <f t="shared" si="1"/>
        <v>24.030999999999999</v>
      </c>
      <c r="CC17" s="77">
        <f t="shared" si="1"/>
        <v>39.721999999999994</v>
      </c>
      <c r="CD17" s="77">
        <f t="shared" si="1"/>
        <v>4.2090000000000005</v>
      </c>
      <c r="CE17" s="77">
        <f t="shared" si="1"/>
        <v>31.997</v>
      </c>
      <c r="CF17" s="77">
        <f t="shared" si="1"/>
        <v>57.182000000000002</v>
      </c>
      <c r="CG17" s="77">
        <f t="shared" si="1"/>
        <v>72.268000000000001</v>
      </c>
      <c r="CH17" s="77">
        <f t="shared" si="1"/>
        <v>41.661000000000001</v>
      </c>
      <c r="CI17" s="77">
        <f t="shared" si="1"/>
        <v>47.186999999999998</v>
      </c>
      <c r="CJ17" s="77">
        <f t="shared" si="1"/>
        <v>45.145000000000003</v>
      </c>
      <c r="CK17" s="77">
        <f t="shared" si="1"/>
        <v>45.72</v>
      </c>
      <c r="CL17" s="77">
        <f t="shared" si="1"/>
        <v>55.713999999999999</v>
      </c>
      <c r="CM17" s="77">
        <f t="shared" si="1"/>
        <v>69.900999999999996</v>
      </c>
      <c r="CN17" s="77">
        <f t="shared" si="1"/>
        <v>52.278999999999996</v>
      </c>
      <c r="CO17" s="77">
        <f t="shared" si="1"/>
        <v>56.103000000000002</v>
      </c>
      <c r="CP17" s="77">
        <f t="shared" si="1"/>
        <v>54.725000000000001</v>
      </c>
      <c r="CQ17" s="77">
        <f t="shared" si="1"/>
        <v>55.646999999999998</v>
      </c>
      <c r="CR17" s="77">
        <f t="shared" si="1"/>
        <v>54.290999999999997</v>
      </c>
      <c r="CS17" s="77">
        <f t="shared" si="1"/>
        <v>54.558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1079.6449999999995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>
        <v>1.4</v>
      </c>
      <c r="R20" s="88"/>
      <c r="S20" s="88"/>
      <c r="T20" s="88"/>
      <c r="U20" s="88"/>
      <c r="V20" s="88"/>
      <c r="W20" s="88"/>
      <c r="X20" s="88"/>
      <c r="Y20" s="88">
        <v>2.5</v>
      </c>
      <c r="Z20" s="88"/>
      <c r="AA20" s="88"/>
      <c r="AB20" s="88"/>
      <c r="AC20" s="88"/>
      <c r="AD20" s="88"/>
      <c r="AE20" s="88"/>
      <c r="AF20" s="88">
        <v>2.5</v>
      </c>
      <c r="AG20" s="88">
        <v>2.5</v>
      </c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>
        <v>2.5</v>
      </c>
      <c r="BP20" s="88"/>
      <c r="BQ20" s="88"/>
      <c r="BR20" s="88"/>
      <c r="BS20" s="88"/>
      <c r="BT20" s="88"/>
      <c r="BU20" s="88"/>
      <c r="BV20" s="88"/>
      <c r="BW20" s="88">
        <v>7.6</v>
      </c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4.75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>
        <v>3.6</v>
      </c>
      <c r="K21" s="94">
        <v>3.6</v>
      </c>
      <c r="L21" s="94">
        <v>3.6</v>
      </c>
      <c r="M21" s="94"/>
      <c r="N21" s="94">
        <v>3.6280000000000001</v>
      </c>
      <c r="O21" s="94">
        <v>3.6</v>
      </c>
      <c r="P21" s="94">
        <v>3.6</v>
      </c>
      <c r="Q21" s="94"/>
      <c r="R21" s="94"/>
      <c r="S21" s="94"/>
      <c r="T21" s="94"/>
      <c r="U21" s="94"/>
      <c r="V21" s="94"/>
      <c r="W21" s="94"/>
      <c r="X21" s="94"/>
      <c r="Y21" s="94">
        <v>4.8</v>
      </c>
      <c r="Z21" s="94">
        <v>2.2000000000000002</v>
      </c>
      <c r="AA21" s="94"/>
      <c r="AB21" s="94"/>
      <c r="AC21" s="94"/>
      <c r="AD21" s="94">
        <v>5.5</v>
      </c>
      <c r="AE21" s="94">
        <v>1.8080000000000001</v>
      </c>
      <c r="AF21" s="94">
        <v>9.4</v>
      </c>
      <c r="AG21" s="94">
        <v>6.4</v>
      </c>
      <c r="AH21" s="94"/>
      <c r="AI21" s="94"/>
      <c r="AJ21" s="94"/>
      <c r="AK21" s="94">
        <v>1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>
        <v>3.2</v>
      </c>
      <c r="BI21" s="94"/>
      <c r="BJ21" s="94"/>
      <c r="BK21" s="94"/>
      <c r="BL21" s="94"/>
      <c r="BM21" s="94"/>
      <c r="BN21" s="94"/>
      <c r="BO21" s="94">
        <v>6</v>
      </c>
      <c r="BP21" s="94"/>
      <c r="BQ21" s="94">
        <v>1.6E-2</v>
      </c>
      <c r="BR21" s="94"/>
      <c r="BS21" s="94"/>
      <c r="BT21" s="94"/>
      <c r="BU21" s="94">
        <v>5.6559999999999997</v>
      </c>
      <c r="BV21" s="94">
        <v>10</v>
      </c>
      <c r="BW21" s="94">
        <v>6</v>
      </c>
      <c r="BX21" s="94">
        <v>4</v>
      </c>
      <c r="BY21" s="94">
        <v>4</v>
      </c>
      <c r="BZ21" s="94">
        <v>4</v>
      </c>
      <c r="CA21" s="94"/>
      <c r="CB21" s="94">
        <v>8.6999999999999993</v>
      </c>
      <c r="CC21" s="94"/>
      <c r="CD21" s="94">
        <v>4</v>
      </c>
      <c r="CE21" s="94">
        <v>4</v>
      </c>
      <c r="CF21" s="94"/>
      <c r="CG21" s="94">
        <v>2.5</v>
      </c>
      <c r="CH21" s="94"/>
      <c r="CI21" s="94"/>
      <c r="CJ21" s="94"/>
      <c r="CK21" s="94">
        <v>0.1</v>
      </c>
      <c r="CL21" s="94"/>
      <c r="CM21" s="94"/>
      <c r="CN21" s="94"/>
      <c r="CO21" s="94"/>
      <c r="CP21" s="94">
        <v>4.8</v>
      </c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29.927</v>
      </c>
    </row>
    <row r="22" spans="1:102" ht="24.95" customHeight="1" x14ac:dyDescent="0.2">
      <c r="A22" s="92" t="s">
        <v>18</v>
      </c>
      <c r="B22" s="98">
        <v>30.607999999999997</v>
      </c>
      <c r="C22" s="99">
        <v>17.584000000000003</v>
      </c>
      <c r="D22" s="99">
        <v>17.484000000000002</v>
      </c>
      <c r="E22" s="99">
        <v>16.884</v>
      </c>
      <c r="F22" s="99">
        <v>22.22</v>
      </c>
      <c r="G22" s="99">
        <v>12.553000000000001</v>
      </c>
      <c r="H22" s="99">
        <v>18.622</v>
      </c>
      <c r="I22" s="99">
        <v>18.459</v>
      </c>
      <c r="J22" s="99">
        <v>19.920000000000002</v>
      </c>
      <c r="K22" s="99">
        <v>19.302</v>
      </c>
      <c r="L22" s="99">
        <v>21.091000000000001</v>
      </c>
      <c r="M22" s="99">
        <v>18.984000000000002</v>
      </c>
      <c r="N22" s="99">
        <v>27.85</v>
      </c>
      <c r="O22" s="99">
        <v>23.75</v>
      </c>
      <c r="P22" s="99">
        <v>22.384</v>
      </c>
      <c r="Q22" s="99">
        <v>2.0840000000000001</v>
      </c>
      <c r="R22" s="99">
        <v>9.7840000000000007</v>
      </c>
      <c r="S22" s="99">
        <v>17.183999999999997</v>
      </c>
      <c r="T22" s="99">
        <v>14.484</v>
      </c>
      <c r="U22" s="99">
        <v>5.3840000000000003</v>
      </c>
      <c r="V22" s="99">
        <v>0.15</v>
      </c>
      <c r="W22" s="99">
        <v>0.15</v>
      </c>
      <c r="X22" s="99">
        <v>19.384</v>
      </c>
      <c r="Y22" s="99">
        <v>27.784000000000002</v>
      </c>
      <c r="Z22" s="99">
        <v>0.48399999999999999</v>
      </c>
      <c r="AA22" s="99">
        <v>78.683999999999997</v>
      </c>
      <c r="AB22" s="99">
        <v>88.572999999999993</v>
      </c>
      <c r="AC22" s="99">
        <v>133.98400000000001</v>
      </c>
      <c r="AD22" s="99">
        <v>149.07900000000001</v>
      </c>
      <c r="AE22" s="99">
        <v>154.97400000000002</v>
      </c>
      <c r="AF22" s="99">
        <v>159.374</v>
      </c>
      <c r="AG22" s="99">
        <v>109.084</v>
      </c>
      <c r="AH22" s="99">
        <v>30.400000000000002</v>
      </c>
      <c r="AI22" s="99">
        <v>0.1</v>
      </c>
      <c r="AJ22" s="99">
        <v>75.768000000000001</v>
      </c>
      <c r="AK22" s="99">
        <v>24.35</v>
      </c>
      <c r="AL22" s="99">
        <v>0.05</v>
      </c>
      <c r="AM22" s="99">
        <v>7.6719999999999997</v>
      </c>
      <c r="AN22" s="99">
        <v>9.2210000000000001</v>
      </c>
      <c r="AO22" s="99"/>
      <c r="AP22" s="99">
        <v>1.099</v>
      </c>
      <c r="AQ22" s="99">
        <v>1.329</v>
      </c>
      <c r="AR22" s="99"/>
      <c r="AS22" s="99"/>
      <c r="AT22" s="99"/>
      <c r="AU22" s="99"/>
      <c r="AV22" s="99"/>
      <c r="AW22" s="99">
        <v>0.622</v>
      </c>
      <c r="AX22" s="99">
        <v>2.1230000000000002</v>
      </c>
      <c r="AY22" s="99"/>
      <c r="AZ22" s="99"/>
      <c r="BA22" s="99"/>
      <c r="BB22" s="99"/>
      <c r="BC22" s="99">
        <v>1.6970000000000001</v>
      </c>
      <c r="BD22" s="99">
        <v>2.161</v>
      </c>
      <c r="BE22" s="99">
        <v>6.7030000000000003</v>
      </c>
      <c r="BF22" s="99">
        <v>1.7470000000000001</v>
      </c>
      <c r="BG22" s="99">
        <v>2.9289999999999998</v>
      </c>
      <c r="BH22" s="99">
        <v>10.731</v>
      </c>
      <c r="BI22" s="99">
        <v>3.246</v>
      </c>
      <c r="BJ22" s="99">
        <v>1.9350000000000001</v>
      </c>
      <c r="BK22" s="99">
        <v>8.9710000000000001</v>
      </c>
      <c r="BL22" s="99">
        <v>0.05</v>
      </c>
      <c r="BM22" s="99">
        <v>11.367000000000001</v>
      </c>
      <c r="BN22" s="99">
        <v>6.9039999999999999</v>
      </c>
      <c r="BO22" s="99">
        <v>59.783999999999999</v>
      </c>
      <c r="BP22" s="99">
        <v>95.99199999999999</v>
      </c>
      <c r="BQ22" s="99">
        <v>101.32199999999999</v>
      </c>
      <c r="BR22" s="99">
        <v>24.085000000000001</v>
      </c>
      <c r="BS22" s="99">
        <v>8.1039999999999992</v>
      </c>
      <c r="BT22" s="99">
        <v>73.477000000000004</v>
      </c>
      <c r="BU22" s="99">
        <v>1.3239999999999998</v>
      </c>
      <c r="BV22" s="99">
        <v>61.783999999999999</v>
      </c>
      <c r="BW22" s="99">
        <v>116.057</v>
      </c>
      <c r="BX22" s="99">
        <v>152.19900000000001</v>
      </c>
      <c r="BY22" s="99">
        <v>52.253</v>
      </c>
      <c r="BZ22" s="99">
        <v>131.13</v>
      </c>
      <c r="CA22" s="99">
        <v>195.482</v>
      </c>
      <c r="CB22" s="99">
        <v>139.33499999999998</v>
      </c>
      <c r="CC22" s="99">
        <v>75.796000000000006</v>
      </c>
      <c r="CD22" s="99">
        <v>0.48399999999999999</v>
      </c>
      <c r="CE22" s="99">
        <v>0.48399999999999999</v>
      </c>
      <c r="CF22" s="99">
        <v>7.548</v>
      </c>
      <c r="CG22" s="99">
        <v>24.54</v>
      </c>
      <c r="CH22" s="99">
        <v>5.9409999999999998</v>
      </c>
      <c r="CI22" s="99">
        <v>43.472999999999999</v>
      </c>
      <c r="CJ22" s="99">
        <v>29.976999999999997</v>
      </c>
      <c r="CK22" s="99">
        <v>17.584000000000003</v>
      </c>
      <c r="CL22" s="99">
        <v>22.38</v>
      </c>
      <c r="CM22" s="99">
        <v>22.961000000000002</v>
      </c>
      <c r="CN22" s="99">
        <v>3.2829999999999999</v>
      </c>
      <c r="CO22" s="99">
        <v>41.884</v>
      </c>
      <c r="CP22" s="99">
        <v>60.683999999999997</v>
      </c>
      <c r="CQ22" s="99">
        <v>54.584000000000003</v>
      </c>
      <c r="CR22" s="99">
        <v>36.132000000000005</v>
      </c>
      <c r="CS22" s="99">
        <v>33.731000000000002</v>
      </c>
      <c r="CT22" s="100"/>
      <c r="CU22" s="100"/>
      <c r="CV22" s="100"/>
      <c r="CW22" s="96"/>
      <c r="CX22" s="97">
        <f t="array" ref="CX22">SUMPRODUCT(B22:CW22*0.25)</f>
        <v>795.82199999999989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30.607999999999997</v>
      </c>
      <c r="C27" s="107">
        <f t="shared" ref="C27:BN27" si="2">SUM(C20:C26)</f>
        <v>17.584000000000003</v>
      </c>
      <c r="D27" s="107">
        <f t="shared" si="2"/>
        <v>17.484000000000002</v>
      </c>
      <c r="E27" s="107">
        <f t="shared" si="2"/>
        <v>16.884</v>
      </c>
      <c r="F27" s="107">
        <f t="shared" si="2"/>
        <v>22.22</v>
      </c>
      <c r="G27" s="107">
        <f t="shared" si="2"/>
        <v>12.553000000000001</v>
      </c>
      <c r="H27" s="107">
        <f t="shared" si="2"/>
        <v>18.622</v>
      </c>
      <c r="I27" s="107">
        <f t="shared" si="2"/>
        <v>18.459</v>
      </c>
      <c r="J27" s="107">
        <f t="shared" si="2"/>
        <v>23.520000000000003</v>
      </c>
      <c r="K27" s="107">
        <f t="shared" si="2"/>
        <v>22.902000000000001</v>
      </c>
      <c r="L27" s="107">
        <f t="shared" si="2"/>
        <v>24.691000000000003</v>
      </c>
      <c r="M27" s="107">
        <f t="shared" si="2"/>
        <v>18.984000000000002</v>
      </c>
      <c r="N27" s="107">
        <f t="shared" si="2"/>
        <v>31.478000000000002</v>
      </c>
      <c r="O27" s="107">
        <f t="shared" si="2"/>
        <v>27.35</v>
      </c>
      <c r="P27" s="107">
        <f t="shared" si="2"/>
        <v>25.984000000000002</v>
      </c>
      <c r="Q27" s="107">
        <f t="shared" si="2"/>
        <v>3.484</v>
      </c>
      <c r="R27" s="107">
        <f t="shared" si="2"/>
        <v>9.7840000000000007</v>
      </c>
      <c r="S27" s="107">
        <f t="shared" si="2"/>
        <v>17.183999999999997</v>
      </c>
      <c r="T27" s="107">
        <f t="shared" si="2"/>
        <v>14.484</v>
      </c>
      <c r="U27" s="107">
        <f t="shared" si="2"/>
        <v>5.3840000000000003</v>
      </c>
      <c r="V27" s="107">
        <f t="shared" si="2"/>
        <v>0.15</v>
      </c>
      <c r="W27" s="107">
        <f t="shared" si="2"/>
        <v>0.15</v>
      </c>
      <c r="X27" s="107">
        <f t="shared" si="2"/>
        <v>19.384</v>
      </c>
      <c r="Y27" s="107">
        <f t="shared" si="2"/>
        <v>35.084000000000003</v>
      </c>
      <c r="Z27" s="107">
        <f t="shared" si="2"/>
        <v>2.6840000000000002</v>
      </c>
      <c r="AA27" s="107">
        <f t="shared" si="2"/>
        <v>78.683999999999997</v>
      </c>
      <c r="AB27" s="107">
        <f t="shared" si="2"/>
        <v>88.572999999999993</v>
      </c>
      <c r="AC27" s="107">
        <f t="shared" si="2"/>
        <v>133.98400000000001</v>
      </c>
      <c r="AD27" s="107">
        <f t="shared" si="2"/>
        <v>154.57900000000001</v>
      </c>
      <c r="AE27" s="107">
        <f t="shared" si="2"/>
        <v>156.78200000000001</v>
      </c>
      <c r="AF27" s="107">
        <f t="shared" si="2"/>
        <v>171.274</v>
      </c>
      <c r="AG27" s="107">
        <f t="shared" si="2"/>
        <v>117.98400000000001</v>
      </c>
      <c r="AH27" s="107">
        <f t="shared" si="2"/>
        <v>30.400000000000002</v>
      </c>
      <c r="AI27" s="107">
        <f t="shared" si="2"/>
        <v>0.1</v>
      </c>
      <c r="AJ27" s="107">
        <f t="shared" si="2"/>
        <v>75.768000000000001</v>
      </c>
      <c r="AK27" s="107">
        <f t="shared" si="2"/>
        <v>25.35</v>
      </c>
      <c r="AL27" s="107">
        <f t="shared" si="2"/>
        <v>0.05</v>
      </c>
      <c r="AM27" s="107">
        <f t="shared" si="2"/>
        <v>7.6719999999999997</v>
      </c>
      <c r="AN27" s="107">
        <f t="shared" si="2"/>
        <v>9.2210000000000001</v>
      </c>
      <c r="AO27" s="107">
        <f t="shared" si="2"/>
        <v>0</v>
      </c>
      <c r="AP27" s="107">
        <f t="shared" si="2"/>
        <v>1.099</v>
      </c>
      <c r="AQ27" s="107">
        <f t="shared" si="2"/>
        <v>1.329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0.622</v>
      </c>
      <c r="AX27" s="107">
        <f t="shared" si="2"/>
        <v>2.1230000000000002</v>
      </c>
      <c r="AY27" s="107">
        <f t="shared" si="2"/>
        <v>0</v>
      </c>
      <c r="AZ27" s="107">
        <f t="shared" si="2"/>
        <v>0</v>
      </c>
      <c r="BA27" s="107">
        <f t="shared" si="2"/>
        <v>0</v>
      </c>
      <c r="BB27" s="107">
        <f t="shared" si="2"/>
        <v>0</v>
      </c>
      <c r="BC27" s="107">
        <f t="shared" si="2"/>
        <v>1.6970000000000001</v>
      </c>
      <c r="BD27" s="107">
        <f t="shared" si="2"/>
        <v>2.161</v>
      </c>
      <c r="BE27" s="107">
        <f t="shared" si="2"/>
        <v>6.7030000000000003</v>
      </c>
      <c r="BF27" s="107">
        <f t="shared" si="2"/>
        <v>1.7470000000000001</v>
      </c>
      <c r="BG27" s="107">
        <f t="shared" si="2"/>
        <v>2.9289999999999998</v>
      </c>
      <c r="BH27" s="107">
        <f t="shared" si="2"/>
        <v>13.931000000000001</v>
      </c>
      <c r="BI27" s="107">
        <f t="shared" si="2"/>
        <v>3.246</v>
      </c>
      <c r="BJ27" s="107">
        <f t="shared" si="2"/>
        <v>1.9350000000000001</v>
      </c>
      <c r="BK27" s="107">
        <f t="shared" si="2"/>
        <v>8.9710000000000001</v>
      </c>
      <c r="BL27" s="107">
        <f t="shared" si="2"/>
        <v>0.05</v>
      </c>
      <c r="BM27" s="107">
        <f t="shared" si="2"/>
        <v>11.367000000000001</v>
      </c>
      <c r="BN27" s="107">
        <f t="shared" si="2"/>
        <v>6.9039999999999999</v>
      </c>
      <c r="BO27" s="107">
        <f t="shared" ref="BO27:CW27" si="3">SUM(BO20:BO26)</f>
        <v>68.283999999999992</v>
      </c>
      <c r="BP27" s="107">
        <f t="shared" si="3"/>
        <v>95.99199999999999</v>
      </c>
      <c r="BQ27" s="107">
        <f t="shared" si="3"/>
        <v>101.33799999999999</v>
      </c>
      <c r="BR27" s="107">
        <f t="shared" si="3"/>
        <v>24.085000000000001</v>
      </c>
      <c r="BS27" s="107">
        <f t="shared" si="3"/>
        <v>8.1039999999999992</v>
      </c>
      <c r="BT27" s="107">
        <f t="shared" si="3"/>
        <v>73.477000000000004</v>
      </c>
      <c r="BU27" s="107">
        <f t="shared" si="3"/>
        <v>6.9799999999999995</v>
      </c>
      <c r="BV27" s="107">
        <f t="shared" si="3"/>
        <v>71.783999999999992</v>
      </c>
      <c r="BW27" s="107">
        <f t="shared" si="3"/>
        <v>129.65700000000001</v>
      </c>
      <c r="BX27" s="107">
        <f t="shared" si="3"/>
        <v>156.19900000000001</v>
      </c>
      <c r="BY27" s="107">
        <f t="shared" si="3"/>
        <v>56.253</v>
      </c>
      <c r="BZ27" s="107">
        <f t="shared" si="3"/>
        <v>135.13</v>
      </c>
      <c r="CA27" s="107">
        <f t="shared" si="3"/>
        <v>195.482</v>
      </c>
      <c r="CB27" s="107">
        <f t="shared" si="3"/>
        <v>148.03499999999997</v>
      </c>
      <c r="CC27" s="107">
        <f t="shared" si="3"/>
        <v>75.796000000000006</v>
      </c>
      <c r="CD27" s="107">
        <f t="shared" si="3"/>
        <v>4.484</v>
      </c>
      <c r="CE27" s="107">
        <f t="shared" si="3"/>
        <v>4.484</v>
      </c>
      <c r="CF27" s="107">
        <f t="shared" si="3"/>
        <v>7.548</v>
      </c>
      <c r="CG27" s="107">
        <f t="shared" si="3"/>
        <v>27.04</v>
      </c>
      <c r="CH27" s="107">
        <f t="shared" si="3"/>
        <v>5.9409999999999998</v>
      </c>
      <c r="CI27" s="107">
        <f t="shared" si="3"/>
        <v>43.472999999999999</v>
      </c>
      <c r="CJ27" s="107">
        <f t="shared" si="3"/>
        <v>29.976999999999997</v>
      </c>
      <c r="CK27" s="107">
        <f t="shared" si="3"/>
        <v>17.684000000000005</v>
      </c>
      <c r="CL27" s="107">
        <f t="shared" si="3"/>
        <v>22.38</v>
      </c>
      <c r="CM27" s="107">
        <f t="shared" si="3"/>
        <v>22.961000000000002</v>
      </c>
      <c r="CN27" s="107">
        <f t="shared" si="3"/>
        <v>3.2829999999999999</v>
      </c>
      <c r="CO27" s="107">
        <f t="shared" si="3"/>
        <v>41.884</v>
      </c>
      <c r="CP27" s="107">
        <f t="shared" si="3"/>
        <v>65.483999999999995</v>
      </c>
      <c r="CQ27" s="107">
        <f t="shared" si="3"/>
        <v>54.584000000000003</v>
      </c>
      <c r="CR27" s="107">
        <f t="shared" si="3"/>
        <v>36.132000000000005</v>
      </c>
      <c r="CS27" s="107">
        <f t="shared" si="3"/>
        <v>33.731000000000002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830.49899999999991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35.276000000000003</v>
      </c>
      <c r="C31" s="94">
        <v>23.344000000000001</v>
      </c>
      <c r="D31" s="94">
        <v>28.367000000000001</v>
      </c>
      <c r="E31" s="94">
        <v>39.875</v>
      </c>
      <c r="F31" s="94">
        <v>51.802</v>
      </c>
      <c r="G31" s="94">
        <v>21.867999999999999</v>
      </c>
      <c r="H31" s="94">
        <v>43.35</v>
      </c>
      <c r="I31" s="94">
        <v>49.328000000000003</v>
      </c>
      <c r="J31" s="94">
        <v>60.279000000000003</v>
      </c>
      <c r="K31" s="94">
        <v>64.989999999999995</v>
      </c>
      <c r="L31" s="94">
        <v>61.78</v>
      </c>
      <c r="M31" s="94">
        <v>51.031999999999996</v>
      </c>
      <c r="N31" s="94">
        <v>82.016000000000005</v>
      </c>
      <c r="O31" s="94">
        <v>73.605999999999995</v>
      </c>
      <c r="P31" s="94">
        <v>59.098999999999997</v>
      </c>
      <c r="Q31" s="94">
        <v>31.855</v>
      </c>
      <c r="R31" s="94">
        <v>40.93</v>
      </c>
      <c r="S31" s="94">
        <v>49.966000000000001</v>
      </c>
      <c r="T31" s="94">
        <v>46.124000000000002</v>
      </c>
      <c r="U31" s="94">
        <v>36.590000000000003</v>
      </c>
      <c r="V31" s="94">
        <v>0.16200000000000001</v>
      </c>
      <c r="W31" s="94">
        <v>19.620999999999999</v>
      </c>
      <c r="X31" s="94">
        <v>56.308</v>
      </c>
      <c r="Y31" s="94">
        <v>74.62</v>
      </c>
      <c r="Z31" s="94">
        <v>38.125</v>
      </c>
      <c r="AA31" s="94">
        <v>100.51300000000001</v>
      </c>
      <c r="AB31" s="94">
        <v>129.483</v>
      </c>
      <c r="AC31" s="94">
        <v>191.18</v>
      </c>
      <c r="AD31" s="94">
        <v>169.77</v>
      </c>
      <c r="AE31" s="94">
        <v>165.84</v>
      </c>
      <c r="AF31" s="94">
        <v>238.429</v>
      </c>
      <c r="AG31" s="94">
        <v>215.577</v>
      </c>
      <c r="AH31" s="94">
        <v>30.585999999999999</v>
      </c>
      <c r="AI31" s="94">
        <v>26.31</v>
      </c>
      <c r="AJ31" s="94">
        <v>86.463999999999999</v>
      </c>
      <c r="AK31" s="94">
        <v>66.022999999999996</v>
      </c>
      <c r="AL31" s="94">
        <v>36.295000000000002</v>
      </c>
      <c r="AM31" s="94">
        <v>62.933999999999997</v>
      </c>
      <c r="AN31" s="94">
        <v>64.731999999999999</v>
      </c>
      <c r="AO31" s="94">
        <v>40.213999999999999</v>
      </c>
      <c r="AP31" s="94">
        <v>45.317</v>
      </c>
      <c r="AQ31" s="94">
        <v>45.265999999999998</v>
      </c>
      <c r="AR31" s="94">
        <v>40.820999999999998</v>
      </c>
      <c r="AS31" s="94">
        <v>41.185000000000002</v>
      </c>
      <c r="AT31" s="94">
        <v>19.542999999999999</v>
      </c>
      <c r="AU31" s="94">
        <v>46.097999999999999</v>
      </c>
      <c r="AV31" s="94">
        <v>49.878</v>
      </c>
      <c r="AW31" s="94">
        <v>8.6920000000000002</v>
      </c>
      <c r="AX31" s="94">
        <v>30.286000000000001</v>
      </c>
      <c r="AY31" s="94">
        <v>26.797000000000001</v>
      </c>
      <c r="AZ31" s="94">
        <v>17.968</v>
      </c>
      <c r="BA31" s="94">
        <v>2.9279999999999999</v>
      </c>
      <c r="BB31" s="94">
        <v>24.081</v>
      </c>
      <c r="BC31" s="94">
        <v>22.52</v>
      </c>
      <c r="BD31" s="94">
        <v>19.776</v>
      </c>
      <c r="BE31" s="94">
        <v>19.593</v>
      </c>
      <c r="BF31" s="94">
        <v>10.147</v>
      </c>
      <c r="BG31" s="94">
        <v>13.573</v>
      </c>
      <c r="BH31" s="94">
        <v>25.657</v>
      </c>
      <c r="BI31" s="94">
        <v>10.103999999999999</v>
      </c>
      <c r="BJ31" s="94">
        <v>173.64599999999999</v>
      </c>
      <c r="BK31" s="94">
        <v>206.95400000000001</v>
      </c>
      <c r="BL31" s="94">
        <v>183.21199999999999</v>
      </c>
      <c r="BM31" s="94">
        <v>167.86500000000001</v>
      </c>
      <c r="BN31" s="94">
        <v>99.84</v>
      </c>
      <c r="BO31" s="94">
        <v>176.92699999999999</v>
      </c>
      <c r="BP31" s="94">
        <v>198.333</v>
      </c>
      <c r="BQ31" s="94">
        <v>187.56700000000001</v>
      </c>
      <c r="BR31" s="94">
        <v>88.22</v>
      </c>
      <c r="BS31" s="94">
        <v>67.02</v>
      </c>
      <c r="BT31" s="94">
        <v>147.86199999999999</v>
      </c>
      <c r="BU31" s="94">
        <v>45.823</v>
      </c>
      <c r="BV31" s="94">
        <v>149.41900000000001</v>
      </c>
      <c r="BW31" s="94">
        <v>201.78399999999999</v>
      </c>
      <c r="BX31" s="94">
        <v>185.16399999999999</v>
      </c>
      <c r="BY31" s="94">
        <v>135.62299999999999</v>
      </c>
      <c r="BZ31" s="94">
        <v>210.62200000000001</v>
      </c>
      <c r="CA31" s="94">
        <v>222.56100000000001</v>
      </c>
      <c r="CB31" s="94">
        <v>172.066</v>
      </c>
      <c r="CC31" s="94">
        <v>115.518</v>
      </c>
      <c r="CD31" s="94">
        <v>8.6929999999999996</v>
      </c>
      <c r="CE31" s="94">
        <v>36.481000000000002</v>
      </c>
      <c r="CF31" s="94">
        <v>64.73</v>
      </c>
      <c r="CG31" s="94">
        <v>99.308000000000007</v>
      </c>
      <c r="CH31" s="94">
        <v>47.601999999999997</v>
      </c>
      <c r="CI31" s="94">
        <v>90.66</v>
      </c>
      <c r="CJ31" s="94">
        <v>75.122</v>
      </c>
      <c r="CK31" s="94">
        <v>63.404000000000003</v>
      </c>
      <c r="CL31" s="94">
        <v>78.093999999999994</v>
      </c>
      <c r="CM31" s="94">
        <v>92.861999999999995</v>
      </c>
      <c r="CN31" s="94">
        <v>55.561999999999998</v>
      </c>
      <c r="CO31" s="94">
        <v>97.986999999999995</v>
      </c>
      <c r="CP31" s="94">
        <v>120.209</v>
      </c>
      <c r="CQ31" s="94">
        <v>110.23099999999999</v>
      </c>
      <c r="CR31" s="94">
        <v>90.423000000000002</v>
      </c>
      <c r="CS31" s="94">
        <v>88.289000000000001</v>
      </c>
      <c r="CT31" s="95"/>
      <c r="CU31" s="95"/>
      <c r="CV31" s="95"/>
      <c r="CW31" s="96"/>
      <c r="CX31" s="97">
        <f t="array" ref="CX31">SUMPRODUCT(B31:CW31*0.25)</f>
        <v>1910.1439999999996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35.276000000000003</v>
      </c>
      <c r="C33" s="77">
        <f t="shared" ref="C33:BN33" si="4">SUM(C30:C32)</f>
        <v>23.344000000000001</v>
      </c>
      <c r="D33" s="77">
        <f t="shared" si="4"/>
        <v>28.367000000000001</v>
      </c>
      <c r="E33" s="77">
        <f t="shared" si="4"/>
        <v>39.875</v>
      </c>
      <c r="F33" s="77">
        <f t="shared" si="4"/>
        <v>51.802</v>
      </c>
      <c r="G33" s="77">
        <f t="shared" si="4"/>
        <v>21.867999999999999</v>
      </c>
      <c r="H33" s="77">
        <f t="shared" si="4"/>
        <v>43.35</v>
      </c>
      <c r="I33" s="77">
        <f t="shared" si="4"/>
        <v>49.328000000000003</v>
      </c>
      <c r="J33" s="77">
        <f t="shared" si="4"/>
        <v>60.279000000000003</v>
      </c>
      <c r="K33" s="77">
        <f t="shared" si="4"/>
        <v>64.989999999999995</v>
      </c>
      <c r="L33" s="77">
        <f t="shared" si="4"/>
        <v>61.78</v>
      </c>
      <c r="M33" s="77">
        <f t="shared" si="4"/>
        <v>51.031999999999996</v>
      </c>
      <c r="N33" s="77">
        <f t="shared" si="4"/>
        <v>82.016000000000005</v>
      </c>
      <c r="O33" s="77">
        <f t="shared" si="4"/>
        <v>73.605999999999995</v>
      </c>
      <c r="P33" s="77">
        <f t="shared" si="4"/>
        <v>59.098999999999997</v>
      </c>
      <c r="Q33" s="77">
        <f t="shared" si="4"/>
        <v>31.855</v>
      </c>
      <c r="R33" s="77">
        <f t="shared" si="4"/>
        <v>40.93</v>
      </c>
      <c r="S33" s="77">
        <f t="shared" si="4"/>
        <v>49.966000000000001</v>
      </c>
      <c r="T33" s="77">
        <f t="shared" si="4"/>
        <v>46.124000000000002</v>
      </c>
      <c r="U33" s="77">
        <f t="shared" si="4"/>
        <v>36.590000000000003</v>
      </c>
      <c r="V33" s="77">
        <f t="shared" si="4"/>
        <v>0.16200000000000001</v>
      </c>
      <c r="W33" s="77">
        <f t="shared" si="4"/>
        <v>19.620999999999999</v>
      </c>
      <c r="X33" s="77">
        <f t="shared" si="4"/>
        <v>56.308</v>
      </c>
      <c r="Y33" s="77">
        <f t="shared" si="4"/>
        <v>74.62</v>
      </c>
      <c r="Z33" s="77">
        <f t="shared" si="4"/>
        <v>38.125</v>
      </c>
      <c r="AA33" s="77">
        <f t="shared" si="4"/>
        <v>100.51300000000001</v>
      </c>
      <c r="AB33" s="77">
        <f t="shared" si="4"/>
        <v>129.483</v>
      </c>
      <c r="AC33" s="77">
        <f t="shared" si="4"/>
        <v>191.18</v>
      </c>
      <c r="AD33" s="77">
        <f t="shared" si="4"/>
        <v>169.77</v>
      </c>
      <c r="AE33" s="77">
        <f t="shared" si="4"/>
        <v>165.84</v>
      </c>
      <c r="AF33" s="77">
        <f t="shared" si="4"/>
        <v>238.429</v>
      </c>
      <c r="AG33" s="77">
        <f t="shared" si="4"/>
        <v>215.577</v>
      </c>
      <c r="AH33" s="77">
        <f t="shared" si="4"/>
        <v>30.585999999999999</v>
      </c>
      <c r="AI33" s="77">
        <f t="shared" si="4"/>
        <v>26.31</v>
      </c>
      <c r="AJ33" s="77">
        <f t="shared" si="4"/>
        <v>86.463999999999999</v>
      </c>
      <c r="AK33" s="77">
        <f t="shared" si="4"/>
        <v>66.022999999999996</v>
      </c>
      <c r="AL33" s="77">
        <f t="shared" si="4"/>
        <v>36.295000000000002</v>
      </c>
      <c r="AM33" s="77">
        <f t="shared" si="4"/>
        <v>62.933999999999997</v>
      </c>
      <c r="AN33" s="77">
        <f t="shared" si="4"/>
        <v>64.731999999999999</v>
      </c>
      <c r="AO33" s="77">
        <f t="shared" si="4"/>
        <v>40.213999999999999</v>
      </c>
      <c r="AP33" s="77">
        <f t="shared" si="4"/>
        <v>45.317</v>
      </c>
      <c r="AQ33" s="77">
        <f t="shared" si="4"/>
        <v>45.265999999999998</v>
      </c>
      <c r="AR33" s="77">
        <f t="shared" si="4"/>
        <v>40.820999999999998</v>
      </c>
      <c r="AS33" s="77">
        <f t="shared" si="4"/>
        <v>41.185000000000002</v>
      </c>
      <c r="AT33" s="77">
        <f t="shared" si="4"/>
        <v>19.542999999999999</v>
      </c>
      <c r="AU33" s="77">
        <f t="shared" si="4"/>
        <v>46.097999999999999</v>
      </c>
      <c r="AV33" s="77">
        <f t="shared" si="4"/>
        <v>49.878</v>
      </c>
      <c r="AW33" s="77">
        <f t="shared" si="4"/>
        <v>8.6920000000000002</v>
      </c>
      <c r="AX33" s="77">
        <f t="shared" si="4"/>
        <v>30.286000000000001</v>
      </c>
      <c r="AY33" s="77">
        <f t="shared" si="4"/>
        <v>26.797000000000001</v>
      </c>
      <c r="AZ33" s="77">
        <f t="shared" si="4"/>
        <v>17.968</v>
      </c>
      <c r="BA33" s="77">
        <f t="shared" si="4"/>
        <v>2.9279999999999999</v>
      </c>
      <c r="BB33" s="77">
        <f t="shared" si="4"/>
        <v>24.081</v>
      </c>
      <c r="BC33" s="77">
        <f t="shared" si="4"/>
        <v>22.52</v>
      </c>
      <c r="BD33" s="77">
        <f t="shared" si="4"/>
        <v>19.776</v>
      </c>
      <c r="BE33" s="77">
        <f t="shared" si="4"/>
        <v>19.593</v>
      </c>
      <c r="BF33" s="77">
        <f t="shared" si="4"/>
        <v>10.147</v>
      </c>
      <c r="BG33" s="77">
        <f t="shared" si="4"/>
        <v>13.573</v>
      </c>
      <c r="BH33" s="77">
        <f t="shared" si="4"/>
        <v>25.657</v>
      </c>
      <c r="BI33" s="77">
        <f t="shared" si="4"/>
        <v>10.103999999999999</v>
      </c>
      <c r="BJ33" s="77">
        <f t="shared" si="4"/>
        <v>173.64599999999999</v>
      </c>
      <c r="BK33" s="77">
        <f t="shared" si="4"/>
        <v>206.95400000000001</v>
      </c>
      <c r="BL33" s="77">
        <f t="shared" si="4"/>
        <v>183.21199999999999</v>
      </c>
      <c r="BM33" s="77">
        <f t="shared" si="4"/>
        <v>167.86500000000001</v>
      </c>
      <c r="BN33" s="77">
        <f t="shared" si="4"/>
        <v>99.84</v>
      </c>
      <c r="BO33" s="77">
        <f t="shared" ref="BO33:CW33" si="5">SUM(BO30:BO32)</f>
        <v>176.92699999999999</v>
      </c>
      <c r="BP33" s="77">
        <f t="shared" si="5"/>
        <v>198.333</v>
      </c>
      <c r="BQ33" s="77">
        <f t="shared" si="5"/>
        <v>187.56700000000001</v>
      </c>
      <c r="BR33" s="77">
        <f t="shared" si="5"/>
        <v>88.22</v>
      </c>
      <c r="BS33" s="77">
        <f t="shared" si="5"/>
        <v>67.02</v>
      </c>
      <c r="BT33" s="77">
        <f t="shared" si="5"/>
        <v>147.86199999999999</v>
      </c>
      <c r="BU33" s="77">
        <f t="shared" si="5"/>
        <v>45.823</v>
      </c>
      <c r="BV33" s="77">
        <f t="shared" si="5"/>
        <v>149.41900000000001</v>
      </c>
      <c r="BW33" s="77">
        <f t="shared" si="5"/>
        <v>201.78399999999999</v>
      </c>
      <c r="BX33" s="77">
        <f t="shared" si="5"/>
        <v>185.16399999999999</v>
      </c>
      <c r="BY33" s="77">
        <f t="shared" si="5"/>
        <v>135.62299999999999</v>
      </c>
      <c r="BZ33" s="77">
        <f t="shared" si="5"/>
        <v>210.62200000000001</v>
      </c>
      <c r="CA33" s="77">
        <f t="shared" si="5"/>
        <v>222.56100000000001</v>
      </c>
      <c r="CB33" s="77">
        <f t="shared" si="5"/>
        <v>172.066</v>
      </c>
      <c r="CC33" s="77">
        <f t="shared" si="5"/>
        <v>115.518</v>
      </c>
      <c r="CD33" s="77">
        <f t="shared" si="5"/>
        <v>8.6929999999999996</v>
      </c>
      <c r="CE33" s="77">
        <f t="shared" si="5"/>
        <v>36.481000000000002</v>
      </c>
      <c r="CF33" s="77">
        <f t="shared" si="5"/>
        <v>64.73</v>
      </c>
      <c r="CG33" s="77">
        <f t="shared" si="5"/>
        <v>99.308000000000007</v>
      </c>
      <c r="CH33" s="77">
        <f t="shared" si="5"/>
        <v>47.601999999999997</v>
      </c>
      <c r="CI33" s="77">
        <f t="shared" si="5"/>
        <v>90.66</v>
      </c>
      <c r="CJ33" s="77">
        <f t="shared" si="5"/>
        <v>75.122</v>
      </c>
      <c r="CK33" s="77">
        <f t="shared" si="5"/>
        <v>63.404000000000003</v>
      </c>
      <c r="CL33" s="77">
        <f t="shared" si="5"/>
        <v>78.093999999999994</v>
      </c>
      <c r="CM33" s="77">
        <f t="shared" si="5"/>
        <v>92.861999999999995</v>
      </c>
      <c r="CN33" s="77">
        <f t="shared" si="5"/>
        <v>55.561999999999998</v>
      </c>
      <c r="CO33" s="77">
        <f t="shared" si="5"/>
        <v>97.986999999999995</v>
      </c>
      <c r="CP33" s="77">
        <f t="shared" si="5"/>
        <v>120.209</v>
      </c>
      <c r="CQ33" s="77">
        <f t="shared" si="5"/>
        <v>110.23099999999999</v>
      </c>
      <c r="CR33" s="77">
        <f t="shared" si="5"/>
        <v>90.423000000000002</v>
      </c>
      <c r="CS33" s="77">
        <f t="shared" si="5"/>
        <v>88.289000000000001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1910.1439999999996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>
        <v>178.6</v>
      </c>
      <c r="W38" s="120">
        <v>56.3</v>
      </c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>
        <v>4.0999999999999996</v>
      </c>
      <c r="AI38" s="120">
        <v>62.5</v>
      </c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4.5999999999999996</v>
      </c>
      <c r="BN38" s="120">
        <v>10.4</v>
      </c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>
        <v>17.100000000000001</v>
      </c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83.4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178.6</v>
      </c>
      <c r="W41" s="107">
        <f t="shared" si="6"/>
        <v>56.3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4.0999999999999996</v>
      </c>
      <c r="AI41" s="107">
        <f t="shared" si="6"/>
        <v>62.5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4.5999999999999996</v>
      </c>
      <c r="BN41" s="107">
        <f t="shared" si="6"/>
        <v>10.4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17.100000000000001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83.4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>
        <v>178.6</v>
      </c>
      <c r="W46" s="120">
        <v>56.3</v>
      </c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>
        <v>4.0999999999999996</v>
      </c>
      <c r="AI46" s="120">
        <v>62.5</v>
      </c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4.5999999999999996</v>
      </c>
      <c r="BN46" s="120">
        <v>10.4</v>
      </c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>
        <v>17.100000000000001</v>
      </c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83.4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178.6</v>
      </c>
      <c r="W50" s="107">
        <f t="shared" si="8"/>
        <v>56.3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4.0999999999999996</v>
      </c>
      <c r="AI50" s="107">
        <f t="shared" si="8"/>
        <v>62.5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4.5999999999999996</v>
      </c>
      <c r="BN50" s="107">
        <f t="shared" si="8"/>
        <v>10.4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17.100000000000001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83.4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35.275999999999996</v>
      </c>
      <c r="C53" s="107">
        <f t="shared" ref="C53:BN53" si="12">C17+C27+C41</f>
        <v>23.344000000000001</v>
      </c>
      <c r="D53" s="107">
        <f t="shared" si="12"/>
        <v>28.367000000000001</v>
      </c>
      <c r="E53" s="107">
        <f t="shared" si="12"/>
        <v>39.875</v>
      </c>
      <c r="F53" s="107">
        <f t="shared" si="12"/>
        <v>51.802</v>
      </c>
      <c r="G53" s="107">
        <f t="shared" si="12"/>
        <v>21.868000000000002</v>
      </c>
      <c r="H53" s="107">
        <f t="shared" si="12"/>
        <v>43.35</v>
      </c>
      <c r="I53" s="107">
        <f t="shared" si="12"/>
        <v>49.328000000000003</v>
      </c>
      <c r="J53" s="107">
        <f t="shared" si="12"/>
        <v>60.279000000000003</v>
      </c>
      <c r="K53" s="107">
        <f t="shared" si="12"/>
        <v>64.990000000000009</v>
      </c>
      <c r="L53" s="107">
        <f t="shared" si="12"/>
        <v>61.78</v>
      </c>
      <c r="M53" s="107">
        <f t="shared" si="12"/>
        <v>51.032000000000004</v>
      </c>
      <c r="N53" s="107">
        <f t="shared" si="12"/>
        <v>82.015999999999991</v>
      </c>
      <c r="O53" s="107">
        <f t="shared" si="12"/>
        <v>73.605999999999995</v>
      </c>
      <c r="P53" s="107">
        <f t="shared" si="12"/>
        <v>59.099000000000004</v>
      </c>
      <c r="Q53" s="107">
        <f t="shared" si="12"/>
        <v>31.854999999999997</v>
      </c>
      <c r="R53" s="107">
        <f t="shared" si="12"/>
        <v>40.93</v>
      </c>
      <c r="S53" s="107">
        <f t="shared" si="12"/>
        <v>49.965999999999994</v>
      </c>
      <c r="T53" s="107">
        <f t="shared" si="12"/>
        <v>46.124000000000002</v>
      </c>
      <c r="U53" s="107">
        <f t="shared" si="12"/>
        <v>36.590000000000003</v>
      </c>
      <c r="V53" s="107">
        <f t="shared" si="12"/>
        <v>178.762</v>
      </c>
      <c r="W53" s="107">
        <f t="shared" si="12"/>
        <v>75.920999999999992</v>
      </c>
      <c r="X53" s="107">
        <f t="shared" si="12"/>
        <v>56.308</v>
      </c>
      <c r="Y53" s="107">
        <f t="shared" si="12"/>
        <v>74.62</v>
      </c>
      <c r="Z53" s="107">
        <f t="shared" si="12"/>
        <v>38.125</v>
      </c>
      <c r="AA53" s="107">
        <f t="shared" si="12"/>
        <v>100.51300000000001</v>
      </c>
      <c r="AB53" s="107">
        <f t="shared" si="12"/>
        <v>129.483</v>
      </c>
      <c r="AC53" s="107">
        <f t="shared" si="12"/>
        <v>191.18</v>
      </c>
      <c r="AD53" s="107">
        <f t="shared" si="12"/>
        <v>169.77</v>
      </c>
      <c r="AE53" s="107">
        <f t="shared" si="12"/>
        <v>165.84</v>
      </c>
      <c r="AF53" s="107">
        <f t="shared" si="12"/>
        <v>238.429</v>
      </c>
      <c r="AG53" s="107">
        <f t="shared" si="12"/>
        <v>215.577</v>
      </c>
      <c r="AH53" s="107">
        <f t="shared" si="12"/>
        <v>34.686</v>
      </c>
      <c r="AI53" s="107">
        <f t="shared" si="12"/>
        <v>88.81</v>
      </c>
      <c r="AJ53" s="107">
        <f t="shared" si="12"/>
        <v>86.463999999999999</v>
      </c>
      <c r="AK53" s="107">
        <f t="shared" si="12"/>
        <v>66.022999999999996</v>
      </c>
      <c r="AL53" s="107">
        <f t="shared" si="12"/>
        <v>36.294999999999995</v>
      </c>
      <c r="AM53" s="107">
        <f t="shared" si="12"/>
        <v>62.933999999999997</v>
      </c>
      <c r="AN53" s="107">
        <f t="shared" si="12"/>
        <v>64.731999999999999</v>
      </c>
      <c r="AO53" s="107">
        <f t="shared" si="12"/>
        <v>40.213999999999999</v>
      </c>
      <c r="AP53" s="107">
        <f t="shared" si="12"/>
        <v>45.317</v>
      </c>
      <c r="AQ53" s="107">
        <f t="shared" si="12"/>
        <v>45.265999999999998</v>
      </c>
      <c r="AR53" s="107">
        <f t="shared" si="12"/>
        <v>40.820999999999998</v>
      </c>
      <c r="AS53" s="107">
        <f t="shared" si="12"/>
        <v>41.185000000000002</v>
      </c>
      <c r="AT53" s="107">
        <f t="shared" si="12"/>
        <v>19.542999999999999</v>
      </c>
      <c r="AU53" s="107">
        <f t="shared" si="12"/>
        <v>46.097999999999999</v>
      </c>
      <c r="AV53" s="107">
        <f t="shared" si="12"/>
        <v>49.878</v>
      </c>
      <c r="AW53" s="107">
        <f t="shared" si="12"/>
        <v>8.6920000000000002</v>
      </c>
      <c r="AX53" s="107">
        <f t="shared" si="12"/>
        <v>30.286000000000001</v>
      </c>
      <c r="AY53" s="107">
        <f t="shared" si="12"/>
        <v>26.797000000000001</v>
      </c>
      <c r="AZ53" s="107">
        <f t="shared" si="12"/>
        <v>17.968</v>
      </c>
      <c r="BA53" s="107">
        <f t="shared" si="12"/>
        <v>2.9279999999999999</v>
      </c>
      <c r="BB53" s="107">
        <f t="shared" si="12"/>
        <v>24.081</v>
      </c>
      <c r="BC53" s="107">
        <f t="shared" si="12"/>
        <v>22.52</v>
      </c>
      <c r="BD53" s="107">
        <f t="shared" si="12"/>
        <v>19.776</v>
      </c>
      <c r="BE53" s="107">
        <f t="shared" si="12"/>
        <v>19.593</v>
      </c>
      <c r="BF53" s="107">
        <f t="shared" si="12"/>
        <v>10.147</v>
      </c>
      <c r="BG53" s="107">
        <f t="shared" si="12"/>
        <v>13.573</v>
      </c>
      <c r="BH53" s="107">
        <f t="shared" si="12"/>
        <v>25.657000000000004</v>
      </c>
      <c r="BI53" s="107">
        <f t="shared" si="12"/>
        <v>10.103999999999999</v>
      </c>
      <c r="BJ53" s="107">
        <f t="shared" si="12"/>
        <v>173.64600000000002</v>
      </c>
      <c r="BK53" s="107">
        <f t="shared" si="12"/>
        <v>206.95400000000001</v>
      </c>
      <c r="BL53" s="107">
        <f t="shared" si="12"/>
        <v>183.21199999999999</v>
      </c>
      <c r="BM53" s="107">
        <f t="shared" si="12"/>
        <v>172.46499999999997</v>
      </c>
      <c r="BN53" s="107">
        <f t="shared" si="12"/>
        <v>110.24000000000001</v>
      </c>
      <c r="BO53" s="107">
        <f t="shared" ref="BO53:CX53" si="13">BO17+BO27+BO41</f>
        <v>176.92699999999999</v>
      </c>
      <c r="BP53" s="107">
        <f t="shared" si="13"/>
        <v>198.333</v>
      </c>
      <c r="BQ53" s="107">
        <f t="shared" si="13"/>
        <v>187.56700000000001</v>
      </c>
      <c r="BR53" s="107">
        <f t="shared" si="13"/>
        <v>88.22</v>
      </c>
      <c r="BS53" s="107">
        <f t="shared" si="13"/>
        <v>67.02</v>
      </c>
      <c r="BT53" s="107">
        <f t="shared" si="13"/>
        <v>147.86200000000002</v>
      </c>
      <c r="BU53" s="107">
        <f t="shared" si="13"/>
        <v>45.823</v>
      </c>
      <c r="BV53" s="107">
        <f t="shared" si="13"/>
        <v>149.41899999999998</v>
      </c>
      <c r="BW53" s="107">
        <f t="shared" si="13"/>
        <v>201.78399999999999</v>
      </c>
      <c r="BX53" s="107">
        <f t="shared" si="13"/>
        <v>185.16400000000002</v>
      </c>
      <c r="BY53" s="107">
        <f t="shared" si="13"/>
        <v>135.62299999999999</v>
      </c>
      <c r="BZ53" s="107">
        <f t="shared" si="13"/>
        <v>210.62200000000001</v>
      </c>
      <c r="CA53" s="107">
        <f t="shared" si="13"/>
        <v>222.56100000000001</v>
      </c>
      <c r="CB53" s="107">
        <f t="shared" si="13"/>
        <v>172.06599999999997</v>
      </c>
      <c r="CC53" s="107">
        <f t="shared" si="13"/>
        <v>115.518</v>
      </c>
      <c r="CD53" s="107">
        <f t="shared" si="13"/>
        <v>25.793000000000003</v>
      </c>
      <c r="CE53" s="107">
        <f t="shared" si="13"/>
        <v>36.481000000000002</v>
      </c>
      <c r="CF53" s="107">
        <f t="shared" si="13"/>
        <v>64.73</v>
      </c>
      <c r="CG53" s="107">
        <f t="shared" si="13"/>
        <v>99.307999999999993</v>
      </c>
      <c r="CH53" s="107">
        <f t="shared" si="13"/>
        <v>47.602000000000004</v>
      </c>
      <c r="CI53" s="107">
        <f t="shared" si="13"/>
        <v>90.66</v>
      </c>
      <c r="CJ53" s="107">
        <f t="shared" si="13"/>
        <v>75.122</v>
      </c>
      <c r="CK53" s="107">
        <f t="shared" si="13"/>
        <v>63.404000000000003</v>
      </c>
      <c r="CL53" s="107">
        <f t="shared" si="13"/>
        <v>78.093999999999994</v>
      </c>
      <c r="CM53" s="107">
        <f t="shared" si="13"/>
        <v>92.861999999999995</v>
      </c>
      <c r="CN53" s="107">
        <f t="shared" si="13"/>
        <v>55.561999999999998</v>
      </c>
      <c r="CO53" s="107">
        <f t="shared" si="13"/>
        <v>97.986999999999995</v>
      </c>
      <c r="CP53" s="107">
        <f t="shared" si="13"/>
        <v>120.209</v>
      </c>
      <c r="CQ53" s="107">
        <f t="shared" si="13"/>
        <v>110.23099999999999</v>
      </c>
      <c r="CR53" s="107">
        <f t="shared" si="13"/>
        <v>90.423000000000002</v>
      </c>
      <c r="CS53" s="107">
        <f t="shared" si="13"/>
        <v>88.289000000000001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1993.5439999999994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45943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-33.4</v>
      </c>
      <c r="C5" s="25">
        <v>-10.3</v>
      </c>
      <c r="D5" s="25">
        <v>-3.7</v>
      </c>
      <c r="E5" s="25">
        <v>-35</v>
      </c>
      <c r="F5" s="25">
        <v>-49.9</v>
      </c>
      <c r="G5" s="25">
        <v>-20.100000000000001</v>
      </c>
      <c r="H5" s="25">
        <v>-41.7</v>
      </c>
      <c r="I5" s="25">
        <v>-47.9</v>
      </c>
      <c r="J5" s="25">
        <v>-59.1</v>
      </c>
      <c r="K5" s="25">
        <v>-64.5</v>
      </c>
      <c r="L5" s="25">
        <v>-60.7</v>
      </c>
      <c r="M5" s="25">
        <v>-50</v>
      </c>
      <c r="N5" s="25">
        <v>-81.5</v>
      </c>
      <c r="O5" s="25">
        <v>-73.2</v>
      </c>
      <c r="P5" s="25">
        <v>-59</v>
      </c>
      <c r="Q5" s="25">
        <v>-28.1</v>
      </c>
      <c r="R5" s="25">
        <v>-40.9</v>
      </c>
      <c r="S5" s="25">
        <v>-49.7</v>
      </c>
      <c r="T5" s="25">
        <v>-46.1</v>
      </c>
      <c r="U5" s="25">
        <v>-36.6</v>
      </c>
      <c r="V5" s="25">
        <v>178.6</v>
      </c>
      <c r="W5" s="25">
        <v>56.3</v>
      </c>
      <c r="X5" s="25">
        <v>-56.3</v>
      </c>
      <c r="Y5" s="25">
        <v>-74.599999999999994</v>
      </c>
      <c r="Z5" s="25">
        <v>-38</v>
      </c>
      <c r="AA5" s="25">
        <v>-98</v>
      </c>
      <c r="AB5" s="25">
        <v>-126.3</v>
      </c>
      <c r="AC5" s="25">
        <v>-183</v>
      </c>
      <c r="AD5" s="25">
        <v>-156.5</v>
      </c>
      <c r="AE5" s="25">
        <v>-161.30000000000001</v>
      </c>
      <c r="AF5" s="25">
        <v>-226.2</v>
      </c>
      <c r="AG5" s="25">
        <v>-203</v>
      </c>
      <c r="AH5" s="25">
        <v>4.0999999999999996</v>
      </c>
      <c r="AI5" s="25">
        <v>62.5</v>
      </c>
      <c r="AJ5" s="25">
        <v>-78</v>
      </c>
      <c r="AK5" s="25">
        <v>-65.400000000000006</v>
      </c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>
        <v>-13</v>
      </c>
      <c r="BF5" s="25"/>
      <c r="BG5" s="25"/>
      <c r="BH5" s="25"/>
      <c r="BI5" s="25"/>
      <c r="BJ5" s="25"/>
      <c r="BK5" s="25"/>
      <c r="BL5" s="25"/>
      <c r="BM5" s="25">
        <v>4.5999999999999996</v>
      </c>
      <c r="BN5" s="25">
        <v>10.4</v>
      </c>
      <c r="BO5" s="25">
        <v>-90.9</v>
      </c>
      <c r="BP5" s="25">
        <v>-109.4</v>
      </c>
      <c r="BQ5" s="25">
        <v>-106.2</v>
      </c>
      <c r="BR5" s="25">
        <v>-14.7</v>
      </c>
      <c r="BS5" s="25">
        <v>-38.9</v>
      </c>
      <c r="BT5" s="25">
        <v>-122.8</v>
      </c>
      <c r="BU5" s="25">
        <v>-20.7</v>
      </c>
      <c r="BV5" s="25">
        <v>-137.9</v>
      </c>
      <c r="BW5" s="25">
        <v>-194.8</v>
      </c>
      <c r="BX5" s="25">
        <v>-185.1</v>
      </c>
      <c r="BY5" s="25">
        <v>-135.6</v>
      </c>
      <c r="BZ5" s="25">
        <v>-210.6</v>
      </c>
      <c r="CA5" s="25">
        <v>-218.3</v>
      </c>
      <c r="CB5" s="25">
        <v>-171.3</v>
      </c>
      <c r="CC5" s="25">
        <v>-113.5</v>
      </c>
      <c r="CD5" s="25">
        <v>17.100000000000001</v>
      </c>
      <c r="CE5" s="25">
        <v>-34.200000000000003</v>
      </c>
      <c r="CF5" s="25">
        <v>-64.7</v>
      </c>
      <c r="CG5" s="25">
        <v>-98.4</v>
      </c>
      <c r="CH5" s="25">
        <v>-47.6</v>
      </c>
      <c r="CI5" s="25">
        <v>-90.7</v>
      </c>
      <c r="CJ5" s="25">
        <v>-70.099999999999994</v>
      </c>
      <c r="CK5" s="25">
        <v>-61.4</v>
      </c>
      <c r="CL5" s="25">
        <v>-45.9</v>
      </c>
      <c r="CM5" s="25">
        <v>-59.8</v>
      </c>
      <c r="CN5" s="25">
        <v>-23.3</v>
      </c>
      <c r="CO5" s="25">
        <v>-56</v>
      </c>
      <c r="CP5" s="25">
        <v>-87.2</v>
      </c>
      <c r="CQ5" s="25">
        <v>-77.2</v>
      </c>
      <c r="CR5" s="25">
        <v>-57.4</v>
      </c>
      <c r="CS5" s="25">
        <v>-55.3</v>
      </c>
      <c r="CT5" s="26"/>
      <c r="CU5" s="26"/>
      <c r="CV5" s="26"/>
      <c r="CW5" s="27"/>
      <c r="CX5" s="132">
        <f t="array" ref="CX5">SUMPRODUCT(B5:CW5*0.25)</f>
        <v>-1209.3249999999998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104.01</v>
      </c>
      <c r="C8" s="138">
        <v>99.13</v>
      </c>
      <c r="D8" s="138">
        <v>91</v>
      </c>
      <c r="E8" s="138">
        <v>85.53</v>
      </c>
      <c r="F8" s="138">
        <v>89.13</v>
      </c>
      <c r="G8" s="138">
        <v>89.02</v>
      </c>
      <c r="H8" s="138">
        <v>90.23</v>
      </c>
      <c r="I8" s="138">
        <v>89.37</v>
      </c>
      <c r="J8" s="138">
        <v>90.27</v>
      </c>
      <c r="K8" s="138">
        <v>86.02</v>
      </c>
      <c r="L8" s="138">
        <v>88.09</v>
      </c>
      <c r="M8" s="138">
        <v>90.01</v>
      </c>
      <c r="N8" s="138">
        <v>86.49</v>
      </c>
      <c r="O8" s="138">
        <v>85.53</v>
      </c>
      <c r="P8" s="138">
        <v>83.39</v>
      </c>
      <c r="Q8" s="138">
        <v>91.15</v>
      </c>
      <c r="R8" s="138">
        <v>85.65</v>
      </c>
      <c r="S8" s="138">
        <v>86.9</v>
      </c>
      <c r="T8" s="138">
        <v>87.98</v>
      </c>
      <c r="U8" s="138">
        <v>92</v>
      </c>
      <c r="V8" s="138">
        <v>103.51</v>
      </c>
      <c r="W8" s="138">
        <v>94.27</v>
      </c>
      <c r="X8" s="138">
        <v>90.32</v>
      </c>
      <c r="Y8" s="138">
        <v>110.16</v>
      </c>
      <c r="Z8" s="138">
        <v>117</v>
      </c>
      <c r="AA8" s="138">
        <v>177.57</v>
      </c>
      <c r="AB8" s="138">
        <v>205.6</v>
      </c>
      <c r="AC8" s="138">
        <v>223.11</v>
      </c>
      <c r="AD8" s="138">
        <v>277</v>
      </c>
      <c r="AE8" s="138">
        <v>283</v>
      </c>
      <c r="AF8" s="138">
        <v>256.05</v>
      </c>
      <c r="AG8" s="138">
        <v>234.97</v>
      </c>
      <c r="AH8" s="138">
        <v>250.85</v>
      </c>
      <c r="AI8" s="138">
        <v>220.01</v>
      </c>
      <c r="AJ8" s="138">
        <v>180.29</v>
      </c>
      <c r="AK8" s="138">
        <v>135.69999999999999</v>
      </c>
      <c r="AL8" s="138">
        <v>99.81</v>
      </c>
      <c r="AM8" s="138">
        <v>85.92</v>
      </c>
      <c r="AN8" s="138">
        <v>82.84</v>
      </c>
      <c r="AO8" s="138">
        <v>85</v>
      </c>
      <c r="AP8" s="138">
        <v>80.2</v>
      </c>
      <c r="AQ8" s="138">
        <v>75.53</v>
      </c>
      <c r="AR8" s="138">
        <v>77.489999999999995</v>
      </c>
      <c r="AS8" s="138">
        <v>74.03</v>
      </c>
      <c r="AT8" s="138">
        <v>67.5</v>
      </c>
      <c r="AU8" s="138">
        <v>61.96</v>
      </c>
      <c r="AV8" s="138">
        <v>3.81</v>
      </c>
      <c r="AW8" s="138">
        <v>2.7</v>
      </c>
      <c r="AX8" s="138">
        <v>59.99</v>
      </c>
      <c r="AY8" s="138">
        <v>66.819999999999993</v>
      </c>
      <c r="AZ8" s="138">
        <v>67.5</v>
      </c>
      <c r="BA8" s="138">
        <v>67.5</v>
      </c>
      <c r="BB8" s="138">
        <v>72.92</v>
      </c>
      <c r="BC8" s="138">
        <v>79.78</v>
      </c>
      <c r="BD8" s="138">
        <v>83.02</v>
      </c>
      <c r="BE8" s="138">
        <v>84</v>
      </c>
      <c r="BF8" s="138">
        <v>83.81</v>
      </c>
      <c r="BG8" s="138">
        <v>83.79</v>
      </c>
      <c r="BH8" s="138">
        <v>85.51</v>
      </c>
      <c r="BI8" s="138">
        <v>89.53</v>
      </c>
      <c r="BJ8" s="138">
        <v>83.71</v>
      </c>
      <c r="BK8" s="138">
        <v>85</v>
      </c>
      <c r="BL8" s="138">
        <v>97.88</v>
      </c>
      <c r="BM8" s="138">
        <v>116.64</v>
      </c>
      <c r="BN8" s="138">
        <v>112.61</v>
      </c>
      <c r="BO8" s="138">
        <v>143.79</v>
      </c>
      <c r="BP8" s="138">
        <v>244.55</v>
      </c>
      <c r="BQ8" s="138">
        <v>275.79000000000002</v>
      </c>
      <c r="BR8" s="138">
        <v>169.14</v>
      </c>
      <c r="BS8" s="138">
        <v>236.73</v>
      </c>
      <c r="BT8" s="138">
        <v>304.95</v>
      </c>
      <c r="BU8" s="138">
        <v>336.72</v>
      </c>
      <c r="BV8" s="138">
        <v>220.6</v>
      </c>
      <c r="BW8" s="138">
        <v>291.05</v>
      </c>
      <c r="BX8" s="138">
        <v>446.37</v>
      </c>
      <c r="BY8" s="138">
        <v>459.02</v>
      </c>
      <c r="BZ8" s="138">
        <v>454</v>
      </c>
      <c r="CA8" s="138">
        <v>430.27</v>
      </c>
      <c r="CB8" s="138">
        <v>353.33</v>
      </c>
      <c r="CC8" s="138">
        <v>235.19</v>
      </c>
      <c r="CD8" s="138">
        <v>425.6</v>
      </c>
      <c r="CE8" s="138">
        <v>391.11</v>
      </c>
      <c r="CF8" s="138">
        <v>273.14999999999998</v>
      </c>
      <c r="CG8" s="138">
        <v>192.38</v>
      </c>
      <c r="CH8" s="138">
        <v>259.26</v>
      </c>
      <c r="CI8" s="138">
        <v>230.8</v>
      </c>
      <c r="CJ8" s="138">
        <v>206.34</v>
      </c>
      <c r="CK8" s="138">
        <v>175.19</v>
      </c>
      <c r="CL8" s="138">
        <v>168.82</v>
      </c>
      <c r="CM8" s="138">
        <v>137.18</v>
      </c>
      <c r="CN8" s="138">
        <v>116.27</v>
      </c>
      <c r="CO8" s="138">
        <v>100.86</v>
      </c>
      <c r="CP8" s="138">
        <v>116.61</v>
      </c>
      <c r="CQ8" s="138">
        <v>118.64</v>
      </c>
      <c r="CR8" s="138">
        <v>108.1</v>
      </c>
      <c r="CS8" s="138">
        <v>96.86</v>
      </c>
      <c r="CT8" s="139"/>
      <c r="CU8" s="139"/>
      <c r="CV8" s="139"/>
      <c r="CW8" s="140"/>
      <c r="CX8" s="141">
        <f>IF(SUM(B8:CW8)&lt;&gt;0,AVERAGEIF(B8:CW8,"&lt;&gt;"""),"")</f>
        <v>152.97687500000004</v>
      </c>
    </row>
    <row r="9" spans="1:102" ht="24.95" customHeight="1" thickBot="1" x14ac:dyDescent="0.25">
      <c r="A9" s="133" t="s">
        <v>6</v>
      </c>
      <c r="B9" s="42">
        <v>94.917500000000004</v>
      </c>
      <c r="C9" s="43">
        <v>94.917500000000004</v>
      </c>
      <c r="D9" s="43">
        <v>94.917500000000004</v>
      </c>
      <c r="E9" s="43">
        <v>94.917500000000004</v>
      </c>
      <c r="F9" s="43">
        <v>89.4375</v>
      </c>
      <c r="G9" s="43">
        <v>89.4375</v>
      </c>
      <c r="H9" s="43">
        <v>89.4375</v>
      </c>
      <c r="I9" s="43">
        <v>89.4375</v>
      </c>
      <c r="J9" s="43">
        <v>88.597499999999997</v>
      </c>
      <c r="K9" s="43">
        <v>88.597499999999997</v>
      </c>
      <c r="L9" s="43">
        <v>88.597499999999997</v>
      </c>
      <c r="M9" s="43">
        <v>88.597499999999997</v>
      </c>
      <c r="N9" s="43">
        <v>86.64</v>
      </c>
      <c r="O9" s="43">
        <v>86.64</v>
      </c>
      <c r="P9" s="43">
        <v>86.64</v>
      </c>
      <c r="Q9" s="43">
        <v>86.64</v>
      </c>
      <c r="R9" s="43">
        <v>88.132499999999993</v>
      </c>
      <c r="S9" s="43">
        <v>88.132499999999993</v>
      </c>
      <c r="T9" s="43">
        <v>88.132499999999993</v>
      </c>
      <c r="U9" s="43">
        <v>88.132499999999993</v>
      </c>
      <c r="V9" s="43">
        <v>99.564999999999998</v>
      </c>
      <c r="W9" s="43">
        <v>99.564999999999998</v>
      </c>
      <c r="X9" s="43">
        <v>99.564999999999998</v>
      </c>
      <c r="Y9" s="43">
        <v>99.564999999999998</v>
      </c>
      <c r="Z9" s="43">
        <v>180.82</v>
      </c>
      <c r="AA9" s="43">
        <v>180.82</v>
      </c>
      <c r="AB9" s="43">
        <v>180.82</v>
      </c>
      <c r="AC9" s="43">
        <v>180.82</v>
      </c>
      <c r="AD9" s="43">
        <v>262.755</v>
      </c>
      <c r="AE9" s="43">
        <v>262.755</v>
      </c>
      <c r="AF9" s="43">
        <v>262.755</v>
      </c>
      <c r="AG9" s="43">
        <v>262.755</v>
      </c>
      <c r="AH9" s="43">
        <v>196.71250000000001</v>
      </c>
      <c r="AI9" s="43">
        <v>196.71250000000001</v>
      </c>
      <c r="AJ9" s="43">
        <v>196.71250000000001</v>
      </c>
      <c r="AK9" s="43">
        <v>196.71250000000001</v>
      </c>
      <c r="AL9" s="43">
        <v>88.392499999999998</v>
      </c>
      <c r="AM9" s="43">
        <v>88.392499999999998</v>
      </c>
      <c r="AN9" s="43">
        <v>88.392499999999998</v>
      </c>
      <c r="AO9" s="43">
        <v>88.392499999999998</v>
      </c>
      <c r="AP9" s="43">
        <v>76.8125</v>
      </c>
      <c r="AQ9" s="43">
        <v>76.8125</v>
      </c>
      <c r="AR9" s="43">
        <v>76.8125</v>
      </c>
      <c r="AS9" s="43">
        <v>76.8125</v>
      </c>
      <c r="AT9" s="43">
        <v>33.9925</v>
      </c>
      <c r="AU9" s="43">
        <v>33.9925</v>
      </c>
      <c r="AV9" s="43">
        <v>33.9925</v>
      </c>
      <c r="AW9" s="43">
        <v>33.9925</v>
      </c>
      <c r="AX9" s="43">
        <v>65.452500000000001</v>
      </c>
      <c r="AY9" s="43">
        <v>65.452500000000001</v>
      </c>
      <c r="AZ9" s="43">
        <v>65.452500000000001</v>
      </c>
      <c r="BA9" s="43">
        <v>65.452500000000001</v>
      </c>
      <c r="BB9" s="43">
        <v>79.930000000000007</v>
      </c>
      <c r="BC9" s="43">
        <v>79.930000000000007</v>
      </c>
      <c r="BD9" s="43">
        <v>79.930000000000007</v>
      </c>
      <c r="BE9" s="43">
        <v>79.930000000000007</v>
      </c>
      <c r="BF9" s="43">
        <v>85.66</v>
      </c>
      <c r="BG9" s="43">
        <v>85.66</v>
      </c>
      <c r="BH9" s="43">
        <v>85.66</v>
      </c>
      <c r="BI9" s="43">
        <v>85.66</v>
      </c>
      <c r="BJ9" s="43">
        <v>95.807500000000005</v>
      </c>
      <c r="BK9" s="43">
        <v>95.807500000000005</v>
      </c>
      <c r="BL9" s="43">
        <v>95.807500000000005</v>
      </c>
      <c r="BM9" s="43">
        <v>95.807500000000005</v>
      </c>
      <c r="BN9" s="43">
        <v>194.185</v>
      </c>
      <c r="BO9" s="43">
        <v>194.185</v>
      </c>
      <c r="BP9" s="43">
        <v>194.185</v>
      </c>
      <c r="BQ9" s="43">
        <v>194.185</v>
      </c>
      <c r="BR9" s="43">
        <v>261.88499999999999</v>
      </c>
      <c r="BS9" s="43">
        <v>261.88499999999999</v>
      </c>
      <c r="BT9" s="43">
        <v>261.88499999999999</v>
      </c>
      <c r="BU9" s="43">
        <v>261.88499999999999</v>
      </c>
      <c r="BV9" s="43">
        <v>354.26</v>
      </c>
      <c r="BW9" s="43">
        <v>354.26</v>
      </c>
      <c r="BX9" s="43">
        <v>354.26</v>
      </c>
      <c r="BY9" s="43">
        <v>354.26</v>
      </c>
      <c r="BZ9" s="43">
        <v>368.19749999999999</v>
      </c>
      <c r="CA9" s="43">
        <v>368.19749999999999</v>
      </c>
      <c r="CB9" s="43">
        <v>368.19749999999999</v>
      </c>
      <c r="CC9" s="43">
        <v>368.19749999999999</v>
      </c>
      <c r="CD9" s="43">
        <v>320.56</v>
      </c>
      <c r="CE9" s="43">
        <v>320.56</v>
      </c>
      <c r="CF9" s="43">
        <v>320.56</v>
      </c>
      <c r="CG9" s="43">
        <v>320.56</v>
      </c>
      <c r="CH9" s="43">
        <v>217.89750000000001</v>
      </c>
      <c r="CI9" s="43">
        <v>217.89750000000001</v>
      </c>
      <c r="CJ9" s="43">
        <v>217.89750000000001</v>
      </c>
      <c r="CK9" s="43">
        <v>217.89750000000001</v>
      </c>
      <c r="CL9" s="43">
        <v>130.7825</v>
      </c>
      <c r="CM9" s="43">
        <v>130.7825</v>
      </c>
      <c r="CN9" s="43">
        <v>130.7825</v>
      </c>
      <c r="CO9" s="43">
        <v>130.7825</v>
      </c>
      <c r="CP9" s="43">
        <v>110.05249999999999</v>
      </c>
      <c r="CQ9" s="43">
        <v>110.05249999999999</v>
      </c>
      <c r="CR9" s="43">
        <v>110.05249999999999</v>
      </c>
      <c r="CS9" s="43">
        <v>110.05249999999999</v>
      </c>
      <c r="CT9" s="44"/>
      <c r="CU9" s="44"/>
      <c r="CV9" s="44"/>
      <c r="CW9" s="45"/>
      <c r="CX9" s="142">
        <f>IF(SUM(B9:CW9)&lt;&gt;0,AVERAGEIF(B9:CW9,"&lt;&gt;"""),"")</f>
        <v>152.97687499999998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33.4</v>
      </c>
      <c r="C14" s="149">
        <v>10.3</v>
      </c>
      <c r="D14" s="149">
        <v>3.7</v>
      </c>
      <c r="E14" s="149">
        <v>35</v>
      </c>
      <c r="F14" s="149">
        <v>49.9</v>
      </c>
      <c r="G14" s="149">
        <v>20.100000000000001</v>
      </c>
      <c r="H14" s="149">
        <v>41.7</v>
      </c>
      <c r="I14" s="149">
        <v>47.9</v>
      </c>
      <c r="J14" s="149">
        <v>59.1</v>
      </c>
      <c r="K14" s="149">
        <v>64.5</v>
      </c>
      <c r="L14" s="149">
        <v>60.7</v>
      </c>
      <c r="M14" s="149">
        <v>50</v>
      </c>
      <c r="N14" s="149">
        <v>81.5</v>
      </c>
      <c r="O14" s="149">
        <v>73.2</v>
      </c>
      <c r="P14" s="149">
        <v>59</v>
      </c>
      <c r="Q14" s="149">
        <v>28.1</v>
      </c>
      <c r="R14" s="149">
        <v>40.9</v>
      </c>
      <c r="S14" s="149">
        <v>49.7</v>
      </c>
      <c r="T14" s="149">
        <v>46.1</v>
      </c>
      <c r="U14" s="149">
        <v>36.6</v>
      </c>
      <c r="V14" s="149"/>
      <c r="W14" s="149"/>
      <c r="X14" s="149">
        <v>56.3</v>
      </c>
      <c r="Y14" s="149">
        <v>74.599999999999994</v>
      </c>
      <c r="Z14" s="149">
        <v>38</v>
      </c>
      <c r="AA14" s="149">
        <v>98</v>
      </c>
      <c r="AB14" s="149">
        <v>126.3</v>
      </c>
      <c r="AC14" s="149">
        <v>183</v>
      </c>
      <c r="AD14" s="149">
        <v>156.5</v>
      </c>
      <c r="AE14" s="149">
        <v>161.30000000000001</v>
      </c>
      <c r="AF14" s="149">
        <v>226.2</v>
      </c>
      <c r="AG14" s="149">
        <v>203</v>
      </c>
      <c r="AH14" s="149"/>
      <c r="AI14" s="149"/>
      <c r="AJ14" s="149">
        <v>78</v>
      </c>
      <c r="AK14" s="149">
        <v>65.400000000000006</v>
      </c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>
        <v>13</v>
      </c>
      <c r="BF14" s="149"/>
      <c r="BG14" s="149"/>
      <c r="BH14" s="149"/>
      <c r="BI14" s="149"/>
      <c r="BJ14" s="149"/>
      <c r="BK14" s="149"/>
      <c r="BL14" s="149"/>
      <c r="BM14" s="149"/>
      <c r="BN14" s="149"/>
      <c r="BO14" s="149">
        <v>90.9</v>
      </c>
      <c r="BP14" s="149">
        <v>109.4</v>
      </c>
      <c r="BQ14" s="149">
        <v>106.2</v>
      </c>
      <c r="BR14" s="149">
        <v>14.7</v>
      </c>
      <c r="BS14" s="149">
        <v>38.9</v>
      </c>
      <c r="BT14" s="149">
        <v>122.8</v>
      </c>
      <c r="BU14" s="149">
        <v>20.7</v>
      </c>
      <c r="BV14" s="149">
        <v>137.9</v>
      </c>
      <c r="BW14" s="149">
        <v>194.8</v>
      </c>
      <c r="BX14" s="149">
        <v>185.1</v>
      </c>
      <c r="BY14" s="149">
        <v>135.6</v>
      </c>
      <c r="BZ14" s="149">
        <v>210.6</v>
      </c>
      <c r="CA14" s="149">
        <v>218.3</v>
      </c>
      <c r="CB14" s="149">
        <v>171.3</v>
      </c>
      <c r="CC14" s="149">
        <v>113.5</v>
      </c>
      <c r="CD14" s="149"/>
      <c r="CE14" s="149">
        <v>34.200000000000003</v>
      </c>
      <c r="CF14" s="149">
        <v>64.7</v>
      </c>
      <c r="CG14" s="149">
        <v>98.4</v>
      </c>
      <c r="CH14" s="149">
        <v>47.6</v>
      </c>
      <c r="CI14" s="149">
        <v>90.7</v>
      </c>
      <c r="CJ14" s="149">
        <v>70.099999999999994</v>
      </c>
      <c r="CK14" s="149">
        <v>61.4</v>
      </c>
      <c r="CL14" s="149">
        <v>45.9</v>
      </c>
      <c r="CM14" s="149">
        <v>59.8</v>
      </c>
      <c r="CN14" s="149">
        <v>23.3</v>
      </c>
      <c r="CO14" s="149">
        <v>56</v>
      </c>
      <c r="CP14" s="149">
        <v>87.2</v>
      </c>
      <c r="CQ14" s="149">
        <v>77.2</v>
      </c>
      <c r="CR14" s="149">
        <v>57.4</v>
      </c>
      <c r="CS14" s="149">
        <v>55.3</v>
      </c>
      <c r="CT14" s="150"/>
      <c r="CU14" s="150"/>
      <c r="CV14" s="150"/>
      <c r="CW14" s="151"/>
      <c r="CX14" s="152">
        <f t="array" ref="CX14">SUMPRODUCT(B14:CW14*0.25)</f>
        <v>1292.7249999999999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33.4</v>
      </c>
      <c r="C17" s="160">
        <f t="shared" ref="C17:BN17" si="0">SUM(C12:C16)</f>
        <v>10.3</v>
      </c>
      <c r="D17" s="160">
        <f t="shared" si="0"/>
        <v>3.7</v>
      </c>
      <c r="E17" s="160">
        <f t="shared" si="0"/>
        <v>35</v>
      </c>
      <c r="F17" s="160">
        <f t="shared" si="0"/>
        <v>49.9</v>
      </c>
      <c r="G17" s="160">
        <f t="shared" si="0"/>
        <v>20.100000000000001</v>
      </c>
      <c r="H17" s="160">
        <f t="shared" si="0"/>
        <v>41.7</v>
      </c>
      <c r="I17" s="160">
        <f t="shared" si="0"/>
        <v>47.9</v>
      </c>
      <c r="J17" s="160">
        <f t="shared" si="0"/>
        <v>59.1</v>
      </c>
      <c r="K17" s="160">
        <f t="shared" si="0"/>
        <v>64.5</v>
      </c>
      <c r="L17" s="160">
        <f t="shared" si="0"/>
        <v>60.7</v>
      </c>
      <c r="M17" s="160">
        <f t="shared" si="0"/>
        <v>50</v>
      </c>
      <c r="N17" s="160">
        <f t="shared" si="0"/>
        <v>81.5</v>
      </c>
      <c r="O17" s="160">
        <f t="shared" si="0"/>
        <v>73.2</v>
      </c>
      <c r="P17" s="160">
        <f t="shared" si="0"/>
        <v>59</v>
      </c>
      <c r="Q17" s="160">
        <f t="shared" si="0"/>
        <v>28.1</v>
      </c>
      <c r="R17" s="160">
        <f t="shared" si="0"/>
        <v>40.9</v>
      </c>
      <c r="S17" s="160">
        <f t="shared" si="0"/>
        <v>49.7</v>
      </c>
      <c r="T17" s="160">
        <f t="shared" si="0"/>
        <v>46.1</v>
      </c>
      <c r="U17" s="160">
        <f t="shared" si="0"/>
        <v>36.6</v>
      </c>
      <c r="V17" s="160">
        <f t="shared" si="0"/>
        <v>0</v>
      </c>
      <c r="W17" s="160">
        <f t="shared" si="0"/>
        <v>0</v>
      </c>
      <c r="X17" s="160">
        <f t="shared" si="0"/>
        <v>56.3</v>
      </c>
      <c r="Y17" s="160">
        <f t="shared" si="0"/>
        <v>74.599999999999994</v>
      </c>
      <c r="Z17" s="160">
        <f t="shared" si="0"/>
        <v>38</v>
      </c>
      <c r="AA17" s="160">
        <f t="shared" si="0"/>
        <v>98</v>
      </c>
      <c r="AB17" s="160">
        <f t="shared" si="0"/>
        <v>126.3</v>
      </c>
      <c r="AC17" s="160">
        <f t="shared" si="0"/>
        <v>183</v>
      </c>
      <c r="AD17" s="160">
        <f t="shared" si="0"/>
        <v>156.5</v>
      </c>
      <c r="AE17" s="160">
        <f t="shared" si="0"/>
        <v>161.30000000000001</v>
      </c>
      <c r="AF17" s="160">
        <f t="shared" si="0"/>
        <v>226.2</v>
      </c>
      <c r="AG17" s="160">
        <f t="shared" si="0"/>
        <v>203</v>
      </c>
      <c r="AH17" s="160">
        <f t="shared" si="0"/>
        <v>0</v>
      </c>
      <c r="AI17" s="160">
        <f t="shared" si="0"/>
        <v>0</v>
      </c>
      <c r="AJ17" s="160">
        <f t="shared" si="0"/>
        <v>78</v>
      </c>
      <c r="AK17" s="160">
        <f t="shared" si="0"/>
        <v>65.400000000000006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13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90.9</v>
      </c>
      <c r="BP17" s="160">
        <f t="shared" si="1"/>
        <v>109.4</v>
      </c>
      <c r="BQ17" s="160">
        <f t="shared" si="1"/>
        <v>106.2</v>
      </c>
      <c r="BR17" s="160">
        <f t="shared" si="1"/>
        <v>14.7</v>
      </c>
      <c r="BS17" s="160">
        <f t="shared" si="1"/>
        <v>38.9</v>
      </c>
      <c r="BT17" s="160">
        <f t="shared" si="1"/>
        <v>122.8</v>
      </c>
      <c r="BU17" s="160">
        <f t="shared" si="1"/>
        <v>20.7</v>
      </c>
      <c r="BV17" s="160">
        <f t="shared" si="1"/>
        <v>137.9</v>
      </c>
      <c r="BW17" s="160">
        <f t="shared" si="1"/>
        <v>194.8</v>
      </c>
      <c r="BX17" s="160">
        <f t="shared" si="1"/>
        <v>185.1</v>
      </c>
      <c r="BY17" s="160">
        <f t="shared" si="1"/>
        <v>135.6</v>
      </c>
      <c r="BZ17" s="160">
        <f t="shared" si="1"/>
        <v>210.6</v>
      </c>
      <c r="CA17" s="160">
        <f t="shared" si="1"/>
        <v>218.3</v>
      </c>
      <c r="CB17" s="160">
        <f t="shared" si="1"/>
        <v>171.3</v>
      </c>
      <c r="CC17" s="160">
        <f t="shared" si="1"/>
        <v>113.5</v>
      </c>
      <c r="CD17" s="160">
        <f t="shared" si="1"/>
        <v>0</v>
      </c>
      <c r="CE17" s="160">
        <f t="shared" si="1"/>
        <v>34.200000000000003</v>
      </c>
      <c r="CF17" s="160">
        <f t="shared" si="1"/>
        <v>64.7</v>
      </c>
      <c r="CG17" s="160">
        <f t="shared" si="1"/>
        <v>98.4</v>
      </c>
      <c r="CH17" s="160">
        <f t="shared" si="1"/>
        <v>47.6</v>
      </c>
      <c r="CI17" s="160">
        <f t="shared" si="1"/>
        <v>90.7</v>
      </c>
      <c r="CJ17" s="160">
        <f t="shared" si="1"/>
        <v>70.099999999999994</v>
      </c>
      <c r="CK17" s="160">
        <f t="shared" si="1"/>
        <v>61.4</v>
      </c>
      <c r="CL17" s="160">
        <f t="shared" si="1"/>
        <v>45.9</v>
      </c>
      <c r="CM17" s="160">
        <f t="shared" si="1"/>
        <v>59.8</v>
      </c>
      <c r="CN17" s="160">
        <f t="shared" si="1"/>
        <v>23.3</v>
      </c>
      <c r="CO17" s="160">
        <f t="shared" si="1"/>
        <v>56</v>
      </c>
      <c r="CP17" s="160">
        <f t="shared" si="1"/>
        <v>87.2</v>
      </c>
      <c r="CQ17" s="160">
        <f t="shared" si="1"/>
        <v>77.2</v>
      </c>
      <c r="CR17" s="160">
        <f t="shared" si="1"/>
        <v>57.4</v>
      </c>
      <c r="CS17" s="160">
        <f t="shared" si="1"/>
        <v>55.3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1292.7249999999999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>
        <v>178.6</v>
      </c>
      <c r="W22" s="149">
        <v>56.3</v>
      </c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>
        <v>4.0999999999999996</v>
      </c>
      <c r="AI22" s="149">
        <v>62.5</v>
      </c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>
        <v>4.5999999999999996</v>
      </c>
      <c r="BN22" s="149">
        <v>10.4</v>
      </c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>
        <v>17.100000000000001</v>
      </c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83.4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178.6</v>
      </c>
      <c r="W25" s="160">
        <f t="shared" si="2"/>
        <v>56.3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4.0999999999999996</v>
      </c>
      <c r="AI25" s="160">
        <f t="shared" si="2"/>
        <v>62.5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4.5999999999999996</v>
      </c>
      <c r="BN25" s="160">
        <f t="shared" si="2"/>
        <v>10.4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17.100000000000001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83.4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2025-10-12T20:20:57Z</dcterms:created>
  <dcterms:modified xsi:type="dcterms:W3CDTF">2025-10-12T20:21:00Z</dcterms:modified>
</cp:coreProperties>
</file>