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8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<sst xmlns="http://schemas.openxmlformats.org/spreadsheetml/2006/main" count="119" uniqueCount="54">
  <si>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25/09/2025 23:29:04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</si>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</sst>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066-462B-9730-4A56A82330F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066-462B-9730-4A56A82330F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2</c:v>
                </c:pt>
                <c:pt idx="1">
                  <c:v>2</c:v>
                </c:pt>
                <c:pt idx="3">
                  <c:v>2</c:v>
                </c:pt>
                <c:pt idx="8">
                  <c:v>1</c:v>
                </c:pt>
                <c:pt idx="9">
                  <c:v>1</c:v>
                </c:pt>
                <c:pt idx="17">
                  <c:v>3.6999999999999998E-2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66-462B-9730-4A56A82330F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4.8310000000000004</c:v>
                </c:pt>
                <c:pt idx="1">
                  <c:v>2.0960000000000001</c:v>
                </c:pt>
                <c:pt idx="2">
                  <c:v>10.145</c:v>
                </c:pt>
                <c:pt idx="3">
                  <c:v>11.327999999999999</c:v>
                </c:pt>
                <c:pt idx="4">
                  <c:v>8.5050000000000008</c:v>
                </c:pt>
                <c:pt idx="5">
                  <c:v>16.12</c:v>
                </c:pt>
                <c:pt idx="6">
                  <c:v>20.004000000000001</c:v>
                </c:pt>
                <c:pt idx="7">
                  <c:v>4.6369999999999996</c:v>
                </c:pt>
                <c:pt idx="8">
                  <c:v>15.427</c:v>
                </c:pt>
                <c:pt idx="9">
                  <c:v>12.946999999999999</c:v>
                </c:pt>
                <c:pt idx="10">
                  <c:v>14.125</c:v>
                </c:pt>
                <c:pt idx="11">
                  <c:v>19.069000000000003</c:v>
                </c:pt>
                <c:pt idx="12">
                  <c:v>22.581</c:v>
                </c:pt>
                <c:pt idx="13">
                  <c:v>27.245999999999999</c:v>
                </c:pt>
                <c:pt idx="14">
                  <c:v>24.968</c:v>
                </c:pt>
                <c:pt idx="15">
                  <c:v>19.613</c:v>
                </c:pt>
                <c:pt idx="17">
                  <c:v>6.6159999999999997</c:v>
                </c:pt>
                <c:pt idx="20">
                  <c:v>7.609</c:v>
                </c:pt>
                <c:pt idx="23">
                  <c:v>10.365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66-462B-9730-4A56A82330F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066-462B-9730-4A56A82330F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066-462B-9730-4A56A82330F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3">
                  <c:v>4.3999999999999997E-2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066-462B-9730-4A56A82330F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066-462B-9730-4A56A82330F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066-462B-9730-4A56A82330F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56.651000000000003</c:v>
                </c:pt>
                <c:pt idx="1">
                  <c:v>57.536000000000001</c:v>
                </c:pt>
                <c:pt idx="2">
                  <c:v>162.42400000000001</c:v>
                </c:pt>
                <c:pt idx="3">
                  <c:v>153.149</c:v>
                </c:pt>
                <c:pt idx="4">
                  <c:v>127.72</c:v>
                </c:pt>
                <c:pt idx="5">
                  <c:v>63.137</c:v>
                </c:pt>
                <c:pt idx="6">
                  <c:v>66.369</c:v>
                </c:pt>
                <c:pt idx="7">
                  <c:v>136.74100000000001</c:v>
                </c:pt>
                <c:pt idx="8">
                  <c:v>34.588000000000001</c:v>
                </c:pt>
                <c:pt idx="9">
                  <c:v>22.077000000000002</c:v>
                </c:pt>
                <c:pt idx="15">
                  <c:v>34.539000000000001</c:v>
                </c:pt>
                <c:pt idx="16">
                  <c:v>102.48699999999999</c:v>
                </c:pt>
                <c:pt idx="17">
                  <c:v>15.351000000000001</c:v>
                </c:pt>
                <c:pt idx="18">
                  <c:v>68.585999999999999</c:v>
                </c:pt>
                <c:pt idx="19">
                  <c:v>62.218000000000004</c:v>
                </c:pt>
                <c:pt idx="20">
                  <c:v>40.915999999999997</c:v>
                </c:pt>
                <c:pt idx="21">
                  <c:v>46.588999999999999</c:v>
                </c:pt>
                <c:pt idx="22">
                  <c:v>74.426999999999992</c:v>
                </c:pt>
                <c:pt idx="23">
                  <c:v>45.723999999999997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066-462B-9730-4A56A82330F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066-462B-9730-4A56A82330F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2.7010000000000001</c:v>
                </c:pt>
                <c:pt idx="1">
                  <c:v>1.65</c:v>
                </c:pt>
                <c:pt idx="2">
                  <c:v>1.5189999999999999</c:v>
                </c:pt>
                <c:pt idx="3">
                  <c:v>1.645</c:v>
                </c:pt>
                <c:pt idx="4">
                  <c:v>2.2869999999999999</c:v>
                </c:pt>
                <c:pt idx="5">
                  <c:v>8.3780000000000001</c:v>
                </c:pt>
                <c:pt idx="6">
                  <c:v>1.9649999999999999</c:v>
                </c:pt>
                <c:pt idx="8">
                  <c:v>4.8570000000000002</c:v>
                </c:pt>
                <c:pt idx="9">
                  <c:v>6.1120000000000001</c:v>
                </c:pt>
                <c:pt idx="10">
                  <c:v>22.609000000000005</c:v>
                </c:pt>
                <c:pt idx="11">
                  <c:v>50.128</c:v>
                </c:pt>
                <c:pt idx="12">
                  <c:v>61.783000000000001</c:v>
                </c:pt>
                <c:pt idx="13">
                  <c:v>44.213000000000001</c:v>
                </c:pt>
                <c:pt idx="14">
                  <c:v>55.364999999999995</c:v>
                </c:pt>
                <c:pt idx="15">
                  <c:v>30.082000000000001</c:v>
                </c:pt>
                <c:pt idx="16">
                  <c:v>2.1389999999999998</c:v>
                </c:pt>
                <c:pt idx="17">
                  <c:v>2.0390000000000001</c:v>
                </c:pt>
                <c:pt idx="20">
                  <c:v>0.18</c:v>
                </c:pt>
                <c:pt idx="23">
                  <c:v>3.6240000000000001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066-462B-9730-4A56A82330F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066-462B-9730-4A56A82330F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066-462B-9730-4A56A8233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69.42</c:v>
                </c:pt>
                <c:pt idx="1">
                  <c:v>67.83</c:v>
                </c:pt>
                <c:pt idx="2">
                  <c:v>67.959999999999994</c:v>
                </c:pt>
                <c:pt idx="3">
                  <c:v>67.94</c:v>
                </c:pt>
                <c:pt idx="4">
                  <c:v>67.900000000000006</c:v>
                </c:pt>
                <c:pt idx="5">
                  <c:v>76.45</c:v>
                </c:pt>
                <c:pt idx="6">
                  <c:v>112.94</c:v>
                </c:pt>
                <c:pt idx="7">
                  <c:v>94.44</c:v>
                </c:pt>
                <c:pt idx="8">
                  <c:v>83</c:v>
                </c:pt>
                <c:pt idx="9">
                  <c:v>81.459999999999994</c:v>
                </c:pt>
                <c:pt idx="10">
                  <c:v>96.09</c:v>
                </c:pt>
                <c:pt idx="11">
                  <c:v>115.62</c:v>
                </c:pt>
                <c:pt idx="12">
                  <c:v>109.5</c:v>
                </c:pt>
                <c:pt idx="13">
                  <c:v>40.909999999999997</c:v>
                </c:pt>
                <c:pt idx="14">
                  <c:v>61.6</c:v>
                </c:pt>
                <c:pt idx="15">
                  <c:v>57.8</c:v>
                </c:pt>
                <c:pt idx="16">
                  <c:v>89.14</c:v>
                </c:pt>
                <c:pt idx="17">
                  <c:v>111.35</c:v>
                </c:pt>
                <c:pt idx="18">
                  <c:v>113.6</c:v>
                </c:pt>
                <c:pt idx="19">
                  <c:v>122</c:v>
                </c:pt>
                <c:pt idx="20">
                  <c:v>118.18</c:v>
                </c:pt>
                <c:pt idx="21">
                  <c:v>96</c:v>
                </c:pt>
                <c:pt idx="22">
                  <c:v>91.15</c:v>
                </c:pt>
                <c:pt idx="23">
                  <c:v>89.43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066-462B-9730-4A56A8233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323-4ACB-87D1-39958C7D701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323-4ACB-87D1-39958C7D701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</c:v>
                </c:pt>
                <c:pt idx="1">
                  <c:v>4</c:v>
                </c:pt>
                <c:pt idx="2">
                  <c:v>6.5</c:v>
                </c:pt>
                <c:pt idx="3">
                  <c:v>4</c:v>
                </c:pt>
                <c:pt idx="7">
                  <c:v>14</c:v>
                </c:pt>
                <c:pt idx="9">
                  <c:v>1.75</c:v>
                </c:pt>
                <c:pt idx="12">
                  <c:v>46.456000000000003</c:v>
                </c:pt>
                <c:pt idx="13">
                  <c:v>70</c:v>
                </c:pt>
                <c:pt idx="14">
                  <c:v>62.533000000000001</c:v>
                </c:pt>
                <c:pt idx="15">
                  <c:v>70</c:v>
                </c:pt>
                <c:pt idx="16">
                  <c:v>10</c:v>
                </c:pt>
                <c:pt idx="17">
                  <c:v>2.16</c:v>
                </c:pt>
                <c:pt idx="18">
                  <c:v>57.769999999999996</c:v>
                </c:pt>
                <c:pt idx="19">
                  <c:v>10</c:v>
                </c:pt>
                <c:pt idx="21">
                  <c:v>14</c:v>
                </c:pt>
                <c:pt idx="22">
                  <c:v>38.972999999999999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23-4ACB-87D1-39958C7D701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5.0999999999999996</c:v>
                </c:pt>
                <c:pt idx="1">
                  <c:v>4.3</c:v>
                </c:pt>
                <c:pt idx="2">
                  <c:v>4.7</c:v>
                </c:pt>
                <c:pt idx="3">
                  <c:v>3.7</c:v>
                </c:pt>
                <c:pt idx="4">
                  <c:v>3.5</c:v>
                </c:pt>
                <c:pt idx="5">
                  <c:v>2.9</c:v>
                </c:pt>
                <c:pt idx="6">
                  <c:v>1.6</c:v>
                </c:pt>
                <c:pt idx="7">
                  <c:v>5</c:v>
                </c:pt>
                <c:pt idx="8">
                  <c:v>6.9</c:v>
                </c:pt>
                <c:pt idx="9">
                  <c:v>4.7</c:v>
                </c:pt>
                <c:pt idx="15">
                  <c:v>6.35</c:v>
                </c:pt>
                <c:pt idx="16">
                  <c:v>11.7</c:v>
                </c:pt>
                <c:pt idx="17">
                  <c:v>12.791</c:v>
                </c:pt>
                <c:pt idx="18">
                  <c:v>10.4</c:v>
                </c:pt>
                <c:pt idx="19">
                  <c:v>6.66</c:v>
                </c:pt>
                <c:pt idx="20">
                  <c:v>3.39</c:v>
                </c:pt>
                <c:pt idx="21">
                  <c:v>11.9</c:v>
                </c:pt>
                <c:pt idx="22">
                  <c:v>3.06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23-4ACB-87D1-39958C7D701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323-4ACB-87D1-39958C7D701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323-4ACB-87D1-39958C7D701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323-4ACB-87D1-39958C7D701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323-4ACB-87D1-39958C7D701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323-4ACB-87D1-39958C7D701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7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323-4ACB-87D1-39958C7D701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33.799999999999997</c:v>
                </c:pt>
                <c:pt idx="1">
                  <c:v>35</c:v>
                </c:pt>
                <c:pt idx="2">
                  <c:v>152.19999999999999</c:v>
                </c:pt>
                <c:pt idx="3">
                  <c:v>147</c:v>
                </c:pt>
                <c:pt idx="4">
                  <c:v>115.2</c:v>
                </c:pt>
                <c:pt idx="5">
                  <c:v>66.3</c:v>
                </c:pt>
                <c:pt idx="6">
                  <c:v>53.9</c:v>
                </c:pt>
                <c:pt idx="7">
                  <c:v>29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64.2</c:v>
                </c:pt>
                <c:pt idx="12">
                  <c:v>33.299999999999997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47</c:v>
                </c:pt>
                <c:pt idx="17">
                  <c:v>5</c:v>
                </c:pt>
                <c:pt idx="18">
                  <c:v>0</c:v>
                </c:pt>
                <c:pt idx="19">
                  <c:v>40</c:v>
                </c:pt>
                <c:pt idx="20">
                  <c:v>45.2</c:v>
                </c:pt>
                <c:pt idx="21">
                  <c:v>15.5</c:v>
                </c:pt>
                <c:pt idx="22">
                  <c:v>31.1</c:v>
                </c:pt>
                <c:pt idx="23">
                  <c:v>59.7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323-4ACB-87D1-39958C7D701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23.283000000000001</c:v>
                </c:pt>
                <c:pt idx="1">
                  <c:v>19.981999999999999</c:v>
                </c:pt>
                <c:pt idx="2">
                  <c:v>10.705</c:v>
                </c:pt>
                <c:pt idx="3">
                  <c:v>13.422000000000001</c:v>
                </c:pt>
                <c:pt idx="4">
                  <c:v>19.811999999999998</c:v>
                </c:pt>
                <c:pt idx="5">
                  <c:v>18.435000000000002</c:v>
                </c:pt>
                <c:pt idx="6">
                  <c:v>32.872</c:v>
                </c:pt>
                <c:pt idx="7">
                  <c:v>72.378</c:v>
                </c:pt>
                <c:pt idx="8">
                  <c:v>48.971999999999994</c:v>
                </c:pt>
                <c:pt idx="9">
                  <c:v>35.686</c:v>
                </c:pt>
                <c:pt idx="10">
                  <c:v>36.733999999999995</c:v>
                </c:pt>
                <c:pt idx="11">
                  <c:v>5.0129999999999999</c:v>
                </c:pt>
                <c:pt idx="12">
                  <c:v>4.6079999999999997</c:v>
                </c:pt>
                <c:pt idx="13">
                  <c:v>1.5029999999999999</c:v>
                </c:pt>
                <c:pt idx="14">
                  <c:v>17.8</c:v>
                </c:pt>
                <c:pt idx="15">
                  <c:v>7.8840000000000003</c:v>
                </c:pt>
                <c:pt idx="16">
                  <c:v>35.926000000000002</c:v>
                </c:pt>
                <c:pt idx="17">
                  <c:v>4.0919999999999996</c:v>
                </c:pt>
                <c:pt idx="18">
                  <c:v>5.4159999999999995</c:v>
                </c:pt>
                <c:pt idx="19">
                  <c:v>5.5579999999999998</c:v>
                </c:pt>
                <c:pt idx="20">
                  <c:v>9.2999999999999999E-2</c:v>
                </c:pt>
                <c:pt idx="21">
                  <c:v>5.1890000000000001</c:v>
                </c:pt>
                <c:pt idx="22">
                  <c:v>1.272</c:v>
                </c:pt>
                <c:pt idx="23">
                  <c:v>1.2999999999999999E-2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323-4ACB-87D1-39958C7D701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323-4ACB-87D1-39958C7D701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323-4ACB-87D1-39958C7D70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69.42</c:v>
                </c:pt>
                <c:pt idx="1">
                  <c:v>67.83</c:v>
                </c:pt>
                <c:pt idx="2">
                  <c:v>67.959999999999994</c:v>
                </c:pt>
                <c:pt idx="3">
                  <c:v>67.94</c:v>
                </c:pt>
                <c:pt idx="4">
                  <c:v>67.900000000000006</c:v>
                </c:pt>
                <c:pt idx="5">
                  <c:v>76.45</c:v>
                </c:pt>
                <c:pt idx="6">
                  <c:v>112.94</c:v>
                </c:pt>
                <c:pt idx="7">
                  <c:v>94.44</c:v>
                </c:pt>
                <c:pt idx="8">
                  <c:v>83</c:v>
                </c:pt>
                <c:pt idx="9">
                  <c:v>81.459999999999994</c:v>
                </c:pt>
                <c:pt idx="10">
                  <c:v>96.09</c:v>
                </c:pt>
                <c:pt idx="11">
                  <c:v>115.62</c:v>
                </c:pt>
                <c:pt idx="12">
                  <c:v>109.5</c:v>
                </c:pt>
                <c:pt idx="13">
                  <c:v>40.909999999999997</c:v>
                </c:pt>
                <c:pt idx="14">
                  <c:v>61.6</c:v>
                </c:pt>
                <c:pt idx="15">
                  <c:v>57.8</c:v>
                </c:pt>
                <c:pt idx="16">
                  <c:v>89.14</c:v>
                </c:pt>
                <c:pt idx="17">
                  <c:v>111.35</c:v>
                </c:pt>
                <c:pt idx="18">
                  <c:v>113.6</c:v>
                </c:pt>
                <c:pt idx="19">
                  <c:v>122</c:v>
                </c:pt>
                <c:pt idx="20">
                  <c:v>118.18</c:v>
                </c:pt>
                <c:pt idx="21">
                  <c:v>96</c:v>
                </c:pt>
                <c:pt idx="22">
                  <c:v>91.15</c:v>
                </c:pt>
                <c:pt idx="23">
                  <c:v>89.43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323-4ACB-87D1-39958C7D70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15" activePane="bottomRight" state="frozen"/>
      <selection sqref="A1:XFD1048576"/>
      <selection pane="topRight" sqref="A1:XFD1048576"/>
      <selection pane="bottomLeft" sqref="A1:XFD1048576"/>
      <selection pane="bottomRight" activeCell="B34" sqref="B34:AA3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66.183000000000007</v>
      </c>
      <c r="C4" s="18">
        <v>63.281999999999996</v>
      </c>
      <c r="D4" s="18">
        <v>174.08800000000002</v>
      </c>
      <c r="E4" s="18">
        <v>168.12199999999999</v>
      </c>
      <c r="F4" s="18">
        <v>138.512</v>
      </c>
      <c r="G4" s="18">
        <v>87.635000000000005</v>
      </c>
      <c r="H4" s="18">
        <v>88.337999999999994</v>
      </c>
      <c r="I4" s="18">
        <v>141.37800000000001</v>
      </c>
      <c r="J4" s="18">
        <v>55.872</v>
      </c>
      <c r="K4" s="18">
        <v>42.135999999999996</v>
      </c>
      <c r="L4" s="18">
        <v>36.734000000000002</v>
      </c>
      <c r="M4" s="18">
        <v>69.197000000000003</v>
      </c>
      <c r="N4" s="18">
        <v>84.364000000000004</v>
      </c>
      <c r="O4" s="18">
        <v>71.503</v>
      </c>
      <c r="P4" s="18">
        <v>80.332999999999998</v>
      </c>
      <c r="Q4" s="18">
        <v>84.233999999999995</v>
      </c>
      <c r="R4" s="18">
        <v>104.626</v>
      </c>
      <c r="S4" s="18">
        <v>24.042999999999999</v>
      </c>
      <c r="T4" s="18">
        <v>73.585999999999999</v>
      </c>
      <c r="U4" s="18">
        <v>62.218000000000004</v>
      </c>
      <c r="V4" s="18">
        <v>48.704999999999998</v>
      </c>
      <c r="W4" s="18">
        <v>46.588999999999999</v>
      </c>
      <c r="X4" s="18">
        <v>74.426999999999992</v>
      </c>
      <c r="Y4" s="18">
        <v>59.713000000000001</v>
      </c>
      <c r="Z4" s="19"/>
      <c r="AA4" s="20">
        <f>SUM(B4:Z4)</f>
        <v>1945.8179999999995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69.42</v>
      </c>
      <c r="C7" s="28">
        <v>67.83</v>
      </c>
      <c r="D7" s="28">
        <v>67.959999999999994</v>
      </c>
      <c r="E7" s="28">
        <v>67.94</v>
      </c>
      <c r="F7" s="28">
        <v>67.900000000000006</v>
      </c>
      <c r="G7" s="28">
        <v>76.45</v>
      </c>
      <c r="H7" s="28">
        <v>112.94</v>
      </c>
      <c r="I7" s="28">
        <v>94.44</v>
      </c>
      <c r="J7" s="28">
        <v>83</v>
      </c>
      <c r="K7" s="28">
        <v>81.459999999999994</v>
      </c>
      <c r="L7" s="28">
        <v>96.09</v>
      </c>
      <c r="M7" s="28">
        <v>115.62</v>
      </c>
      <c r="N7" s="28">
        <v>109.5</v>
      </c>
      <c r="O7" s="28">
        <v>40.909999999999997</v>
      </c>
      <c r="P7" s="28">
        <v>61.6</v>
      </c>
      <c r="Q7" s="28">
        <v>57.8</v>
      </c>
      <c r="R7" s="28">
        <v>89.14</v>
      </c>
      <c r="S7" s="28">
        <v>111.35</v>
      </c>
      <c r="T7" s="28">
        <v>113.6</v>
      </c>
      <c r="U7" s="28">
        <v>122</v>
      </c>
      <c r="V7" s="28">
        <v>118.18</v>
      </c>
      <c r="W7" s="28">
        <v>96</v>
      </c>
      <c r="X7" s="28">
        <v>91.15</v>
      </c>
      <c r="Y7" s="28">
        <v>89.43</v>
      </c>
      <c r="Z7" s="29"/>
      <c r="AA7" s="30">
        <f>IF(SUM(B7:Z7)&lt;&gt;0,AVERAGEIF(B7:Z7,"&lt;&gt;"""),"")</f>
        <v>87.571250000000006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56.651000000000003</v>
      </c>
      <c r="C12" s="52">
        <v>57.536000000000001</v>
      </c>
      <c r="D12" s="52">
        <v>162.42400000000001</v>
      </c>
      <c r="E12" s="52">
        <v>153.149</v>
      </c>
      <c r="F12" s="52">
        <v>127.72</v>
      </c>
      <c r="G12" s="52">
        <v>63.137</v>
      </c>
      <c r="H12" s="52">
        <v>66.369</v>
      </c>
      <c r="I12" s="52">
        <v>136.74100000000001</v>
      </c>
      <c r="J12" s="52">
        <v>34.588000000000001</v>
      </c>
      <c r="K12" s="52">
        <v>22.077000000000002</v>
      </c>
      <c r="L12" s="52"/>
      <c r="M12" s="52"/>
      <c r="N12" s="52"/>
      <c r="O12" s="52"/>
      <c r="P12" s="52"/>
      <c r="Q12" s="52">
        <v>34.539000000000001</v>
      </c>
      <c r="R12" s="52">
        <v>102.48699999999999</v>
      </c>
      <c r="S12" s="52">
        <v>15.351000000000001</v>
      </c>
      <c r="T12" s="52">
        <v>68.585999999999999</v>
      </c>
      <c r="U12" s="52">
        <v>62.218000000000004</v>
      </c>
      <c r="V12" s="52">
        <v>40.915999999999997</v>
      </c>
      <c r="W12" s="52">
        <v>46.588999999999999</v>
      </c>
      <c r="X12" s="52">
        <v>74.426999999999992</v>
      </c>
      <c r="Y12" s="52">
        <v>45.723999999999997</v>
      </c>
      <c r="Z12" s="53"/>
      <c r="AA12" s="54">
        <f t="shared" si="0"/>
        <v>1371.2289999999998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2.7010000000000001</v>
      </c>
      <c r="C14" s="57">
        <v>1.65</v>
      </c>
      <c r="D14" s="57">
        <v>1.5189999999999999</v>
      </c>
      <c r="E14" s="57">
        <v>1.645</v>
      </c>
      <c r="F14" s="57">
        <v>2.2869999999999999</v>
      </c>
      <c r="G14" s="57">
        <v>8.3780000000000001</v>
      </c>
      <c r="H14" s="57">
        <v>1.9649999999999999</v>
      </c>
      <c r="I14" s="57"/>
      <c r="J14" s="57">
        <v>4.8570000000000002</v>
      </c>
      <c r="K14" s="57">
        <v>6.1120000000000001</v>
      </c>
      <c r="L14" s="57">
        <v>22.609000000000005</v>
      </c>
      <c r="M14" s="57">
        <v>50.128</v>
      </c>
      <c r="N14" s="57">
        <v>61.783000000000001</v>
      </c>
      <c r="O14" s="57">
        <v>44.213000000000001</v>
      </c>
      <c r="P14" s="57">
        <v>55.364999999999995</v>
      </c>
      <c r="Q14" s="57">
        <v>30.082000000000001</v>
      </c>
      <c r="R14" s="57">
        <v>2.1389999999999998</v>
      </c>
      <c r="S14" s="57">
        <v>2.0390000000000001</v>
      </c>
      <c r="T14" s="57"/>
      <c r="U14" s="57"/>
      <c r="V14" s="57">
        <v>0.18</v>
      </c>
      <c r="W14" s="57"/>
      <c r="X14" s="57"/>
      <c r="Y14" s="57">
        <v>3.6240000000000001</v>
      </c>
      <c r="Z14" s="58"/>
      <c r="AA14" s="59">
        <f t="shared" si="0"/>
        <v>303.27600000000001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59.352000000000004</v>
      </c>
      <c r="C16" s="62">
        <f t="shared" si="1"/>
        <v>59.186</v>
      </c>
      <c r="D16" s="62">
        <f t="shared" si="1"/>
        <v>163.94300000000001</v>
      </c>
      <c r="E16" s="62">
        <f t="shared" si="1"/>
        <v>154.79400000000001</v>
      </c>
      <c r="F16" s="62">
        <f t="shared" si="1"/>
        <v>130.00700000000001</v>
      </c>
      <c r="G16" s="62">
        <f t="shared" si="1"/>
        <v>71.515000000000001</v>
      </c>
      <c r="H16" s="62">
        <f t="shared" si="1"/>
        <v>68.334000000000003</v>
      </c>
      <c r="I16" s="62">
        <f t="shared" si="1"/>
        <v>136.74100000000001</v>
      </c>
      <c r="J16" s="62">
        <f t="shared" si="1"/>
        <v>39.445</v>
      </c>
      <c r="K16" s="62">
        <f t="shared" si="1"/>
        <v>28.189</v>
      </c>
      <c r="L16" s="62">
        <f t="shared" si="1"/>
        <v>22.609000000000005</v>
      </c>
      <c r="M16" s="62">
        <f t="shared" si="1"/>
        <v>50.128</v>
      </c>
      <c r="N16" s="62">
        <f t="shared" si="1"/>
        <v>61.783000000000001</v>
      </c>
      <c r="O16" s="62">
        <f t="shared" si="1"/>
        <v>44.213000000000001</v>
      </c>
      <c r="P16" s="62">
        <f t="shared" si="1"/>
        <v>55.364999999999995</v>
      </c>
      <c r="Q16" s="62">
        <f t="shared" si="1"/>
        <v>64.621000000000009</v>
      </c>
      <c r="R16" s="62">
        <f t="shared" si="1"/>
        <v>104.62599999999999</v>
      </c>
      <c r="S16" s="62">
        <f t="shared" si="1"/>
        <v>17.39</v>
      </c>
      <c r="T16" s="62">
        <f t="shared" si="1"/>
        <v>68.585999999999999</v>
      </c>
      <c r="U16" s="62">
        <f t="shared" si="1"/>
        <v>62.218000000000004</v>
      </c>
      <c r="V16" s="62">
        <f t="shared" si="1"/>
        <v>41.095999999999997</v>
      </c>
      <c r="W16" s="62">
        <f t="shared" si="1"/>
        <v>46.588999999999999</v>
      </c>
      <c r="X16" s="62">
        <f t="shared" si="1"/>
        <v>74.426999999999992</v>
      </c>
      <c r="Y16" s="62">
        <f t="shared" si="1"/>
        <v>49.347999999999999</v>
      </c>
      <c r="Z16" s="63" t="str">
        <f t="shared" si="1"/>
        <v/>
      </c>
      <c r="AA16" s="64">
        <f>SUM(AA10:AA15)</f>
        <v>1674.5049999999999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</v>
      </c>
      <c r="C20" s="77">
        <v>2</v>
      </c>
      <c r="D20" s="77"/>
      <c r="E20" s="77">
        <v>2</v>
      </c>
      <c r="F20" s="77"/>
      <c r="G20" s="77"/>
      <c r="H20" s="77"/>
      <c r="I20" s="77"/>
      <c r="J20" s="77">
        <v>1</v>
      </c>
      <c r="K20" s="77">
        <v>1</v>
      </c>
      <c r="L20" s="77"/>
      <c r="M20" s="77"/>
      <c r="N20" s="77"/>
      <c r="O20" s="77"/>
      <c r="P20" s="77"/>
      <c r="Q20" s="77"/>
      <c r="R20" s="77"/>
      <c r="S20" s="77">
        <v>3.6999999999999998E-2</v>
      </c>
      <c r="T20" s="77"/>
      <c r="U20" s="77"/>
      <c r="V20" s="77"/>
      <c r="W20" s="77"/>
      <c r="X20" s="77"/>
      <c r="Y20" s="77"/>
      <c r="Z20" s="78"/>
      <c r="AA20" s="79">
        <f t="shared" si="2"/>
        <v>8.0370000000000008</v>
      </c>
    </row>
    <row r="21" spans="1:27" ht="24.95" customHeight="1" x14ac:dyDescent="0.2">
      <c r="A21" s="75" t="s">
        <v>16</v>
      </c>
      <c r="B21" s="80">
        <v>4.8310000000000004</v>
      </c>
      <c r="C21" s="81">
        <v>2.0960000000000001</v>
      </c>
      <c r="D21" s="81">
        <v>10.145</v>
      </c>
      <c r="E21" s="81">
        <v>11.327999999999999</v>
      </c>
      <c r="F21" s="81">
        <v>8.5050000000000008</v>
      </c>
      <c r="G21" s="81">
        <v>16.12</v>
      </c>
      <c r="H21" s="81">
        <v>20.004000000000001</v>
      </c>
      <c r="I21" s="81">
        <v>4.6369999999999996</v>
      </c>
      <c r="J21" s="81">
        <v>15.427</v>
      </c>
      <c r="K21" s="81">
        <v>12.946999999999999</v>
      </c>
      <c r="L21" s="81">
        <v>14.125</v>
      </c>
      <c r="M21" s="81">
        <v>19.069000000000003</v>
      </c>
      <c r="N21" s="81">
        <v>22.581</v>
      </c>
      <c r="O21" s="81">
        <v>27.245999999999999</v>
      </c>
      <c r="P21" s="81">
        <v>24.968</v>
      </c>
      <c r="Q21" s="81">
        <v>19.613</v>
      </c>
      <c r="R21" s="81"/>
      <c r="S21" s="81">
        <v>6.6159999999999997</v>
      </c>
      <c r="T21" s="81"/>
      <c r="U21" s="81"/>
      <c r="V21" s="81">
        <v>7.609</v>
      </c>
      <c r="W21" s="81"/>
      <c r="X21" s="81"/>
      <c r="Y21" s="81">
        <v>10.365</v>
      </c>
      <c r="Z21" s="78"/>
      <c r="AA21" s="79">
        <f t="shared" si="2"/>
        <v>258.23200000000003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4.3999999999999997E-2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4.3999999999999997E-2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6.8310000000000004</v>
      </c>
      <c r="C26" s="88">
        <f t="shared" si="3"/>
        <v>4.0960000000000001</v>
      </c>
      <c r="D26" s="88">
        <f t="shared" si="3"/>
        <v>10.145</v>
      </c>
      <c r="E26" s="88">
        <f t="shared" si="3"/>
        <v>13.327999999999999</v>
      </c>
      <c r="F26" s="88">
        <f t="shared" si="3"/>
        <v>8.5050000000000008</v>
      </c>
      <c r="G26" s="88">
        <f t="shared" si="3"/>
        <v>16.12</v>
      </c>
      <c r="H26" s="88">
        <f t="shared" si="3"/>
        <v>20.004000000000001</v>
      </c>
      <c r="I26" s="88">
        <f t="shared" si="3"/>
        <v>4.6369999999999996</v>
      </c>
      <c r="J26" s="88">
        <f t="shared" si="3"/>
        <v>16.427</v>
      </c>
      <c r="K26" s="88">
        <f t="shared" si="3"/>
        <v>13.946999999999999</v>
      </c>
      <c r="L26" s="88">
        <f t="shared" si="3"/>
        <v>14.125</v>
      </c>
      <c r="M26" s="88">
        <f t="shared" si="3"/>
        <v>19.069000000000003</v>
      </c>
      <c r="N26" s="88">
        <f t="shared" si="3"/>
        <v>22.581</v>
      </c>
      <c r="O26" s="88">
        <f t="shared" si="3"/>
        <v>27.29</v>
      </c>
      <c r="P26" s="88">
        <f t="shared" si="3"/>
        <v>24.968</v>
      </c>
      <c r="Q26" s="88">
        <f t="shared" si="3"/>
        <v>19.613</v>
      </c>
      <c r="R26" s="88">
        <f t="shared" si="3"/>
        <v>0</v>
      </c>
      <c r="S26" s="88">
        <f t="shared" si="3"/>
        <v>6.6529999999999996</v>
      </c>
      <c r="T26" s="88">
        <f t="shared" si="3"/>
        <v>0</v>
      </c>
      <c r="U26" s="88">
        <f t="shared" si="3"/>
        <v>0</v>
      </c>
      <c r="V26" s="88">
        <f t="shared" si="3"/>
        <v>7.609</v>
      </c>
      <c r="W26" s="88">
        <f t="shared" si="3"/>
        <v>0</v>
      </c>
      <c r="X26" s="88">
        <f t="shared" si="3"/>
        <v>0</v>
      </c>
      <c r="Y26" s="88">
        <f t="shared" si="3"/>
        <v>10.365</v>
      </c>
      <c r="Z26" s="89" t="str">
        <f t="shared" si="3"/>
        <v/>
      </c>
      <c r="AA26" s="90">
        <f>SUM(AA19:AA25)</f>
        <v>266.31299999999999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66.183000000000007</v>
      </c>
      <c r="C30" s="77">
        <v>63.281999999999996</v>
      </c>
      <c r="D30" s="77">
        <v>174.08799999999999</v>
      </c>
      <c r="E30" s="77">
        <v>168.12200000000001</v>
      </c>
      <c r="F30" s="77">
        <v>138.512</v>
      </c>
      <c r="G30" s="77">
        <v>87.635000000000005</v>
      </c>
      <c r="H30" s="77">
        <v>88.337999999999994</v>
      </c>
      <c r="I30" s="77">
        <v>141.37799999999999</v>
      </c>
      <c r="J30" s="77">
        <v>55.872</v>
      </c>
      <c r="K30" s="77">
        <v>42.136000000000003</v>
      </c>
      <c r="L30" s="77">
        <v>36.734000000000002</v>
      </c>
      <c r="M30" s="77">
        <v>69.197000000000003</v>
      </c>
      <c r="N30" s="77">
        <v>84.364000000000004</v>
      </c>
      <c r="O30" s="77">
        <v>71.503</v>
      </c>
      <c r="P30" s="77">
        <v>80.332999999999998</v>
      </c>
      <c r="Q30" s="77">
        <v>84.233999999999995</v>
      </c>
      <c r="R30" s="77">
        <v>104.626</v>
      </c>
      <c r="S30" s="77">
        <v>24.042999999999999</v>
      </c>
      <c r="T30" s="77">
        <v>68.585999999999999</v>
      </c>
      <c r="U30" s="77">
        <v>62.218000000000004</v>
      </c>
      <c r="V30" s="77">
        <v>48.704999999999998</v>
      </c>
      <c r="W30" s="77">
        <v>46.588999999999999</v>
      </c>
      <c r="X30" s="77">
        <v>74.427000000000007</v>
      </c>
      <c r="Y30" s="77">
        <v>59.713000000000001</v>
      </c>
      <c r="Z30" s="78"/>
      <c r="AA30" s="79">
        <f>SUM(B30:Z30)</f>
        <v>1940.8179999999995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66.183000000000007</v>
      </c>
      <c r="C32" s="62">
        <f t="shared" ref="C32:Z32" si="4">IF(LEN(C$2)&gt;0,SUM(C29:C31),"")</f>
        <v>63.281999999999996</v>
      </c>
      <c r="D32" s="62">
        <f t="shared" si="4"/>
        <v>174.08799999999999</v>
      </c>
      <c r="E32" s="62">
        <f t="shared" si="4"/>
        <v>168.12200000000001</v>
      </c>
      <c r="F32" s="62">
        <f t="shared" si="4"/>
        <v>138.512</v>
      </c>
      <c r="G32" s="62">
        <f t="shared" si="4"/>
        <v>87.635000000000005</v>
      </c>
      <c r="H32" s="62">
        <f t="shared" si="4"/>
        <v>88.337999999999994</v>
      </c>
      <c r="I32" s="62">
        <f t="shared" si="4"/>
        <v>141.37799999999999</v>
      </c>
      <c r="J32" s="62">
        <f t="shared" si="4"/>
        <v>55.872</v>
      </c>
      <c r="K32" s="62">
        <f t="shared" si="4"/>
        <v>42.136000000000003</v>
      </c>
      <c r="L32" s="62">
        <f t="shared" si="4"/>
        <v>36.734000000000002</v>
      </c>
      <c r="M32" s="62">
        <f t="shared" si="4"/>
        <v>69.197000000000003</v>
      </c>
      <c r="N32" s="62">
        <f t="shared" si="4"/>
        <v>84.364000000000004</v>
      </c>
      <c r="O32" s="62">
        <f t="shared" si="4"/>
        <v>71.503</v>
      </c>
      <c r="P32" s="62">
        <f t="shared" si="4"/>
        <v>80.332999999999998</v>
      </c>
      <c r="Q32" s="62">
        <f t="shared" si="4"/>
        <v>84.233999999999995</v>
      </c>
      <c r="R32" s="62">
        <f t="shared" si="4"/>
        <v>104.626</v>
      </c>
      <c r="S32" s="62">
        <f t="shared" si="4"/>
        <v>24.042999999999999</v>
      </c>
      <c r="T32" s="62">
        <f t="shared" si="4"/>
        <v>68.585999999999999</v>
      </c>
      <c r="U32" s="62">
        <f t="shared" si="4"/>
        <v>62.218000000000004</v>
      </c>
      <c r="V32" s="62">
        <f t="shared" si="4"/>
        <v>48.704999999999998</v>
      </c>
      <c r="W32" s="62">
        <f t="shared" si="4"/>
        <v>46.588999999999999</v>
      </c>
      <c r="X32" s="62">
        <f t="shared" si="4"/>
        <v>74.427000000000007</v>
      </c>
      <c r="Y32" s="62">
        <f t="shared" si="4"/>
        <v>59.713000000000001</v>
      </c>
      <c r="Z32" s="63" t="str">
        <f t="shared" si="4"/>
        <v/>
      </c>
      <c r="AA32" s="64">
        <f>SUM(AA29:AA31)</f>
        <v>1940.8179999999995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5</v>
      </c>
      <c r="U37" s="99"/>
      <c r="V37" s="99"/>
      <c r="W37" s="99"/>
      <c r="X37" s="99"/>
      <c r="Y37" s="99"/>
      <c r="Z37" s="100"/>
      <c r="AA37" s="79">
        <f t="shared" si="5"/>
        <v>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5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5</v>
      </c>
      <c r="U45" s="99"/>
      <c r="V45" s="99"/>
      <c r="W45" s="99"/>
      <c r="X45" s="99"/>
      <c r="Y45" s="99"/>
      <c r="Z45" s="100"/>
      <c r="AA45" s="79">
        <f t="shared" si="7"/>
        <v>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5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66.183000000000007</v>
      </c>
      <c r="C52" s="88">
        <f t="shared" si="10"/>
        <v>63.281999999999996</v>
      </c>
      <c r="D52" s="88">
        <f t="shared" si="10"/>
        <v>174.08800000000002</v>
      </c>
      <c r="E52" s="88">
        <f t="shared" si="10"/>
        <v>168.12200000000001</v>
      </c>
      <c r="F52" s="88">
        <f t="shared" si="10"/>
        <v>138.512</v>
      </c>
      <c r="G52" s="88">
        <f t="shared" si="10"/>
        <v>87.635000000000005</v>
      </c>
      <c r="H52" s="88">
        <f t="shared" si="10"/>
        <v>88.338000000000008</v>
      </c>
      <c r="I52" s="88">
        <f t="shared" si="10"/>
        <v>141.37800000000001</v>
      </c>
      <c r="J52" s="88">
        <f t="shared" si="10"/>
        <v>55.872</v>
      </c>
      <c r="K52" s="88">
        <f t="shared" si="10"/>
        <v>42.135999999999996</v>
      </c>
      <c r="L52" s="88">
        <f t="shared" si="10"/>
        <v>36.734000000000009</v>
      </c>
      <c r="M52" s="88">
        <f t="shared" si="10"/>
        <v>69.197000000000003</v>
      </c>
      <c r="N52" s="88">
        <f t="shared" si="10"/>
        <v>84.364000000000004</v>
      </c>
      <c r="O52" s="88">
        <f t="shared" si="10"/>
        <v>71.503</v>
      </c>
      <c r="P52" s="88">
        <f t="shared" si="10"/>
        <v>80.332999999999998</v>
      </c>
      <c r="Q52" s="88">
        <f t="shared" si="10"/>
        <v>84.234000000000009</v>
      </c>
      <c r="R52" s="88">
        <f t="shared" si="10"/>
        <v>104.62599999999999</v>
      </c>
      <c r="S52" s="88">
        <f t="shared" si="10"/>
        <v>24.042999999999999</v>
      </c>
      <c r="T52" s="88">
        <f t="shared" si="10"/>
        <v>73.585999999999999</v>
      </c>
      <c r="U52" s="88">
        <f t="shared" si="10"/>
        <v>62.218000000000004</v>
      </c>
      <c r="V52" s="88">
        <f t="shared" si="10"/>
        <v>48.704999999999998</v>
      </c>
      <c r="W52" s="88">
        <f t="shared" si="10"/>
        <v>46.588999999999999</v>
      </c>
      <c r="X52" s="88">
        <f t="shared" si="10"/>
        <v>74.426999999999992</v>
      </c>
      <c r="Y52" s="88">
        <f t="shared" si="10"/>
        <v>59.713000000000001</v>
      </c>
      <c r="Z52" s="89" t="str">
        <f t="shared" si="10"/>
        <v/>
      </c>
      <c r="AA52" s="104">
        <f>SUM(B52:Z52)</f>
        <v>1945.8179999999995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66.182999999999993</v>
      </c>
      <c r="C4" s="18">
        <v>63.281999999999996</v>
      </c>
      <c r="D4" s="18">
        <v>174.10499999999999</v>
      </c>
      <c r="E4" s="18">
        <v>168.12199999999999</v>
      </c>
      <c r="F4" s="18">
        <v>138.512</v>
      </c>
      <c r="G4" s="18">
        <v>87.635000000000005</v>
      </c>
      <c r="H4" s="18">
        <v>88.371999999999986</v>
      </c>
      <c r="I4" s="18">
        <v>141.37799999999999</v>
      </c>
      <c r="J4" s="18">
        <v>55.872</v>
      </c>
      <c r="K4" s="18">
        <v>42.136000000000003</v>
      </c>
      <c r="L4" s="18">
        <v>36.733999999999995</v>
      </c>
      <c r="M4" s="18">
        <v>69.213000000000008</v>
      </c>
      <c r="N4" s="18">
        <v>84.364000000000004</v>
      </c>
      <c r="O4" s="18">
        <v>71.503</v>
      </c>
      <c r="P4" s="18">
        <v>80.332999999999998</v>
      </c>
      <c r="Q4" s="18">
        <v>84.233999999999995</v>
      </c>
      <c r="R4" s="18">
        <v>104.62600000000002</v>
      </c>
      <c r="S4" s="18">
        <v>24.042999999999999</v>
      </c>
      <c r="T4" s="18">
        <v>73.586000000000013</v>
      </c>
      <c r="U4" s="18">
        <v>62.218000000000004</v>
      </c>
      <c r="V4" s="18">
        <v>48.683000000000007</v>
      </c>
      <c r="W4" s="18">
        <v>46.588999999999999</v>
      </c>
      <c r="X4" s="18">
        <v>74.405000000000001</v>
      </c>
      <c r="Y4" s="18">
        <v>59.713000000000001</v>
      </c>
      <c r="Z4" s="19"/>
      <c r="AA4" s="20">
        <f>SUM(B4:Z4)</f>
        <v>1945.8409999999997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69.42</v>
      </c>
      <c r="C7" s="28">
        <v>67.83</v>
      </c>
      <c r="D7" s="28">
        <v>67.959999999999994</v>
      </c>
      <c r="E7" s="28">
        <v>67.94</v>
      </c>
      <c r="F7" s="28">
        <v>67.900000000000006</v>
      </c>
      <c r="G7" s="28">
        <v>76.45</v>
      </c>
      <c r="H7" s="28">
        <v>112.94</v>
      </c>
      <c r="I7" s="28">
        <v>94.44</v>
      </c>
      <c r="J7" s="28">
        <v>83</v>
      </c>
      <c r="K7" s="28">
        <v>81.459999999999994</v>
      </c>
      <c r="L7" s="28">
        <v>96.09</v>
      </c>
      <c r="M7" s="28">
        <v>115.62</v>
      </c>
      <c r="N7" s="28">
        <v>109.5</v>
      </c>
      <c r="O7" s="28">
        <v>40.909999999999997</v>
      </c>
      <c r="P7" s="28">
        <v>61.6</v>
      </c>
      <c r="Q7" s="28">
        <v>57.8</v>
      </c>
      <c r="R7" s="28">
        <v>89.14</v>
      </c>
      <c r="S7" s="28">
        <v>111.35</v>
      </c>
      <c r="T7" s="28">
        <v>113.6</v>
      </c>
      <c r="U7" s="28">
        <v>122</v>
      </c>
      <c r="V7" s="28">
        <v>118.18</v>
      </c>
      <c r="W7" s="28">
        <v>96</v>
      </c>
      <c r="X7" s="28">
        <v>91.15</v>
      </c>
      <c r="Y7" s="28">
        <v>89.43</v>
      </c>
      <c r="Z7" s="29"/>
      <c r="AA7" s="30">
        <f>IF(SUM(B7:Z7)&lt;&gt;0,AVERAGEIF(B7:Z7,"&lt;&gt;"""),"")</f>
        <v>87.571250000000006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23.283000000000001</v>
      </c>
      <c r="C14" s="57">
        <v>19.981999999999999</v>
      </c>
      <c r="D14" s="57">
        <v>10.705</v>
      </c>
      <c r="E14" s="57">
        <v>13.422000000000001</v>
      </c>
      <c r="F14" s="57">
        <v>19.811999999999998</v>
      </c>
      <c r="G14" s="57">
        <v>18.435000000000002</v>
      </c>
      <c r="H14" s="57">
        <v>32.872</v>
      </c>
      <c r="I14" s="57">
        <v>72.378</v>
      </c>
      <c r="J14" s="57">
        <v>48.971999999999994</v>
      </c>
      <c r="K14" s="57">
        <v>35.686</v>
      </c>
      <c r="L14" s="57">
        <v>36.733999999999995</v>
      </c>
      <c r="M14" s="57">
        <v>5.0129999999999999</v>
      </c>
      <c r="N14" s="57">
        <v>4.6079999999999997</v>
      </c>
      <c r="O14" s="57">
        <v>1.5029999999999999</v>
      </c>
      <c r="P14" s="57">
        <v>17.8</v>
      </c>
      <c r="Q14" s="57">
        <v>7.8840000000000003</v>
      </c>
      <c r="R14" s="57">
        <v>35.926000000000002</v>
      </c>
      <c r="S14" s="57">
        <v>4.0919999999999996</v>
      </c>
      <c r="T14" s="57">
        <v>5.4159999999999995</v>
      </c>
      <c r="U14" s="57">
        <v>5.5579999999999998</v>
      </c>
      <c r="V14" s="57">
        <v>9.2999999999999999E-2</v>
      </c>
      <c r="W14" s="57">
        <v>5.1890000000000001</v>
      </c>
      <c r="X14" s="57">
        <v>1.272</v>
      </c>
      <c r="Y14" s="57">
        <v>1.2999999999999999E-2</v>
      </c>
      <c r="Z14" s="58"/>
      <c r="AA14" s="59">
        <f t="shared" si="0"/>
        <v>426.64799999999991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23.283000000000001</v>
      </c>
      <c r="C16" s="62">
        <f t="shared" ref="C16:Z16" si="1">IF(LEN(C$2)&gt;0,SUM(C10:C15),"")</f>
        <v>19.981999999999999</v>
      </c>
      <c r="D16" s="62">
        <f t="shared" si="1"/>
        <v>10.705</v>
      </c>
      <c r="E16" s="62">
        <f t="shared" si="1"/>
        <v>13.422000000000001</v>
      </c>
      <c r="F16" s="62">
        <f t="shared" si="1"/>
        <v>19.811999999999998</v>
      </c>
      <c r="G16" s="62">
        <f t="shared" si="1"/>
        <v>18.435000000000002</v>
      </c>
      <c r="H16" s="62">
        <f t="shared" si="1"/>
        <v>32.872</v>
      </c>
      <c r="I16" s="62">
        <f t="shared" si="1"/>
        <v>93.378</v>
      </c>
      <c r="J16" s="62">
        <f t="shared" si="1"/>
        <v>48.971999999999994</v>
      </c>
      <c r="K16" s="62">
        <f t="shared" si="1"/>
        <v>35.686</v>
      </c>
      <c r="L16" s="62">
        <f t="shared" si="1"/>
        <v>36.733999999999995</v>
      </c>
      <c r="M16" s="62">
        <f t="shared" si="1"/>
        <v>5.0129999999999999</v>
      </c>
      <c r="N16" s="62">
        <f t="shared" si="1"/>
        <v>4.6079999999999997</v>
      </c>
      <c r="O16" s="62">
        <f t="shared" si="1"/>
        <v>1.5029999999999999</v>
      </c>
      <c r="P16" s="62">
        <f t="shared" si="1"/>
        <v>17.8</v>
      </c>
      <c r="Q16" s="62">
        <f t="shared" si="1"/>
        <v>7.8840000000000003</v>
      </c>
      <c r="R16" s="62">
        <f t="shared" si="1"/>
        <v>35.926000000000002</v>
      </c>
      <c r="S16" s="62">
        <f t="shared" si="1"/>
        <v>4.0919999999999996</v>
      </c>
      <c r="T16" s="62">
        <f t="shared" si="1"/>
        <v>5.4159999999999995</v>
      </c>
      <c r="U16" s="62">
        <f t="shared" si="1"/>
        <v>5.5579999999999998</v>
      </c>
      <c r="V16" s="62">
        <f t="shared" si="1"/>
        <v>9.2999999999999999E-2</v>
      </c>
      <c r="W16" s="62">
        <f t="shared" si="1"/>
        <v>5.1890000000000001</v>
      </c>
      <c r="X16" s="62">
        <f t="shared" si="1"/>
        <v>1.272</v>
      </c>
      <c r="Y16" s="62">
        <f t="shared" si="1"/>
        <v>1.2999999999999999E-2</v>
      </c>
      <c r="Z16" s="63" t="str">
        <f t="shared" si="1"/>
        <v/>
      </c>
      <c r="AA16" s="64">
        <f>SUM(AA10:AA15)</f>
        <v>447.64799999999991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</v>
      </c>
      <c r="C20" s="77">
        <v>4</v>
      </c>
      <c r="D20" s="77">
        <v>6.5</v>
      </c>
      <c r="E20" s="77">
        <v>4</v>
      </c>
      <c r="F20" s="77"/>
      <c r="G20" s="77"/>
      <c r="H20" s="77"/>
      <c r="I20" s="77">
        <v>14</v>
      </c>
      <c r="J20" s="77"/>
      <c r="K20" s="77">
        <v>1.75</v>
      </c>
      <c r="L20" s="77"/>
      <c r="M20" s="77"/>
      <c r="N20" s="77">
        <v>46.456000000000003</v>
      </c>
      <c r="O20" s="77">
        <v>70</v>
      </c>
      <c r="P20" s="77">
        <v>62.533000000000001</v>
      </c>
      <c r="Q20" s="77">
        <v>70</v>
      </c>
      <c r="R20" s="77">
        <v>10</v>
      </c>
      <c r="S20" s="77">
        <v>2.16</v>
      </c>
      <c r="T20" s="77">
        <v>57.769999999999996</v>
      </c>
      <c r="U20" s="77">
        <v>10</v>
      </c>
      <c r="V20" s="77"/>
      <c r="W20" s="77">
        <v>14</v>
      </c>
      <c r="X20" s="77">
        <v>38.972999999999999</v>
      </c>
      <c r="Y20" s="77"/>
      <c r="Z20" s="78"/>
      <c r="AA20" s="79">
        <f t="shared" si="2"/>
        <v>416.14200000000005</v>
      </c>
    </row>
    <row r="21" spans="1:27" ht="24.95" customHeight="1" x14ac:dyDescent="0.2">
      <c r="A21" s="75" t="s">
        <v>16</v>
      </c>
      <c r="B21" s="80">
        <v>5.0999999999999996</v>
      </c>
      <c r="C21" s="81">
        <v>4.3</v>
      </c>
      <c r="D21" s="81">
        <v>4.7</v>
      </c>
      <c r="E21" s="81">
        <v>3.7</v>
      </c>
      <c r="F21" s="81">
        <v>3.5</v>
      </c>
      <c r="G21" s="81">
        <v>2.9</v>
      </c>
      <c r="H21" s="81">
        <v>1.6</v>
      </c>
      <c r="I21" s="81">
        <v>5</v>
      </c>
      <c r="J21" s="81">
        <v>6.9</v>
      </c>
      <c r="K21" s="81">
        <v>4.7</v>
      </c>
      <c r="L21" s="81"/>
      <c r="M21" s="81"/>
      <c r="N21" s="81"/>
      <c r="O21" s="81"/>
      <c r="P21" s="81"/>
      <c r="Q21" s="81">
        <v>6.35</v>
      </c>
      <c r="R21" s="81">
        <v>11.7</v>
      </c>
      <c r="S21" s="81">
        <v>12.791</v>
      </c>
      <c r="T21" s="81">
        <v>10.4</v>
      </c>
      <c r="U21" s="81">
        <v>6.66</v>
      </c>
      <c r="V21" s="81">
        <v>3.39</v>
      </c>
      <c r="W21" s="81">
        <v>11.9</v>
      </c>
      <c r="X21" s="81">
        <v>3.06</v>
      </c>
      <c r="Y21" s="81"/>
      <c r="Z21" s="78"/>
      <c r="AA21" s="79">
        <f t="shared" si="2"/>
        <v>108.65100000000001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9.1</v>
      </c>
      <c r="C26" s="88">
        <f t="shared" ref="C26:Z26" si="3">IF(LEN(C$2)&gt;0,SUM(C19:C25),"")</f>
        <v>8.3000000000000007</v>
      </c>
      <c r="D26" s="88">
        <f t="shared" si="3"/>
        <v>11.2</v>
      </c>
      <c r="E26" s="88">
        <f t="shared" si="3"/>
        <v>7.7</v>
      </c>
      <c r="F26" s="88">
        <f t="shared" si="3"/>
        <v>3.5</v>
      </c>
      <c r="G26" s="88">
        <f t="shared" si="3"/>
        <v>2.9</v>
      </c>
      <c r="H26" s="88">
        <f t="shared" si="3"/>
        <v>1.6</v>
      </c>
      <c r="I26" s="88">
        <f t="shared" si="3"/>
        <v>19</v>
      </c>
      <c r="J26" s="88">
        <f t="shared" si="3"/>
        <v>6.9</v>
      </c>
      <c r="K26" s="88">
        <f t="shared" si="3"/>
        <v>6.45</v>
      </c>
      <c r="L26" s="88">
        <f t="shared" si="3"/>
        <v>0</v>
      </c>
      <c r="M26" s="88">
        <f t="shared" si="3"/>
        <v>0</v>
      </c>
      <c r="N26" s="88">
        <f t="shared" si="3"/>
        <v>46.456000000000003</v>
      </c>
      <c r="O26" s="88">
        <f t="shared" si="3"/>
        <v>70</v>
      </c>
      <c r="P26" s="88">
        <f t="shared" si="3"/>
        <v>62.533000000000001</v>
      </c>
      <c r="Q26" s="88">
        <f t="shared" si="3"/>
        <v>76.349999999999994</v>
      </c>
      <c r="R26" s="88">
        <f t="shared" si="3"/>
        <v>21.7</v>
      </c>
      <c r="S26" s="88">
        <f t="shared" si="3"/>
        <v>14.951000000000001</v>
      </c>
      <c r="T26" s="88">
        <f t="shared" si="3"/>
        <v>68.17</v>
      </c>
      <c r="U26" s="88">
        <f t="shared" si="3"/>
        <v>16.66</v>
      </c>
      <c r="V26" s="88">
        <f t="shared" si="3"/>
        <v>3.39</v>
      </c>
      <c r="W26" s="88">
        <f t="shared" si="3"/>
        <v>25.9</v>
      </c>
      <c r="X26" s="88">
        <f t="shared" si="3"/>
        <v>42.033000000000001</v>
      </c>
      <c r="Y26" s="88">
        <f t="shared" si="3"/>
        <v>0</v>
      </c>
      <c r="Z26" s="89" t="str">
        <f t="shared" si="3"/>
        <v/>
      </c>
      <c r="AA26" s="90">
        <f>SUM(AA19:AA25)</f>
        <v>524.79300000000012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32.383000000000003</v>
      </c>
      <c r="C30" s="77">
        <v>28.282</v>
      </c>
      <c r="D30" s="77">
        <v>21.905000000000001</v>
      </c>
      <c r="E30" s="77">
        <v>21.122</v>
      </c>
      <c r="F30" s="77">
        <v>23.312000000000001</v>
      </c>
      <c r="G30" s="77">
        <v>21.335000000000001</v>
      </c>
      <c r="H30" s="77">
        <v>34.472000000000001</v>
      </c>
      <c r="I30" s="77">
        <v>112.378</v>
      </c>
      <c r="J30" s="77">
        <v>55.872</v>
      </c>
      <c r="K30" s="77">
        <v>42.136000000000003</v>
      </c>
      <c r="L30" s="77">
        <v>36.734000000000002</v>
      </c>
      <c r="M30" s="77">
        <v>5.0129999999999999</v>
      </c>
      <c r="N30" s="77">
        <v>51.064</v>
      </c>
      <c r="O30" s="77">
        <v>71.503</v>
      </c>
      <c r="P30" s="77">
        <v>80.332999999999998</v>
      </c>
      <c r="Q30" s="77">
        <v>84.233999999999995</v>
      </c>
      <c r="R30" s="77">
        <v>57.625999999999998</v>
      </c>
      <c r="S30" s="77">
        <v>19.042999999999999</v>
      </c>
      <c r="T30" s="77">
        <v>73.585999999999999</v>
      </c>
      <c r="U30" s="77">
        <v>22.218</v>
      </c>
      <c r="V30" s="77">
        <v>3.4830000000000001</v>
      </c>
      <c r="W30" s="77">
        <v>31.088999999999999</v>
      </c>
      <c r="X30" s="77">
        <v>43.305</v>
      </c>
      <c r="Y30" s="77">
        <v>1.2999999999999999E-2</v>
      </c>
      <c r="Z30" s="78"/>
      <c r="AA30" s="79">
        <f>SUM(B30:Z30)</f>
        <v>972.44100000000003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32.383000000000003</v>
      </c>
      <c r="C32" s="62">
        <f t="shared" ref="C32:Z32" si="4">IF(LEN(C$2)&gt;0,SUM(C29:C31),"")</f>
        <v>28.282</v>
      </c>
      <c r="D32" s="62">
        <f t="shared" si="4"/>
        <v>21.905000000000001</v>
      </c>
      <c r="E32" s="62">
        <f t="shared" si="4"/>
        <v>21.122</v>
      </c>
      <c r="F32" s="62">
        <f t="shared" si="4"/>
        <v>23.312000000000001</v>
      </c>
      <c r="G32" s="62">
        <f t="shared" si="4"/>
        <v>21.335000000000001</v>
      </c>
      <c r="H32" s="62">
        <f t="shared" si="4"/>
        <v>34.472000000000001</v>
      </c>
      <c r="I32" s="62">
        <f t="shared" si="4"/>
        <v>112.378</v>
      </c>
      <c r="J32" s="62">
        <f t="shared" si="4"/>
        <v>55.872</v>
      </c>
      <c r="K32" s="62">
        <f t="shared" si="4"/>
        <v>42.136000000000003</v>
      </c>
      <c r="L32" s="62">
        <f t="shared" si="4"/>
        <v>36.734000000000002</v>
      </c>
      <c r="M32" s="62">
        <f t="shared" si="4"/>
        <v>5.0129999999999999</v>
      </c>
      <c r="N32" s="62">
        <f t="shared" si="4"/>
        <v>51.064</v>
      </c>
      <c r="O32" s="62">
        <f t="shared" si="4"/>
        <v>71.503</v>
      </c>
      <c r="P32" s="62">
        <f t="shared" si="4"/>
        <v>80.332999999999998</v>
      </c>
      <c r="Q32" s="62">
        <f t="shared" si="4"/>
        <v>84.233999999999995</v>
      </c>
      <c r="R32" s="62">
        <f t="shared" si="4"/>
        <v>57.625999999999998</v>
      </c>
      <c r="S32" s="62">
        <f t="shared" si="4"/>
        <v>19.042999999999999</v>
      </c>
      <c r="T32" s="62">
        <f t="shared" si="4"/>
        <v>73.585999999999999</v>
      </c>
      <c r="U32" s="62">
        <f t="shared" si="4"/>
        <v>22.218</v>
      </c>
      <c r="V32" s="62">
        <f t="shared" si="4"/>
        <v>3.4830000000000001</v>
      </c>
      <c r="W32" s="62">
        <f t="shared" si="4"/>
        <v>31.088999999999999</v>
      </c>
      <c r="X32" s="62">
        <f t="shared" si="4"/>
        <v>43.305</v>
      </c>
      <c r="Y32" s="62">
        <f t="shared" si="4"/>
        <v>1.2999999999999999E-2</v>
      </c>
      <c r="Z32" s="63" t="str">
        <f t="shared" si="4"/>
        <v/>
      </c>
      <c r="AA32" s="64">
        <f>SUM(AA29:AA31)</f>
        <v>972.44100000000003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33.799999999999997</v>
      </c>
      <c r="C37" s="99">
        <v>35</v>
      </c>
      <c r="D37" s="99">
        <v>152.19999999999999</v>
      </c>
      <c r="E37" s="99">
        <v>147</v>
      </c>
      <c r="F37" s="99">
        <v>115.2</v>
      </c>
      <c r="G37" s="99">
        <v>66.3</v>
      </c>
      <c r="H37" s="99">
        <v>53.9</v>
      </c>
      <c r="I37" s="99">
        <v>29</v>
      </c>
      <c r="J37" s="99"/>
      <c r="K37" s="99"/>
      <c r="L37" s="99"/>
      <c r="M37" s="99">
        <v>64.2</v>
      </c>
      <c r="N37" s="99">
        <v>33.299999999999997</v>
      </c>
      <c r="O37" s="99"/>
      <c r="P37" s="99"/>
      <c r="Q37" s="99"/>
      <c r="R37" s="99">
        <v>47</v>
      </c>
      <c r="S37" s="99">
        <v>5</v>
      </c>
      <c r="T37" s="99"/>
      <c r="U37" s="99">
        <v>40</v>
      </c>
      <c r="V37" s="99">
        <v>45.2</v>
      </c>
      <c r="W37" s="99">
        <v>15.5</v>
      </c>
      <c r="X37" s="99">
        <v>31.1</v>
      </c>
      <c r="Y37" s="99">
        <v>59.7</v>
      </c>
      <c r="Z37" s="100"/>
      <c r="AA37" s="79">
        <f t="shared" si="5"/>
        <v>973.40000000000009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33.799999999999997</v>
      </c>
      <c r="C40" s="88">
        <f t="shared" ref="C40:Z40" si="6">IF(LEN(C$2)&gt;0,SUM(C35:C39),"")</f>
        <v>35</v>
      </c>
      <c r="D40" s="88">
        <f t="shared" si="6"/>
        <v>152.19999999999999</v>
      </c>
      <c r="E40" s="88">
        <f t="shared" si="6"/>
        <v>147</v>
      </c>
      <c r="F40" s="88">
        <f t="shared" si="6"/>
        <v>115.2</v>
      </c>
      <c r="G40" s="88">
        <f t="shared" si="6"/>
        <v>66.3</v>
      </c>
      <c r="H40" s="88">
        <f t="shared" si="6"/>
        <v>53.9</v>
      </c>
      <c r="I40" s="88">
        <f t="shared" si="6"/>
        <v>29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64.2</v>
      </c>
      <c r="N40" s="88">
        <f t="shared" si="6"/>
        <v>33.299999999999997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47</v>
      </c>
      <c r="S40" s="88">
        <f t="shared" si="6"/>
        <v>5</v>
      </c>
      <c r="T40" s="88">
        <f t="shared" si="6"/>
        <v>0</v>
      </c>
      <c r="U40" s="88">
        <f t="shared" si="6"/>
        <v>40</v>
      </c>
      <c r="V40" s="88">
        <f t="shared" si="6"/>
        <v>45.2</v>
      </c>
      <c r="W40" s="88">
        <f t="shared" si="6"/>
        <v>15.5</v>
      </c>
      <c r="X40" s="88">
        <f t="shared" si="6"/>
        <v>31.1</v>
      </c>
      <c r="Y40" s="88">
        <f t="shared" si="6"/>
        <v>59.7</v>
      </c>
      <c r="Z40" s="89" t="str">
        <f t="shared" si="6"/>
        <v/>
      </c>
      <c r="AA40" s="90">
        <f t="shared" si="5"/>
        <v>973.40000000000009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33.799999999999997</v>
      </c>
      <c r="C45" s="99">
        <v>35</v>
      </c>
      <c r="D45" s="99">
        <v>152.19999999999999</v>
      </c>
      <c r="E45" s="99">
        <v>147</v>
      </c>
      <c r="F45" s="99">
        <v>115.2</v>
      </c>
      <c r="G45" s="99">
        <v>66.3</v>
      </c>
      <c r="H45" s="99">
        <v>53.9</v>
      </c>
      <c r="I45" s="99">
        <v>29</v>
      </c>
      <c r="J45" s="99"/>
      <c r="K45" s="99"/>
      <c r="L45" s="99"/>
      <c r="M45" s="99">
        <v>64.2</v>
      </c>
      <c r="N45" s="99">
        <v>33.299999999999997</v>
      </c>
      <c r="O45" s="99"/>
      <c r="P45" s="99"/>
      <c r="Q45" s="99"/>
      <c r="R45" s="99">
        <v>47</v>
      </c>
      <c r="S45" s="99">
        <v>5</v>
      </c>
      <c r="T45" s="99"/>
      <c r="U45" s="99">
        <v>40</v>
      </c>
      <c r="V45" s="99">
        <v>45.2</v>
      </c>
      <c r="W45" s="99">
        <v>15.5</v>
      </c>
      <c r="X45" s="99">
        <v>31.1</v>
      </c>
      <c r="Y45" s="99">
        <v>59.7</v>
      </c>
      <c r="Z45" s="100"/>
      <c r="AA45" s="79">
        <f t="shared" si="7"/>
        <v>973.40000000000009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33.799999999999997</v>
      </c>
      <c r="C49" s="88">
        <f t="shared" ref="C49:Z49" si="8">IF(LEN(C$2)&gt;0,SUM(C43:C48),"")</f>
        <v>35</v>
      </c>
      <c r="D49" s="88">
        <f t="shared" si="8"/>
        <v>152.19999999999999</v>
      </c>
      <c r="E49" s="88">
        <f t="shared" si="8"/>
        <v>147</v>
      </c>
      <c r="F49" s="88">
        <f t="shared" si="8"/>
        <v>115.2</v>
      </c>
      <c r="G49" s="88">
        <f t="shared" si="8"/>
        <v>66.3</v>
      </c>
      <c r="H49" s="88">
        <f t="shared" si="8"/>
        <v>53.9</v>
      </c>
      <c r="I49" s="88">
        <f t="shared" si="8"/>
        <v>29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64.2</v>
      </c>
      <c r="N49" s="88">
        <f t="shared" si="8"/>
        <v>33.299999999999997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47</v>
      </c>
      <c r="S49" s="88">
        <f t="shared" si="8"/>
        <v>5</v>
      </c>
      <c r="T49" s="88">
        <f t="shared" si="8"/>
        <v>0</v>
      </c>
      <c r="U49" s="88">
        <f t="shared" si="8"/>
        <v>40</v>
      </c>
      <c r="V49" s="88">
        <f t="shared" si="8"/>
        <v>45.2</v>
      </c>
      <c r="W49" s="88">
        <f t="shared" si="8"/>
        <v>15.5</v>
      </c>
      <c r="X49" s="88">
        <f t="shared" si="8"/>
        <v>31.1</v>
      </c>
      <c r="Y49" s="88">
        <f t="shared" si="8"/>
        <v>59.7</v>
      </c>
      <c r="Z49" s="89" t="str">
        <f t="shared" si="8"/>
        <v/>
      </c>
      <c r="AA49" s="90">
        <f t="shared" si="7"/>
        <v>973.40000000000009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66.182999999999993</v>
      </c>
      <c r="C52" s="88">
        <f t="shared" ref="C52:Z52" si="10">IF(LEN(C$2)&gt;0,SUM(C10:C15)+C26+C40,"")</f>
        <v>63.281999999999996</v>
      </c>
      <c r="D52" s="88">
        <f t="shared" si="10"/>
        <v>174.10499999999999</v>
      </c>
      <c r="E52" s="88">
        <f t="shared" si="10"/>
        <v>168.12200000000001</v>
      </c>
      <c r="F52" s="88">
        <f t="shared" si="10"/>
        <v>138.512</v>
      </c>
      <c r="G52" s="88">
        <f t="shared" si="10"/>
        <v>87.634999999999991</v>
      </c>
      <c r="H52" s="88">
        <f t="shared" si="10"/>
        <v>88.372</v>
      </c>
      <c r="I52" s="88">
        <f t="shared" si="10"/>
        <v>141.37799999999999</v>
      </c>
      <c r="J52" s="88">
        <f t="shared" si="10"/>
        <v>55.871999999999993</v>
      </c>
      <c r="K52" s="88">
        <f t="shared" si="10"/>
        <v>42.136000000000003</v>
      </c>
      <c r="L52" s="88">
        <f t="shared" si="10"/>
        <v>36.733999999999995</v>
      </c>
      <c r="M52" s="88">
        <f t="shared" si="10"/>
        <v>69.213000000000008</v>
      </c>
      <c r="N52" s="88">
        <f t="shared" si="10"/>
        <v>84.364000000000004</v>
      </c>
      <c r="O52" s="88">
        <f t="shared" si="10"/>
        <v>71.503</v>
      </c>
      <c r="P52" s="88">
        <f t="shared" si="10"/>
        <v>80.332999999999998</v>
      </c>
      <c r="Q52" s="88">
        <f t="shared" si="10"/>
        <v>84.233999999999995</v>
      </c>
      <c r="R52" s="88">
        <f t="shared" si="10"/>
        <v>104.626</v>
      </c>
      <c r="S52" s="88">
        <f t="shared" si="10"/>
        <v>24.042999999999999</v>
      </c>
      <c r="T52" s="88">
        <f t="shared" si="10"/>
        <v>73.585999999999999</v>
      </c>
      <c r="U52" s="88">
        <f t="shared" si="10"/>
        <v>62.218000000000004</v>
      </c>
      <c r="V52" s="88">
        <f t="shared" si="10"/>
        <v>48.683</v>
      </c>
      <c r="W52" s="88">
        <f t="shared" si="10"/>
        <v>46.588999999999999</v>
      </c>
      <c r="X52" s="88">
        <f t="shared" si="10"/>
        <v>74.405000000000001</v>
      </c>
      <c r="Y52" s="88">
        <f t="shared" si="10"/>
        <v>59.713000000000001</v>
      </c>
      <c r="Z52" s="89" t="str">
        <f t="shared" si="10"/>
        <v/>
      </c>
      <c r="AA52" s="104">
        <f>SUM(B52:Z52)</f>
        <v>1945.8409999999997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B7" sqref="B7:Z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33.799999999999997</v>
      </c>
      <c r="C4" s="18">
        <v>35</v>
      </c>
      <c r="D4" s="18">
        <v>152.19999999999999</v>
      </c>
      <c r="E4" s="18">
        <v>147</v>
      </c>
      <c r="F4" s="18">
        <v>115.2</v>
      </c>
      <c r="G4" s="18">
        <v>66.3</v>
      </c>
      <c r="H4" s="18">
        <v>53.9</v>
      </c>
      <c r="I4" s="18">
        <v>29</v>
      </c>
      <c r="J4" s="18"/>
      <c r="K4" s="18"/>
      <c r="L4" s="18"/>
      <c r="M4" s="18">
        <v>64.2</v>
      </c>
      <c r="N4" s="18">
        <v>33.299999999999997</v>
      </c>
      <c r="O4" s="18"/>
      <c r="P4" s="18"/>
      <c r="Q4" s="18"/>
      <c r="R4" s="18">
        <v>47</v>
      </c>
      <c r="S4" s="18">
        <v>5</v>
      </c>
      <c r="T4" s="18">
        <v>-5</v>
      </c>
      <c r="U4" s="18">
        <v>40</v>
      </c>
      <c r="V4" s="18">
        <v>45.2</v>
      </c>
      <c r="W4" s="18">
        <v>15.5</v>
      </c>
      <c r="X4" s="18">
        <v>31.1</v>
      </c>
      <c r="Y4" s="18">
        <v>59.7</v>
      </c>
      <c r="Z4" s="19"/>
      <c r="AA4" s="111">
        <f>SUM(B4:Z4)</f>
        <v>968.40000000000009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69.42</v>
      </c>
      <c r="C7" s="117">
        <v>67.83</v>
      </c>
      <c r="D7" s="117">
        <v>67.959999999999994</v>
      </c>
      <c r="E7" s="117">
        <v>67.94</v>
      </c>
      <c r="F7" s="117">
        <v>67.900000000000006</v>
      </c>
      <c r="G7" s="117">
        <v>76.45</v>
      </c>
      <c r="H7" s="117">
        <v>112.94</v>
      </c>
      <c r="I7" s="117">
        <v>94.44</v>
      </c>
      <c r="J7" s="117">
        <v>83</v>
      </c>
      <c r="K7" s="117">
        <v>81.459999999999994</v>
      </c>
      <c r="L7" s="117">
        <v>96.09</v>
      </c>
      <c r="M7" s="117">
        <v>115.62</v>
      </c>
      <c r="N7" s="117">
        <v>109.5</v>
      </c>
      <c r="O7" s="117">
        <v>40.909999999999997</v>
      </c>
      <c r="P7" s="117">
        <v>61.6</v>
      </c>
      <c r="Q7" s="117">
        <v>57.8</v>
      </c>
      <c r="R7" s="117">
        <v>89.14</v>
      </c>
      <c r="S7" s="117">
        <v>111.35</v>
      </c>
      <c r="T7" s="117">
        <v>113.6</v>
      </c>
      <c r="U7" s="117">
        <v>122</v>
      </c>
      <c r="V7" s="117">
        <v>118.18</v>
      </c>
      <c r="W7" s="117">
        <v>96</v>
      </c>
      <c r="X7" s="117">
        <v>91.15</v>
      </c>
      <c r="Y7" s="117">
        <v>89.43</v>
      </c>
      <c r="Z7" s="118"/>
      <c r="AA7" s="119">
        <f>IF(SUM(B7:Z7)&lt;&gt;0,AVERAGEIF(B7:Z7,"&lt;&gt;"""),"")</f>
        <v>87.571250000000006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5</v>
      </c>
      <c r="U13" s="129"/>
      <c r="V13" s="129"/>
      <c r="W13" s="129"/>
      <c r="X13" s="129"/>
      <c r="Y13" s="130"/>
      <c r="Z13" s="131"/>
      <c r="AA13" s="132">
        <f t="shared" si="0"/>
        <v>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33.799999999999997</v>
      </c>
      <c r="C21" s="129">
        <v>35</v>
      </c>
      <c r="D21" s="129">
        <v>152.19999999999999</v>
      </c>
      <c r="E21" s="129">
        <v>147</v>
      </c>
      <c r="F21" s="129">
        <v>115.2</v>
      </c>
      <c r="G21" s="129">
        <v>66.3</v>
      </c>
      <c r="H21" s="129">
        <v>53.9</v>
      </c>
      <c r="I21" s="129">
        <v>29</v>
      </c>
      <c r="J21" s="129"/>
      <c r="K21" s="129"/>
      <c r="L21" s="129"/>
      <c r="M21" s="129">
        <v>64.2</v>
      </c>
      <c r="N21" s="129">
        <v>33.299999999999997</v>
      </c>
      <c r="O21" s="129"/>
      <c r="P21" s="129"/>
      <c r="Q21" s="129"/>
      <c r="R21" s="129">
        <v>47</v>
      </c>
      <c r="S21" s="129">
        <v>5</v>
      </c>
      <c r="T21" s="129"/>
      <c r="U21" s="129">
        <v>40</v>
      </c>
      <c r="V21" s="129">
        <v>45.2</v>
      </c>
      <c r="W21" s="129">
        <v>15.5</v>
      </c>
      <c r="X21" s="129">
        <v>31.1</v>
      </c>
      <c r="Y21" s="130">
        <v>59.7</v>
      </c>
      <c r="Z21" s="131"/>
      <c r="AA21" s="132">
        <f t="shared" si="2"/>
        <v>973.40000000000009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33.799999999999997</v>
      </c>
      <c r="C24" s="135">
        <f t="shared" si="3"/>
        <v>35</v>
      </c>
      <c r="D24" s="135">
        <f t="shared" si="3"/>
        <v>152.19999999999999</v>
      </c>
      <c r="E24" s="135">
        <f t="shared" si="3"/>
        <v>147</v>
      </c>
      <c r="F24" s="135">
        <f t="shared" si="3"/>
        <v>115.2</v>
      </c>
      <c r="G24" s="135">
        <f t="shared" si="3"/>
        <v>66.3</v>
      </c>
      <c r="H24" s="135">
        <f t="shared" si="3"/>
        <v>53.9</v>
      </c>
      <c r="I24" s="135">
        <f t="shared" si="3"/>
        <v>29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64.2</v>
      </c>
      <c r="N24" s="135">
        <f t="shared" si="3"/>
        <v>33.299999999999997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47</v>
      </c>
      <c r="S24" s="135">
        <f t="shared" si="3"/>
        <v>5</v>
      </c>
      <c r="T24" s="135">
        <f t="shared" si="3"/>
        <v>0</v>
      </c>
      <c r="U24" s="135">
        <f t="shared" si="3"/>
        <v>40</v>
      </c>
      <c r="V24" s="135">
        <f t="shared" si="3"/>
        <v>45.2</v>
      </c>
      <c r="W24" s="135">
        <f t="shared" si="3"/>
        <v>15.5</v>
      </c>
      <c r="X24" s="135">
        <f t="shared" si="3"/>
        <v>31.1</v>
      </c>
      <c r="Y24" s="135">
        <f t="shared" si="3"/>
        <v>59.7</v>
      </c>
      <c r="Z24" s="136" t="str">
        <f t="shared" si="3"/>
        <v/>
      </c>
      <c r="AA24" s="90">
        <f t="shared" si="2"/>
        <v>973.40000000000009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2025-09-25T20:29:04Z</dcterms:created>
  <dcterms:modified xsi:type="dcterms:W3CDTF">2025-09-25T20:29:07Z</dcterms:modified>
</cp:coreProperties>
</file>