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<sst xmlns="http://schemas.openxmlformats.org/spreadsheetml/2006/main" count="119" uniqueCount="54">
  <si>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24/09/2025 23:35:52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</si>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</sst>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D9-41CC-AFF2-A0397AD06C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D9-41CC-AFF2-A0397AD06C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7">
                  <c:v>1.4690000000000001</c:v>
                </c:pt>
                <c:pt idx="8">
                  <c:v>0.52600000000000002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D9-41CC-AFF2-A0397AD06C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15.561999999999999</c:v>
                </c:pt>
                <c:pt idx="1">
                  <c:v>8.4920000000000009</c:v>
                </c:pt>
                <c:pt idx="2">
                  <c:v>9.5459999999999994</c:v>
                </c:pt>
                <c:pt idx="3">
                  <c:v>7.258</c:v>
                </c:pt>
                <c:pt idx="4">
                  <c:v>4.7290000000000001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D9-41CC-AFF2-A0397AD06C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D9-41CC-AFF2-A0397AD06C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D9-41CC-AFF2-A0397AD06C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D9-41CC-AFF2-A0397AD06C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D9-41CC-AFF2-A0397AD06C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D9-41CC-AFF2-A0397AD06C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28.37</c:v>
                </c:pt>
                <c:pt idx="5">
                  <c:v>70</c:v>
                </c:pt>
                <c:pt idx="6">
                  <c:v>3.6230000000000002</c:v>
                </c:pt>
                <c:pt idx="7">
                  <c:v>9.0079999999999991</c:v>
                </c:pt>
                <c:pt idx="8">
                  <c:v>3</c:v>
                </c:pt>
                <c:pt idx="9">
                  <c:v>28.236000000000001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125.455</c:v>
                </c:pt>
                <c:pt idx="16">
                  <c:v>12.939</c:v>
                </c:pt>
                <c:pt idx="17">
                  <c:v>22.585000000000001</c:v>
                </c:pt>
                <c:pt idx="18">
                  <c:v>20.908999999999999</c:v>
                </c:pt>
                <c:pt idx="19">
                  <c:v>16.088000000000001</c:v>
                </c:pt>
                <c:pt idx="20">
                  <c:v>23.55</c:v>
                </c:pt>
                <c:pt idx="21">
                  <c:v>23.564</c:v>
                </c:pt>
                <c:pt idx="22">
                  <c:v>9.6850000000000005</c:v>
                </c:pt>
                <c:pt idx="23">
                  <c:v>9.7040000000000006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D9-41CC-AFF2-A0397AD06C3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42.7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90.6</c:v>
                </c:pt>
                <c:pt idx="7">
                  <c:v>0</c:v>
                </c:pt>
                <c:pt idx="8">
                  <c:v>20</c:v>
                </c:pt>
                <c:pt idx="9">
                  <c:v>20</c:v>
                </c:pt>
                <c:pt idx="10">
                  <c:v>0</c:v>
                </c:pt>
                <c:pt idx="11">
                  <c:v>16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D9-41CC-AFF2-A0397AD06C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</c:v>
                </c:pt>
                <c:pt idx="2">
                  <c:v>0.57999999999999996</c:v>
                </c:pt>
                <c:pt idx="4">
                  <c:v>2.9000000000000001E-2</c:v>
                </c:pt>
                <c:pt idx="6">
                  <c:v>0.184</c:v>
                </c:pt>
                <c:pt idx="7">
                  <c:v>9.5310000000000006</c:v>
                </c:pt>
                <c:pt idx="8">
                  <c:v>28.773000000000003</c:v>
                </c:pt>
                <c:pt idx="9">
                  <c:v>18.804000000000002</c:v>
                </c:pt>
                <c:pt idx="10">
                  <c:v>20.324999999999999</c:v>
                </c:pt>
                <c:pt idx="11">
                  <c:v>31.105</c:v>
                </c:pt>
                <c:pt idx="12">
                  <c:v>97.631999999999991</c:v>
                </c:pt>
                <c:pt idx="13">
                  <c:v>91.602999999999994</c:v>
                </c:pt>
                <c:pt idx="14">
                  <c:v>77.984000000000009</c:v>
                </c:pt>
                <c:pt idx="15">
                  <c:v>10.27</c:v>
                </c:pt>
                <c:pt idx="16">
                  <c:v>16.192999999999998</c:v>
                </c:pt>
                <c:pt idx="17">
                  <c:v>1.7189999999999999</c:v>
                </c:pt>
                <c:pt idx="18">
                  <c:v>1.7010000000000001</c:v>
                </c:pt>
                <c:pt idx="19">
                  <c:v>2.2770000000000001</c:v>
                </c:pt>
                <c:pt idx="20">
                  <c:v>5.04</c:v>
                </c:pt>
                <c:pt idx="21">
                  <c:v>0.50800000000000001</c:v>
                </c:pt>
                <c:pt idx="22">
                  <c:v>14.54</c:v>
                </c:pt>
                <c:pt idx="23">
                  <c:v>7.2999999999999995E-2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D9-41CC-AFF2-A0397AD06C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D9-41CC-AFF2-A0397AD06C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D9-41CC-AFF2-A0397AD06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</c:v>
                </c:pt>
                <c:pt idx="1">
                  <c:v>71.05</c:v>
                </c:pt>
                <c:pt idx="2">
                  <c:v>70.959999999999994</c:v>
                </c:pt>
                <c:pt idx="3">
                  <c:v>70.61</c:v>
                </c:pt>
                <c:pt idx="4">
                  <c:v>69.91</c:v>
                </c:pt>
                <c:pt idx="5">
                  <c:v>77.44</c:v>
                </c:pt>
                <c:pt idx="6">
                  <c:v>104.15</c:v>
                </c:pt>
                <c:pt idx="7">
                  <c:v>135.46</c:v>
                </c:pt>
                <c:pt idx="8">
                  <c:v>129.46</c:v>
                </c:pt>
                <c:pt idx="9">
                  <c:v>50.72</c:v>
                </c:pt>
                <c:pt idx="10">
                  <c:v>26.76</c:v>
                </c:pt>
                <c:pt idx="11">
                  <c:v>45.57</c:v>
                </c:pt>
                <c:pt idx="12">
                  <c:v>81.58</c:v>
                </c:pt>
                <c:pt idx="13">
                  <c:v>85.39</c:v>
                </c:pt>
                <c:pt idx="14">
                  <c:v>91.47</c:v>
                </c:pt>
                <c:pt idx="15">
                  <c:v>94.82</c:v>
                </c:pt>
                <c:pt idx="16">
                  <c:v>112.51</c:v>
                </c:pt>
                <c:pt idx="17">
                  <c:v>119.99</c:v>
                </c:pt>
                <c:pt idx="18">
                  <c:v>120.14</c:v>
                </c:pt>
                <c:pt idx="19">
                  <c:v>139.31</c:v>
                </c:pt>
                <c:pt idx="20">
                  <c:v>120.43</c:v>
                </c:pt>
                <c:pt idx="21">
                  <c:v>106.02</c:v>
                </c:pt>
                <c:pt idx="22">
                  <c:v>101.37</c:v>
                </c:pt>
                <c:pt idx="23">
                  <c:v>73.040000000000006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D9-41CC-AFF2-A0397AD06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1D-4DB3-BBE6-59CF16B04C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1D-4DB3-BBE6-59CF16B04C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1.04</c:v>
                </c:pt>
                <c:pt idx="1">
                  <c:v>0.80300000000000005</c:v>
                </c:pt>
                <c:pt idx="5">
                  <c:v>4.0259999999999998</c:v>
                </c:pt>
                <c:pt idx="6">
                  <c:v>4.7699999999999996</c:v>
                </c:pt>
                <c:pt idx="9">
                  <c:v>4</c:v>
                </c:pt>
                <c:pt idx="17">
                  <c:v>0.43099999999999999</c:v>
                </c:pt>
                <c:pt idx="18">
                  <c:v>3.2509999999999999</c:v>
                </c:pt>
                <c:pt idx="19">
                  <c:v>1.0920000000000001</c:v>
                </c:pt>
                <c:pt idx="20">
                  <c:v>2.4220000000000002</c:v>
                </c:pt>
                <c:pt idx="21">
                  <c:v>1.831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1D-4DB3-BBE6-59CF16B04C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1.6</c:v>
                </c:pt>
                <c:pt idx="1">
                  <c:v>1.1000000000000001</c:v>
                </c:pt>
                <c:pt idx="2">
                  <c:v>0.6</c:v>
                </c:pt>
                <c:pt idx="3">
                  <c:v>0.8</c:v>
                </c:pt>
                <c:pt idx="4">
                  <c:v>0.6</c:v>
                </c:pt>
                <c:pt idx="5">
                  <c:v>42.597000000000001</c:v>
                </c:pt>
                <c:pt idx="6">
                  <c:v>45.205999999999996</c:v>
                </c:pt>
                <c:pt idx="7">
                  <c:v>17.212</c:v>
                </c:pt>
                <c:pt idx="8">
                  <c:v>33.089999999999996</c:v>
                </c:pt>
                <c:pt idx="9">
                  <c:v>27.74</c:v>
                </c:pt>
                <c:pt idx="10">
                  <c:v>0.24299999999999999</c:v>
                </c:pt>
                <c:pt idx="11">
                  <c:v>19.425999999999998</c:v>
                </c:pt>
                <c:pt idx="15">
                  <c:v>24.308</c:v>
                </c:pt>
                <c:pt idx="17">
                  <c:v>11.62</c:v>
                </c:pt>
                <c:pt idx="18">
                  <c:v>11.43</c:v>
                </c:pt>
                <c:pt idx="19">
                  <c:v>21.38</c:v>
                </c:pt>
                <c:pt idx="20">
                  <c:v>24.562999999999999</c:v>
                </c:pt>
                <c:pt idx="21">
                  <c:v>15.05</c:v>
                </c:pt>
                <c:pt idx="22">
                  <c:v>19.225000000000001</c:v>
                </c:pt>
                <c:pt idx="23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1D-4DB3-BBE6-59CF16B04C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91D-4DB3-BBE6-59CF16B04C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1D-4DB3-BBE6-59CF16B04C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1D-4DB3-BBE6-59CF16B04C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91D-4DB3-BBE6-59CF16B04C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91D-4DB3-BBE6-59CF16B04C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85</c:v>
                </c:pt>
                <c:pt idx="6">
                  <c:v>30</c:v>
                </c:pt>
                <c:pt idx="8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1D-4DB3-BBE6-59CF16B04CE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</c:v>
                </c:pt>
                <c:pt idx="11">
                  <c:v>0</c:v>
                </c:pt>
                <c:pt idx="12">
                  <c:v>131.6</c:v>
                </c:pt>
                <c:pt idx="13">
                  <c:v>124.8</c:v>
                </c:pt>
                <c:pt idx="14">
                  <c:v>106.3</c:v>
                </c:pt>
                <c:pt idx="15">
                  <c:v>37.4</c:v>
                </c:pt>
                <c:pt idx="16">
                  <c:v>19.7</c:v>
                </c:pt>
                <c:pt idx="17">
                  <c:v>2.7</c:v>
                </c:pt>
                <c:pt idx="18">
                  <c:v>0</c:v>
                </c:pt>
                <c:pt idx="19">
                  <c:v>0</c:v>
                </c:pt>
                <c:pt idx="20">
                  <c:v>0.9</c:v>
                </c:pt>
                <c:pt idx="21">
                  <c:v>5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1D-4DB3-BBE6-59CF16B04C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8.6319999999999997</c:v>
                </c:pt>
                <c:pt idx="1">
                  <c:v>8.5890000000000004</c:v>
                </c:pt>
                <c:pt idx="2">
                  <c:v>11.526</c:v>
                </c:pt>
                <c:pt idx="3">
                  <c:v>8.4580000000000002</c:v>
                </c:pt>
                <c:pt idx="4">
                  <c:v>6.1579999999999995</c:v>
                </c:pt>
                <c:pt idx="5">
                  <c:v>35.353999999999992</c:v>
                </c:pt>
                <c:pt idx="6">
                  <c:v>14.426</c:v>
                </c:pt>
                <c:pt idx="7">
                  <c:v>2.7960000000000003</c:v>
                </c:pt>
                <c:pt idx="8">
                  <c:v>1.609</c:v>
                </c:pt>
                <c:pt idx="9">
                  <c:v>35.299999999999997</c:v>
                </c:pt>
                <c:pt idx="10">
                  <c:v>14.082000000000001</c:v>
                </c:pt>
                <c:pt idx="11">
                  <c:v>27.678999999999998</c:v>
                </c:pt>
                <c:pt idx="12">
                  <c:v>16</c:v>
                </c:pt>
                <c:pt idx="13">
                  <c:v>16.8</c:v>
                </c:pt>
                <c:pt idx="14">
                  <c:v>21.7</c:v>
                </c:pt>
                <c:pt idx="15">
                  <c:v>74.016999999999996</c:v>
                </c:pt>
                <c:pt idx="16">
                  <c:v>9.43</c:v>
                </c:pt>
                <c:pt idx="17">
                  <c:v>9.5429999999999993</c:v>
                </c:pt>
                <c:pt idx="18">
                  <c:v>7.9290000000000003</c:v>
                </c:pt>
                <c:pt idx="19">
                  <c:v>0.8929999999999999</c:v>
                </c:pt>
                <c:pt idx="20">
                  <c:v>0.73</c:v>
                </c:pt>
                <c:pt idx="21">
                  <c:v>2.1909999999999998</c:v>
                </c:pt>
                <c:pt idx="23">
                  <c:v>2.577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1D-4DB3-BBE6-59CF16B04C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91D-4DB3-BBE6-59CF16B04C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91D-4DB3-BBE6-59CF16B04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68</c:v>
                </c:pt>
                <c:pt idx="1">
                  <c:v>71.05</c:v>
                </c:pt>
                <c:pt idx="2">
                  <c:v>70.959999999999994</c:v>
                </c:pt>
                <c:pt idx="3">
                  <c:v>70.61</c:v>
                </c:pt>
                <c:pt idx="4">
                  <c:v>69.91</c:v>
                </c:pt>
                <c:pt idx="5">
                  <c:v>77.44</c:v>
                </c:pt>
                <c:pt idx="6">
                  <c:v>104.15</c:v>
                </c:pt>
                <c:pt idx="7">
                  <c:v>135.46</c:v>
                </c:pt>
                <c:pt idx="8">
                  <c:v>129.46</c:v>
                </c:pt>
                <c:pt idx="9">
                  <c:v>50.72</c:v>
                </c:pt>
                <c:pt idx="10">
                  <c:v>26.76</c:v>
                </c:pt>
                <c:pt idx="11">
                  <c:v>45.57</c:v>
                </c:pt>
                <c:pt idx="12">
                  <c:v>81.58</c:v>
                </c:pt>
                <c:pt idx="13">
                  <c:v>85.39</c:v>
                </c:pt>
                <c:pt idx="14">
                  <c:v>91.47</c:v>
                </c:pt>
                <c:pt idx="15">
                  <c:v>94.82</c:v>
                </c:pt>
                <c:pt idx="16">
                  <c:v>112.51</c:v>
                </c:pt>
                <c:pt idx="17">
                  <c:v>119.99</c:v>
                </c:pt>
                <c:pt idx="18">
                  <c:v>120.14</c:v>
                </c:pt>
                <c:pt idx="19">
                  <c:v>139.31</c:v>
                </c:pt>
                <c:pt idx="20">
                  <c:v>120.43</c:v>
                </c:pt>
                <c:pt idx="21">
                  <c:v>106.02</c:v>
                </c:pt>
                <c:pt idx="22">
                  <c:v>101.37</c:v>
                </c:pt>
                <c:pt idx="23">
                  <c:v>73.040000000000006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1D-4DB3-BBE6-59CF16B04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5" activePane="bottomRight" state="frozen"/>
      <selection sqref="A1:XFD1048576"/>
      <selection pane="topRight" sqref="A1:XFD1048576"/>
      <selection pane="bottomLeft" sqref="A1:XFD1048576"/>
      <selection pane="bottomRight" activeCell="B34" sqref="B34:AA3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96.231999999999999</v>
      </c>
      <c r="C4" s="18">
        <v>10.492000000000001</v>
      </c>
      <c r="D4" s="18">
        <v>12.125999999999999</v>
      </c>
      <c r="E4" s="18">
        <v>9.2579999999999991</v>
      </c>
      <c r="F4" s="18">
        <v>6.758</v>
      </c>
      <c r="G4" s="18">
        <v>82</v>
      </c>
      <c r="H4" s="18">
        <v>94.406999999999982</v>
      </c>
      <c r="I4" s="18">
        <v>20.007999999999999</v>
      </c>
      <c r="J4" s="18">
        <v>52.299000000000007</v>
      </c>
      <c r="K4" s="18">
        <v>67.040000000000006</v>
      </c>
      <c r="L4" s="18">
        <v>20.324999999999999</v>
      </c>
      <c r="M4" s="18">
        <v>47.105000000000004</v>
      </c>
      <c r="N4" s="18">
        <v>147.63200000000001</v>
      </c>
      <c r="O4" s="18">
        <v>141.60300000000001</v>
      </c>
      <c r="P4" s="18">
        <v>127.98399999999999</v>
      </c>
      <c r="Q4" s="18">
        <v>135.72499999999999</v>
      </c>
      <c r="R4" s="18">
        <v>29.131999999999998</v>
      </c>
      <c r="S4" s="18">
        <v>24.303999999999998</v>
      </c>
      <c r="T4" s="18">
        <v>22.61</v>
      </c>
      <c r="U4" s="18">
        <v>23.364999999999998</v>
      </c>
      <c r="V4" s="18">
        <v>28.59</v>
      </c>
      <c r="W4" s="18">
        <v>24.071999999999999</v>
      </c>
      <c r="X4" s="18">
        <v>24.225000000000001</v>
      </c>
      <c r="Y4" s="18">
        <v>9.777000000000001</v>
      </c>
      <c r="Z4" s="19"/>
      <c r="AA4" s="20">
        <f>SUM(B4:Z4)</f>
        <v>1257.069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</v>
      </c>
      <c r="C7" s="28">
        <v>71.05</v>
      </c>
      <c r="D7" s="28">
        <v>70.959999999999994</v>
      </c>
      <c r="E7" s="28">
        <v>70.61</v>
      </c>
      <c r="F7" s="28">
        <v>69.91</v>
      </c>
      <c r="G7" s="28">
        <v>77.44</v>
      </c>
      <c r="H7" s="28">
        <v>104.15</v>
      </c>
      <c r="I7" s="28">
        <v>135.46</v>
      </c>
      <c r="J7" s="28">
        <v>129.46</v>
      </c>
      <c r="K7" s="28">
        <v>50.72</v>
      </c>
      <c r="L7" s="28">
        <v>26.76</v>
      </c>
      <c r="M7" s="28">
        <v>45.57</v>
      </c>
      <c r="N7" s="28">
        <v>81.58</v>
      </c>
      <c r="O7" s="28">
        <v>85.39</v>
      </c>
      <c r="P7" s="28">
        <v>91.47</v>
      </c>
      <c r="Q7" s="28">
        <v>94.82</v>
      </c>
      <c r="R7" s="28">
        <v>112.51</v>
      </c>
      <c r="S7" s="28">
        <v>119.99</v>
      </c>
      <c r="T7" s="28">
        <v>120.14</v>
      </c>
      <c r="U7" s="28">
        <v>139.31</v>
      </c>
      <c r="V7" s="28">
        <v>120.43</v>
      </c>
      <c r="W7" s="28">
        <v>106.02</v>
      </c>
      <c r="X7" s="28">
        <v>101.37</v>
      </c>
      <c r="Y7" s="28">
        <v>73.040000000000006</v>
      </c>
      <c r="Z7" s="29"/>
      <c r="AA7" s="30">
        <f>IF(SUM(B7:Z7)&lt;&gt;0,AVERAGEIF(B7:Z7,"&lt;&gt;"""),"")</f>
        <v>90.256666666666675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28.37</v>
      </c>
      <c r="C12" s="52"/>
      <c r="D12" s="52"/>
      <c r="E12" s="52"/>
      <c r="F12" s="52"/>
      <c r="G12" s="52">
        <v>70</v>
      </c>
      <c r="H12" s="52">
        <v>3.6230000000000002</v>
      </c>
      <c r="I12" s="52">
        <v>9.0079999999999991</v>
      </c>
      <c r="J12" s="52">
        <v>3</v>
      </c>
      <c r="K12" s="52">
        <v>28.236000000000001</v>
      </c>
      <c r="L12" s="52"/>
      <c r="M12" s="52"/>
      <c r="N12" s="52">
        <v>50</v>
      </c>
      <c r="O12" s="52">
        <v>50</v>
      </c>
      <c r="P12" s="52">
        <v>50</v>
      </c>
      <c r="Q12" s="52">
        <v>125.455</v>
      </c>
      <c r="R12" s="52">
        <v>12.939</v>
      </c>
      <c r="S12" s="52">
        <v>22.585000000000001</v>
      </c>
      <c r="T12" s="52">
        <v>20.908999999999999</v>
      </c>
      <c r="U12" s="52">
        <v>16.088000000000001</v>
      </c>
      <c r="V12" s="52">
        <v>23.55</v>
      </c>
      <c r="W12" s="52">
        <v>23.564</v>
      </c>
      <c r="X12" s="52">
        <v>9.6850000000000005</v>
      </c>
      <c r="Y12" s="52">
        <v>9.7040000000000006</v>
      </c>
      <c r="Z12" s="53"/>
      <c r="AA12" s="54">
        <f t="shared" si="0"/>
        <v>556.71599999999978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7.6</v>
      </c>
      <c r="C14" s="57"/>
      <c r="D14" s="57">
        <v>0.57999999999999996</v>
      </c>
      <c r="E14" s="57"/>
      <c r="F14" s="57">
        <v>2.9000000000000001E-2</v>
      </c>
      <c r="G14" s="57"/>
      <c r="H14" s="57">
        <v>0.184</v>
      </c>
      <c r="I14" s="57">
        <v>9.5310000000000006</v>
      </c>
      <c r="J14" s="57">
        <v>28.773000000000003</v>
      </c>
      <c r="K14" s="57">
        <v>18.804000000000002</v>
      </c>
      <c r="L14" s="57">
        <v>20.324999999999999</v>
      </c>
      <c r="M14" s="57">
        <v>31.105</v>
      </c>
      <c r="N14" s="57">
        <v>97.631999999999991</v>
      </c>
      <c r="O14" s="57">
        <v>91.602999999999994</v>
      </c>
      <c r="P14" s="57">
        <v>77.984000000000009</v>
      </c>
      <c r="Q14" s="57">
        <v>10.27</v>
      </c>
      <c r="R14" s="57">
        <v>16.192999999999998</v>
      </c>
      <c r="S14" s="57">
        <v>1.7189999999999999</v>
      </c>
      <c r="T14" s="57">
        <v>1.7010000000000001</v>
      </c>
      <c r="U14" s="57">
        <v>2.2770000000000001</v>
      </c>
      <c r="V14" s="57">
        <v>5.04</v>
      </c>
      <c r="W14" s="57">
        <v>0.50800000000000001</v>
      </c>
      <c r="X14" s="57">
        <v>14.54</v>
      </c>
      <c r="Y14" s="57">
        <v>7.2999999999999995E-2</v>
      </c>
      <c r="Z14" s="58"/>
      <c r="AA14" s="59">
        <f t="shared" si="0"/>
        <v>436.47099999999995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35.97</v>
      </c>
      <c r="C16" s="62">
        <f t="shared" si="1"/>
        <v>0</v>
      </c>
      <c r="D16" s="62">
        <f t="shared" si="1"/>
        <v>0.57999999999999996</v>
      </c>
      <c r="E16" s="62">
        <f t="shared" si="1"/>
        <v>0</v>
      </c>
      <c r="F16" s="62">
        <f t="shared" si="1"/>
        <v>2.9000000000000001E-2</v>
      </c>
      <c r="G16" s="62">
        <f t="shared" si="1"/>
        <v>70</v>
      </c>
      <c r="H16" s="62">
        <f t="shared" si="1"/>
        <v>3.8070000000000004</v>
      </c>
      <c r="I16" s="62">
        <f t="shared" si="1"/>
        <v>18.539000000000001</v>
      </c>
      <c r="J16" s="62">
        <f t="shared" si="1"/>
        <v>31.773000000000003</v>
      </c>
      <c r="K16" s="62">
        <f t="shared" si="1"/>
        <v>47.040000000000006</v>
      </c>
      <c r="L16" s="62">
        <f t="shared" si="1"/>
        <v>20.324999999999999</v>
      </c>
      <c r="M16" s="62">
        <f t="shared" si="1"/>
        <v>31.105</v>
      </c>
      <c r="N16" s="62">
        <f t="shared" si="1"/>
        <v>147.63200000000001</v>
      </c>
      <c r="O16" s="62">
        <f t="shared" si="1"/>
        <v>141.60300000000001</v>
      </c>
      <c r="P16" s="62">
        <f t="shared" si="1"/>
        <v>127.98400000000001</v>
      </c>
      <c r="Q16" s="62">
        <f t="shared" si="1"/>
        <v>135.72499999999999</v>
      </c>
      <c r="R16" s="62">
        <f t="shared" si="1"/>
        <v>29.131999999999998</v>
      </c>
      <c r="S16" s="62">
        <f t="shared" si="1"/>
        <v>24.304000000000002</v>
      </c>
      <c r="T16" s="62">
        <f t="shared" si="1"/>
        <v>22.61</v>
      </c>
      <c r="U16" s="62">
        <f t="shared" si="1"/>
        <v>18.365000000000002</v>
      </c>
      <c r="V16" s="62">
        <f t="shared" si="1"/>
        <v>28.59</v>
      </c>
      <c r="W16" s="62">
        <f t="shared" si="1"/>
        <v>24.071999999999999</v>
      </c>
      <c r="X16" s="62">
        <f t="shared" si="1"/>
        <v>24.225000000000001</v>
      </c>
      <c r="Y16" s="62">
        <f t="shared" si="1"/>
        <v>9.777000000000001</v>
      </c>
      <c r="Z16" s="63" t="str">
        <f t="shared" si="1"/>
        <v/>
      </c>
      <c r="AA16" s="64">
        <f>SUM(AA10:AA15)</f>
        <v>993.18699999999967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</v>
      </c>
      <c r="C20" s="77">
        <v>2</v>
      </c>
      <c r="D20" s="77">
        <v>2</v>
      </c>
      <c r="E20" s="77">
        <v>2</v>
      </c>
      <c r="F20" s="77">
        <v>2</v>
      </c>
      <c r="G20" s="77"/>
      <c r="H20" s="77"/>
      <c r="I20" s="77">
        <v>1.4690000000000001</v>
      </c>
      <c r="J20" s="77">
        <v>0.52600000000000002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11.994999999999999</v>
      </c>
    </row>
    <row r="21" spans="1:27" ht="24.95" customHeight="1" x14ac:dyDescent="0.2">
      <c r="A21" s="75" t="s">
        <v>16</v>
      </c>
      <c r="B21" s="80">
        <v>15.561999999999999</v>
      </c>
      <c r="C21" s="81">
        <v>8.4920000000000009</v>
      </c>
      <c r="D21" s="81">
        <v>9.5459999999999994</v>
      </c>
      <c r="E21" s="81">
        <v>7.258</v>
      </c>
      <c r="F21" s="81">
        <v>4.7290000000000001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45.587000000000003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17.561999999999998</v>
      </c>
      <c r="C26" s="88">
        <f t="shared" si="3"/>
        <v>10.492000000000001</v>
      </c>
      <c r="D26" s="88">
        <f t="shared" si="3"/>
        <v>11.545999999999999</v>
      </c>
      <c r="E26" s="88">
        <f t="shared" si="3"/>
        <v>9.2579999999999991</v>
      </c>
      <c r="F26" s="88">
        <f t="shared" si="3"/>
        <v>6.7290000000000001</v>
      </c>
      <c r="G26" s="88">
        <f t="shared" si="3"/>
        <v>0</v>
      </c>
      <c r="H26" s="88">
        <f t="shared" si="3"/>
        <v>0</v>
      </c>
      <c r="I26" s="88">
        <f t="shared" si="3"/>
        <v>1.4690000000000001</v>
      </c>
      <c r="J26" s="88">
        <f t="shared" si="3"/>
        <v>0.52600000000000002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57.582000000000001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53.531999999999996</v>
      </c>
      <c r="C30" s="77">
        <v>10.492000000000001</v>
      </c>
      <c r="D30" s="77">
        <v>12.125999999999999</v>
      </c>
      <c r="E30" s="77">
        <v>9.2579999999999991</v>
      </c>
      <c r="F30" s="77">
        <v>6.758</v>
      </c>
      <c r="G30" s="77">
        <v>70</v>
      </c>
      <c r="H30" s="77">
        <v>3.8069999999999999</v>
      </c>
      <c r="I30" s="77">
        <v>20.007999999999999</v>
      </c>
      <c r="J30" s="77">
        <v>32.298999999999999</v>
      </c>
      <c r="K30" s="77">
        <v>47.04</v>
      </c>
      <c r="L30" s="77">
        <v>20.324999999999999</v>
      </c>
      <c r="M30" s="77">
        <v>31.105</v>
      </c>
      <c r="N30" s="77">
        <v>147.63200000000001</v>
      </c>
      <c r="O30" s="77">
        <v>141.60300000000001</v>
      </c>
      <c r="P30" s="77">
        <v>127.98399999999999</v>
      </c>
      <c r="Q30" s="77">
        <v>135.72499999999999</v>
      </c>
      <c r="R30" s="77">
        <v>29.132000000000001</v>
      </c>
      <c r="S30" s="77">
        <v>24.303999999999998</v>
      </c>
      <c r="T30" s="77">
        <v>22.61</v>
      </c>
      <c r="U30" s="77">
        <v>18.364999999999998</v>
      </c>
      <c r="V30" s="77">
        <v>28.59</v>
      </c>
      <c r="W30" s="77">
        <v>24.071999999999999</v>
      </c>
      <c r="X30" s="77">
        <v>24.225000000000001</v>
      </c>
      <c r="Y30" s="77">
        <v>9.7769999999999992</v>
      </c>
      <c r="Z30" s="78"/>
      <c r="AA30" s="79">
        <f>SUM(B30:Z30)</f>
        <v>1050.769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53.531999999999996</v>
      </c>
      <c r="C32" s="62">
        <f t="shared" ref="C32:Z32" si="4">IF(LEN(C$2)&gt;0,SUM(C29:C31),"")</f>
        <v>10.492000000000001</v>
      </c>
      <c r="D32" s="62">
        <f t="shared" si="4"/>
        <v>12.125999999999999</v>
      </c>
      <c r="E32" s="62">
        <f t="shared" si="4"/>
        <v>9.2579999999999991</v>
      </c>
      <c r="F32" s="62">
        <f t="shared" si="4"/>
        <v>6.758</v>
      </c>
      <c r="G32" s="62">
        <f t="shared" si="4"/>
        <v>70</v>
      </c>
      <c r="H32" s="62">
        <f t="shared" si="4"/>
        <v>3.8069999999999999</v>
      </c>
      <c r="I32" s="62">
        <f t="shared" si="4"/>
        <v>20.007999999999999</v>
      </c>
      <c r="J32" s="62">
        <f t="shared" si="4"/>
        <v>32.298999999999999</v>
      </c>
      <c r="K32" s="62">
        <f t="shared" si="4"/>
        <v>47.04</v>
      </c>
      <c r="L32" s="62">
        <f t="shared" si="4"/>
        <v>20.324999999999999</v>
      </c>
      <c r="M32" s="62">
        <f t="shared" si="4"/>
        <v>31.105</v>
      </c>
      <c r="N32" s="62">
        <f t="shared" si="4"/>
        <v>147.63200000000001</v>
      </c>
      <c r="O32" s="62">
        <f t="shared" si="4"/>
        <v>141.60300000000001</v>
      </c>
      <c r="P32" s="62">
        <f t="shared" si="4"/>
        <v>127.98399999999999</v>
      </c>
      <c r="Q32" s="62">
        <f t="shared" si="4"/>
        <v>135.72499999999999</v>
      </c>
      <c r="R32" s="62">
        <f t="shared" si="4"/>
        <v>29.132000000000001</v>
      </c>
      <c r="S32" s="62">
        <f t="shared" si="4"/>
        <v>24.303999999999998</v>
      </c>
      <c r="T32" s="62">
        <f t="shared" si="4"/>
        <v>22.61</v>
      </c>
      <c r="U32" s="62">
        <f t="shared" si="4"/>
        <v>18.364999999999998</v>
      </c>
      <c r="V32" s="62">
        <f t="shared" si="4"/>
        <v>28.59</v>
      </c>
      <c r="W32" s="62">
        <f t="shared" si="4"/>
        <v>24.071999999999999</v>
      </c>
      <c r="X32" s="62">
        <f t="shared" si="4"/>
        <v>24.225000000000001</v>
      </c>
      <c r="Y32" s="62">
        <f t="shared" si="4"/>
        <v>9.7769999999999992</v>
      </c>
      <c r="Z32" s="63" t="str">
        <f t="shared" si="4"/>
        <v/>
      </c>
      <c r="AA32" s="64">
        <f>SUM(AA29:AA31)</f>
        <v>1050.769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42.7</v>
      </c>
      <c r="C37" s="99"/>
      <c r="D37" s="99"/>
      <c r="E37" s="99"/>
      <c r="F37" s="99"/>
      <c r="G37" s="99">
        <v>12</v>
      </c>
      <c r="H37" s="99">
        <v>90.6</v>
      </c>
      <c r="I37" s="99"/>
      <c r="J37" s="99">
        <v>20</v>
      </c>
      <c r="K37" s="99">
        <v>20</v>
      </c>
      <c r="L37" s="99"/>
      <c r="M37" s="99">
        <v>16</v>
      </c>
      <c r="N37" s="99"/>
      <c r="O37" s="99"/>
      <c r="P37" s="99"/>
      <c r="Q37" s="99"/>
      <c r="R37" s="99"/>
      <c r="S37" s="99"/>
      <c r="T37" s="99"/>
      <c r="U37" s="99">
        <v>5</v>
      </c>
      <c r="V37" s="99"/>
      <c r="W37" s="99"/>
      <c r="X37" s="99"/>
      <c r="Y37" s="99"/>
      <c r="Z37" s="100"/>
      <c r="AA37" s="79">
        <f t="shared" si="5"/>
        <v>206.3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42.7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12</v>
      </c>
      <c r="H40" s="88">
        <f t="shared" si="6"/>
        <v>90.6</v>
      </c>
      <c r="I40" s="88">
        <f t="shared" si="6"/>
        <v>0</v>
      </c>
      <c r="J40" s="88">
        <f t="shared" si="6"/>
        <v>20</v>
      </c>
      <c r="K40" s="88">
        <f t="shared" si="6"/>
        <v>20</v>
      </c>
      <c r="L40" s="88">
        <f t="shared" si="6"/>
        <v>0</v>
      </c>
      <c r="M40" s="88">
        <f t="shared" si="6"/>
        <v>16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42.7</v>
      </c>
      <c r="C45" s="99"/>
      <c r="D45" s="99"/>
      <c r="E45" s="99"/>
      <c r="F45" s="99"/>
      <c r="G45" s="99">
        <v>12</v>
      </c>
      <c r="H45" s="99">
        <v>90.6</v>
      </c>
      <c r="I45" s="99"/>
      <c r="J45" s="99">
        <v>20</v>
      </c>
      <c r="K45" s="99">
        <v>20</v>
      </c>
      <c r="L45" s="99"/>
      <c r="M45" s="99">
        <v>16</v>
      </c>
      <c r="N45" s="99"/>
      <c r="O45" s="99"/>
      <c r="P45" s="99"/>
      <c r="Q45" s="99"/>
      <c r="R45" s="99"/>
      <c r="S45" s="99"/>
      <c r="T45" s="99"/>
      <c r="U45" s="99">
        <v>5</v>
      </c>
      <c r="V45" s="99"/>
      <c r="W45" s="99"/>
      <c r="X45" s="99"/>
      <c r="Y45" s="99"/>
      <c r="Z45" s="100"/>
      <c r="AA45" s="79">
        <f t="shared" si="7"/>
        <v>206.3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42.7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12</v>
      </c>
      <c r="H49" s="88">
        <f t="shared" si="8"/>
        <v>90.6</v>
      </c>
      <c r="I49" s="88">
        <f t="shared" si="8"/>
        <v>0</v>
      </c>
      <c r="J49" s="88">
        <f t="shared" si="8"/>
        <v>20</v>
      </c>
      <c r="K49" s="88">
        <f t="shared" si="8"/>
        <v>20</v>
      </c>
      <c r="L49" s="88">
        <f t="shared" si="8"/>
        <v>0</v>
      </c>
      <c r="M49" s="88">
        <f t="shared" si="8"/>
        <v>16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96.231999999999999</v>
      </c>
      <c r="C52" s="88">
        <f t="shared" si="10"/>
        <v>10.492000000000001</v>
      </c>
      <c r="D52" s="88">
        <f t="shared" si="10"/>
        <v>12.125999999999999</v>
      </c>
      <c r="E52" s="88">
        <f t="shared" si="10"/>
        <v>9.2579999999999991</v>
      </c>
      <c r="F52" s="88">
        <f t="shared" si="10"/>
        <v>6.758</v>
      </c>
      <c r="G52" s="88">
        <f t="shared" si="10"/>
        <v>82</v>
      </c>
      <c r="H52" s="88">
        <f t="shared" si="10"/>
        <v>94.406999999999996</v>
      </c>
      <c r="I52" s="88">
        <f t="shared" si="10"/>
        <v>20.008000000000003</v>
      </c>
      <c r="J52" s="88">
        <f t="shared" si="10"/>
        <v>52.299000000000007</v>
      </c>
      <c r="K52" s="88">
        <f t="shared" si="10"/>
        <v>67.040000000000006</v>
      </c>
      <c r="L52" s="88">
        <f t="shared" si="10"/>
        <v>20.324999999999999</v>
      </c>
      <c r="M52" s="88">
        <f t="shared" si="10"/>
        <v>47.105000000000004</v>
      </c>
      <c r="N52" s="88">
        <f t="shared" si="10"/>
        <v>147.63200000000001</v>
      </c>
      <c r="O52" s="88">
        <f t="shared" si="10"/>
        <v>141.60300000000001</v>
      </c>
      <c r="P52" s="88">
        <f t="shared" si="10"/>
        <v>127.98400000000001</v>
      </c>
      <c r="Q52" s="88">
        <f t="shared" si="10"/>
        <v>135.72499999999999</v>
      </c>
      <c r="R52" s="88">
        <f t="shared" si="10"/>
        <v>29.131999999999998</v>
      </c>
      <c r="S52" s="88">
        <f t="shared" si="10"/>
        <v>24.304000000000002</v>
      </c>
      <c r="T52" s="88">
        <f t="shared" si="10"/>
        <v>22.61</v>
      </c>
      <c r="U52" s="88">
        <f t="shared" si="10"/>
        <v>23.365000000000002</v>
      </c>
      <c r="V52" s="88">
        <f t="shared" si="10"/>
        <v>28.59</v>
      </c>
      <c r="W52" s="88">
        <f t="shared" si="10"/>
        <v>24.071999999999999</v>
      </c>
      <c r="X52" s="88">
        <f t="shared" si="10"/>
        <v>24.225000000000001</v>
      </c>
      <c r="Y52" s="88">
        <f t="shared" si="10"/>
        <v>9.777000000000001</v>
      </c>
      <c r="Z52" s="89" t="str">
        <f t="shared" si="10"/>
        <v/>
      </c>
      <c r="AA52" s="104">
        <f>SUM(B52:Z52)</f>
        <v>1257.069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96.272000000000006</v>
      </c>
      <c r="C4" s="18">
        <v>10.492000000000003</v>
      </c>
      <c r="D4" s="18">
        <v>12.125999999999999</v>
      </c>
      <c r="E4" s="18">
        <v>9.2580000000000009</v>
      </c>
      <c r="F4" s="18">
        <v>6.758</v>
      </c>
      <c r="G4" s="18">
        <v>81.977000000000004</v>
      </c>
      <c r="H4" s="18">
        <v>94.402000000000001</v>
      </c>
      <c r="I4" s="18">
        <v>20.007999999999999</v>
      </c>
      <c r="J4" s="18">
        <v>52.298999999999999</v>
      </c>
      <c r="K4" s="18">
        <v>67.039999999999992</v>
      </c>
      <c r="L4" s="18">
        <v>20.325000000000003</v>
      </c>
      <c r="M4" s="18">
        <v>47.104999999999997</v>
      </c>
      <c r="N4" s="18">
        <v>147.6</v>
      </c>
      <c r="O4" s="18">
        <v>141.6</v>
      </c>
      <c r="P4" s="18">
        <v>128</v>
      </c>
      <c r="Q4" s="18">
        <v>135.72499999999999</v>
      </c>
      <c r="R4" s="18">
        <v>29.13</v>
      </c>
      <c r="S4" s="18">
        <v>24.294</v>
      </c>
      <c r="T4" s="18">
        <v>22.610000000000003</v>
      </c>
      <c r="U4" s="18">
        <v>23.364999999999998</v>
      </c>
      <c r="V4" s="18">
        <v>28.614999999999995</v>
      </c>
      <c r="W4" s="18">
        <v>24.072000000000003</v>
      </c>
      <c r="X4" s="18">
        <v>24.225000000000001</v>
      </c>
      <c r="Y4" s="18">
        <v>9.777000000000001</v>
      </c>
      <c r="Z4" s="19"/>
      <c r="AA4" s="20">
        <f>SUM(B4:Z4)</f>
        <v>1257.0749999999998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</v>
      </c>
      <c r="C7" s="28">
        <v>71.05</v>
      </c>
      <c r="D7" s="28">
        <v>70.959999999999994</v>
      </c>
      <c r="E7" s="28">
        <v>70.61</v>
      </c>
      <c r="F7" s="28">
        <v>69.91</v>
      </c>
      <c r="G7" s="28">
        <v>77.44</v>
      </c>
      <c r="H7" s="28">
        <v>104.15</v>
      </c>
      <c r="I7" s="28">
        <v>135.46</v>
      </c>
      <c r="J7" s="28">
        <v>129.46</v>
      </c>
      <c r="K7" s="28">
        <v>50.72</v>
      </c>
      <c r="L7" s="28">
        <v>26.76</v>
      </c>
      <c r="M7" s="28">
        <v>45.57</v>
      </c>
      <c r="N7" s="28">
        <v>81.58</v>
      </c>
      <c r="O7" s="28">
        <v>85.39</v>
      </c>
      <c r="P7" s="28">
        <v>91.47</v>
      </c>
      <c r="Q7" s="28">
        <v>94.82</v>
      </c>
      <c r="R7" s="28">
        <v>112.51</v>
      </c>
      <c r="S7" s="28">
        <v>119.99</v>
      </c>
      <c r="T7" s="28">
        <v>120.14</v>
      </c>
      <c r="U7" s="28">
        <v>139.31</v>
      </c>
      <c r="V7" s="28">
        <v>120.43</v>
      </c>
      <c r="W7" s="28">
        <v>106.02</v>
      </c>
      <c r="X7" s="28">
        <v>101.37</v>
      </c>
      <c r="Y7" s="28">
        <v>73.040000000000006</v>
      </c>
      <c r="Z7" s="29"/>
      <c r="AA7" s="30">
        <f>IF(SUM(B7:Z7)&lt;&gt;0,AVERAGEIF(B7:Z7,"&lt;&gt;"""),"")</f>
        <v>90.256666666666675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85</v>
      </c>
      <c r="C12" s="52"/>
      <c r="D12" s="52"/>
      <c r="E12" s="52"/>
      <c r="F12" s="52"/>
      <c r="G12" s="52"/>
      <c r="H12" s="52">
        <v>30</v>
      </c>
      <c r="I12" s="52"/>
      <c r="J12" s="52">
        <v>17.600000000000001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132.6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8.6319999999999997</v>
      </c>
      <c r="C14" s="57">
        <v>8.5890000000000004</v>
      </c>
      <c r="D14" s="57">
        <v>11.526</v>
      </c>
      <c r="E14" s="57">
        <v>8.4580000000000002</v>
      </c>
      <c r="F14" s="57">
        <v>6.1579999999999995</v>
      </c>
      <c r="G14" s="57">
        <v>35.353999999999992</v>
      </c>
      <c r="H14" s="57">
        <v>14.426</v>
      </c>
      <c r="I14" s="57">
        <v>2.7960000000000003</v>
      </c>
      <c r="J14" s="57">
        <v>1.609</v>
      </c>
      <c r="K14" s="57">
        <v>35.299999999999997</v>
      </c>
      <c r="L14" s="57">
        <v>14.082000000000001</v>
      </c>
      <c r="M14" s="57">
        <v>27.678999999999998</v>
      </c>
      <c r="N14" s="57">
        <v>16</v>
      </c>
      <c r="O14" s="57">
        <v>16.8</v>
      </c>
      <c r="P14" s="57">
        <v>21.7</v>
      </c>
      <c r="Q14" s="57">
        <v>74.016999999999996</v>
      </c>
      <c r="R14" s="57">
        <v>9.43</v>
      </c>
      <c r="S14" s="57">
        <v>9.5429999999999993</v>
      </c>
      <c r="T14" s="57">
        <v>7.9290000000000003</v>
      </c>
      <c r="U14" s="57">
        <v>0.8929999999999999</v>
      </c>
      <c r="V14" s="57">
        <v>0.73</v>
      </c>
      <c r="W14" s="57">
        <v>2.1909999999999998</v>
      </c>
      <c r="X14" s="57"/>
      <c r="Y14" s="57">
        <v>2.577</v>
      </c>
      <c r="Z14" s="58"/>
      <c r="AA14" s="59">
        <f t="shared" si="0"/>
        <v>336.41899999999993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93.632000000000005</v>
      </c>
      <c r="C16" s="62">
        <f t="shared" ref="C16:Z16" si="1">IF(LEN(C$2)&gt;0,SUM(C10:C15),"")</f>
        <v>8.5890000000000004</v>
      </c>
      <c r="D16" s="62">
        <f t="shared" si="1"/>
        <v>11.526</v>
      </c>
      <c r="E16" s="62">
        <f t="shared" si="1"/>
        <v>8.4580000000000002</v>
      </c>
      <c r="F16" s="62">
        <f t="shared" si="1"/>
        <v>6.1579999999999995</v>
      </c>
      <c r="G16" s="62">
        <f t="shared" si="1"/>
        <v>35.353999999999992</v>
      </c>
      <c r="H16" s="62">
        <f t="shared" si="1"/>
        <v>44.426000000000002</v>
      </c>
      <c r="I16" s="62">
        <f t="shared" si="1"/>
        <v>2.7960000000000003</v>
      </c>
      <c r="J16" s="62">
        <f t="shared" si="1"/>
        <v>19.209000000000003</v>
      </c>
      <c r="K16" s="62">
        <f t="shared" si="1"/>
        <v>35.299999999999997</v>
      </c>
      <c r="L16" s="62">
        <f t="shared" si="1"/>
        <v>14.082000000000001</v>
      </c>
      <c r="M16" s="62">
        <f t="shared" si="1"/>
        <v>27.678999999999998</v>
      </c>
      <c r="N16" s="62">
        <f t="shared" si="1"/>
        <v>16</v>
      </c>
      <c r="O16" s="62">
        <f t="shared" si="1"/>
        <v>16.8</v>
      </c>
      <c r="P16" s="62">
        <f t="shared" si="1"/>
        <v>21.7</v>
      </c>
      <c r="Q16" s="62">
        <f t="shared" si="1"/>
        <v>74.016999999999996</v>
      </c>
      <c r="R16" s="62">
        <f t="shared" si="1"/>
        <v>9.43</v>
      </c>
      <c r="S16" s="62">
        <f t="shared" si="1"/>
        <v>9.5429999999999993</v>
      </c>
      <c r="T16" s="62">
        <f t="shared" si="1"/>
        <v>7.9290000000000003</v>
      </c>
      <c r="U16" s="62">
        <f t="shared" si="1"/>
        <v>0.8929999999999999</v>
      </c>
      <c r="V16" s="62">
        <f t="shared" si="1"/>
        <v>0.73</v>
      </c>
      <c r="W16" s="62">
        <f t="shared" si="1"/>
        <v>2.1909999999999998</v>
      </c>
      <c r="X16" s="62">
        <f t="shared" si="1"/>
        <v>0</v>
      </c>
      <c r="Y16" s="62">
        <f t="shared" si="1"/>
        <v>2.577</v>
      </c>
      <c r="Z16" s="63" t="str">
        <f t="shared" si="1"/>
        <v/>
      </c>
      <c r="AA16" s="64">
        <f>SUM(AA10:AA15)</f>
        <v>469.01899999999989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1.04</v>
      </c>
      <c r="C20" s="77">
        <v>0.80300000000000005</v>
      </c>
      <c r="D20" s="77"/>
      <c r="E20" s="77"/>
      <c r="F20" s="77"/>
      <c r="G20" s="77">
        <v>4.0259999999999998</v>
      </c>
      <c r="H20" s="77">
        <v>4.7699999999999996</v>
      </c>
      <c r="I20" s="77"/>
      <c r="J20" s="77"/>
      <c r="K20" s="77">
        <v>4</v>
      </c>
      <c r="L20" s="77"/>
      <c r="M20" s="77"/>
      <c r="N20" s="77"/>
      <c r="O20" s="77"/>
      <c r="P20" s="77"/>
      <c r="Q20" s="77"/>
      <c r="R20" s="77"/>
      <c r="S20" s="77">
        <v>0.43099999999999999</v>
      </c>
      <c r="T20" s="77">
        <v>3.2509999999999999</v>
      </c>
      <c r="U20" s="77">
        <v>1.0920000000000001</v>
      </c>
      <c r="V20" s="77">
        <v>2.4220000000000002</v>
      </c>
      <c r="W20" s="77">
        <v>1.831</v>
      </c>
      <c r="X20" s="77"/>
      <c r="Y20" s="77"/>
      <c r="Z20" s="78"/>
      <c r="AA20" s="79">
        <f t="shared" si="2"/>
        <v>23.665999999999997</v>
      </c>
    </row>
    <row r="21" spans="1:27" ht="24.95" customHeight="1" x14ac:dyDescent="0.2">
      <c r="A21" s="75" t="s">
        <v>16</v>
      </c>
      <c r="B21" s="80">
        <v>1.6</v>
      </c>
      <c r="C21" s="81">
        <v>1.1000000000000001</v>
      </c>
      <c r="D21" s="81">
        <v>0.6</v>
      </c>
      <c r="E21" s="81">
        <v>0.8</v>
      </c>
      <c r="F21" s="81">
        <v>0.6</v>
      </c>
      <c r="G21" s="81">
        <v>42.597000000000001</v>
      </c>
      <c r="H21" s="81">
        <v>45.205999999999996</v>
      </c>
      <c r="I21" s="81">
        <v>17.212</v>
      </c>
      <c r="J21" s="81">
        <v>33.089999999999996</v>
      </c>
      <c r="K21" s="81">
        <v>27.74</v>
      </c>
      <c r="L21" s="81">
        <v>0.24299999999999999</v>
      </c>
      <c r="M21" s="81">
        <v>19.425999999999998</v>
      </c>
      <c r="N21" s="81"/>
      <c r="O21" s="81"/>
      <c r="P21" s="81"/>
      <c r="Q21" s="81">
        <v>24.308</v>
      </c>
      <c r="R21" s="81"/>
      <c r="S21" s="81">
        <v>11.62</v>
      </c>
      <c r="T21" s="81">
        <v>11.43</v>
      </c>
      <c r="U21" s="81">
        <v>21.38</v>
      </c>
      <c r="V21" s="81">
        <v>24.562999999999999</v>
      </c>
      <c r="W21" s="81">
        <v>15.05</v>
      </c>
      <c r="X21" s="81">
        <v>19.225000000000001</v>
      </c>
      <c r="Y21" s="81">
        <v>7.2</v>
      </c>
      <c r="Z21" s="78"/>
      <c r="AA21" s="79">
        <f t="shared" si="2"/>
        <v>324.99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2.64</v>
      </c>
      <c r="C26" s="88">
        <f t="shared" ref="C26:Z26" si="3">IF(LEN(C$2)&gt;0,SUM(C19:C25),"")</f>
        <v>1.903</v>
      </c>
      <c r="D26" s="88">
        <f t="shared" si="3"/>
        <v>0.6</v>
      </c>
      <c r="E26" s="88">
        <f t="shared" si="3"/>
        <v>0.8</v>
      </c>
      <c r="F26" s="88">
        <f t="shared" si="3"/>
        <v>0.6</v>
      </c>
      <c r="G26" s="88">
        <f t="shared" si="3"/>
        <v>46.623000000000005</v>
      </c>
      <c r="H26" s="88">
        <f t="shared" si="3"/>
        <v>49.975999999999999</v>
      </c>
      <c r="I26" s="88">
        <f t="shared" si="3"/>
        <v>17.212</v>
      </c>
      <c r="J26" s="88">
        <f t="shared" si="3"/>
        <v>33.089999999999996</v>
      </c>
      <c r="K26" s="88">
        <f t="shared" si="3"/>
        <v>31.74</v>
      </c>
      <c r="L26" s="88">
        <f t="shared" si="3"/>
        <v>0.24299999999999999</v>
      </c>
      <c r="M26" s="88">
        <f t="shared" si="3"/>
        <v>19.425999999999998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24.308</v>
      </c>
      <c r="R26" s="88">
        <f t="shared" si="3"/>
        <v>0</v>
      </c>
      <c r="S26" s="88">
        <f t="shared" si="3"/>
        <v>12.050999999999998</v>
      </c>
      <c r="T26" s="88">
        <f t="shared" si="3"/>
        <v>14.680999999999999</v>
      </c>
      <c r="U26" s="88">
        <f t="shared" si="3"/>
        <v>22.471999999999998</v>
      </c>
      <c r="V26" s="88">
        <f t="shared" si="3"/>
        <v>26.984999999999999</v>
      </c>
      <c r="W26" s="88">
        <f t="shared" si="3"/>
        <v>16.881</v>
      </c>
      <c r="X26" s="88">
        <f t="shared" si="3"/>
        <v>19.225000000000001</v>
      </c>
      <c r="Y26" s="88">
        <f t="shared" si="3"/>
        <v>7.2</v>
      </c>
      <c r="Z26" s="89" t="str">
        <f t="shared" si="3"/>
        <v/>
      </c>
      <c r="AA26" s="90">
        <f>SUM(AA19:AA25)</f>
        <v>348.65600000000001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96.272000000000006</v>
      </c>
      <c r="C30" s="77">
        <v>10.492000000000001</v>
      </c>
      <c r="D30" s="77">
        <v>12.125999999999999</v>
      </c>
      <c r="E30" s="77">
        <v>9.2579999999999991</v>
      </c>
      <c r="F30" s="77">
        <v>6.758</v>
      </c>
      <c r="G30" s="77">
        <v>81.977000000000004</v>
      </c>
      <c r="H30" s="77">
        <v>94.402000000000001</v>
      </c>
      <c r="I30" s="77">
        <v>20.007999999999999</v>
      </c>
      <c r="J30" s="77">
        <v>52.298999999999999</v>
      </c>
      <c r="K30" s="77">
        <v>67.040000000000006</v>
      </c>
      <c r="L30" s="77">
        <v>14.324999999999999</v>
      </c>
      <c r="M30" s="77">
        <v>47.104999999999997</v>
      </c>
      <c r="N30" s="77">
        <v>16</v>
      </c>
      <c r="O30" s="77">
        <v>16.8</v>
      </c>
      <c r="P30" s="77">
        <v>21.7</v>
      </c>
      <c r="Q30" s="77">
        <v>98.325000000000003</v>
      </c>
      <c r="R30" s="77">
        <v>9.43</v>
      </c>
      <c r="S30" s="77">
        <v>21.594000000000001</v>
      </c>
      <c r="T30" s="77">
        <v>22.61</v>
      </c>
      <c r="U30" s="77">
        <v>23.364999999999998</v>
      </c>
      <c r="V30" s="77">
        <v>27.715</v>
      </c>
      <c r="W30" s="77">
        <v>19.071999999999999</v>
      </c>
      <c r="X30" s="77">
        <v>19.225000000000001</v>
      </c>
      <c r="Y30" s="77">
        <v>9.7769999999999992</v>
      </c>
      <c r="Z30" s="78"/>
      <c r="AA30" s="79">
        <f>SUM(B30:Z30)</f>
        <v>817.67500000000018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96.272000000000006</v>
      </c>
      <c r="C32" s="62">
        <f t="shared" ref="C32:Z32" si="4">IF(LEN(C$2)&gt;0,SUM(C29:C31),"")</f>
        <v>10.492000000000001</v>
      </c>
      <c r="D32" s="62">
        <f t="shared" si="4"/>
        <v>12.125999999999999</v>
      </c>
      <c r="E32" s="62">
        <f t="shared" si="4"/>
        <v>9.2579999999999991</v>
      </c>
      <c r="F32" s="62">
        <f t="shared" si="4"/>
        <v>6.758</v>
      </c>
      <c r="G32" s="62">
        <f t="shared" si="4"/>
        <v>81.977000000000004</v>
      </c>
      <c r="H32" s="62">
        <f t="shared" si="4"/>
        <v>94.402000000000001</v>
      </c>
      <c r="I32" s="62">
        <f t="shared" si="4"/>
        <v>20.007999999999999</v>
      </c>
      <c r="J32" s="62">
        <f t="shared" si="4"/>
        <v>52.298999999999999</v>
      </c>
      <c r="K32" s="62">
        <f t="shared" si="4"/>
        <v>67.040000000000006</v>
      </c>
      <c r="L32" s="62">
        <f t="shared" si="4"/>
        <v>14.324999999999999</v>
      </c>
      <c r="M32" s="62">
        <f t="shared" si="4"/>
        <v>47.104999999999997</v>
      </c>
      <c r="N32" s="62">
        <f t="shared" si="4"/>
        <v>16</v>
      </c>
      <c r="O32" s="62">
        <f t="shared" si="4"/>
        <v>16.8</v>
      </c>
      <c r="P32" s="62">
        <f t="shared" si="4"/>
        <v>21.7</v>
      </c>
      <c r="Q32" s="62">
        <f t="shared" si="4"/>
        <v>98.325000000000003</v>
      </c>
      <c r="R32" s="62">
        <f t="shared" si="4"/>
        <v>9.43</v>
      </c>
      <c r="S32" s="62">
        <f t="shared" si="4"/>
        <v>21.594000000000001</v>
      </c>
      <c r="T32" s="62">
        <f t="shared" si="4"/>
        <v>22.61</v>
      </c>
      <c r="U32" s="62">
        <f t="shared" si="4"/>
        <v>23.364999999999998</v>
      </c>
      <c r="V32" s="62">
        <f t="shared" si="4"/>
        <v>27.715</v>
      </c>
      <c r="W32" s="62">
        <f t="shared" si="4"/>
        <v>19.071999999999999</v>
      </c>
      <c r="X32" s="62">
        <f t="shared" si="4"/>
        <v>19.225000000000001</v>
      </c>
      <c r="Y32" s="62">
        <f t="shared" si="4"/>
        <v>9.7769999999999992</v>
      </c>
      <c r="Z32" s="63" t="str">
        <f t="shared" si="4"/>
        <v/>
      </c>
      <c r="AA32" s="64">
        <f>SUM(AA29:AA31)</f>
        <v>817.67500000000018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6</v>
      </c>
      <c r="M37" s="99"/>
      <c r="N37" s="99">
        <v>131.6</v>
      </c>
      <c r="O37" s="99">
        <v>124.8</v>
      </c>
      <c r="P37" s="99">
        <v>106.3</v>
      </c>
      <c r="Q37" s="99">
        <v>37.4</v>
      </c>
      <c r="R37" s="99">
        <v>19.7</v>
      </c>
      <c r="S37" s="99">
        <v>2.7</v>
      </c>
      <c r="T37" s="99"/>
      <c r="U37" s="99"/>
      <c r="V37" s="99">
        <v>0.9</v>
      </c>
      <c r="W37" s="99">
        <v>5</v>
      </c>
      <c r="X37" s="99">
        <v>5</v>
      </c>
      <c r="Y37" s="99"/>
      <c r="Z37" s="100"/>
      <c r="AA37" s="79">
        <f t="shared" si="5"/>
        <v>439.39999999999992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6</v>
      </c>
      <c r="M40" s="88">
        <f t="shared" si="6"/>
        <v>0</v>
      </c>
      <c r="N40" s="88">
        <f t="shared" si="6"/>
        <v>131.6</v>
      </c>
      <c r="O40" s="88">
        <f t="shared" si="6"/>
        <v>124.8</v>
      </c>
      <c r="P40" s="88">
        <f t="shared" si="6"/>
        <v>106.3</v>
      </c>
      <c r="Q40" s="88">
        <f t="shared" si="6"/>
        <v>37.4</v>
      </c>
      <c r="R40" s="88">
        <f t="shared" si="6"/>
        <v>19.7</v>
      </c>
      <c r="S40" s="88">
        <f t="shared" si="6"/>
        <v>2.7</v>
      </c>
      <c r="T40" s="88">
        <f t="shared" si="6"/>
        <v>0</v>
      </c>
      <c r="U40" s="88">
        <f t="shared" si="6"/>
        <v>0</v>
      </c>
      <c r="V40" s="88">
        <f t="shared" si="6"/>
        <v>0.9</v>
      </c>
      <c r="W40" s="88">
        <f t="shared" si="6"/>
        <v>5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439.39999999999992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6</v>
      </c>
      <c r="M45" s="99"/>
      <c r="N45" s="99">
        <v>131.6</v>
      </c>
      <c r="O45" s="99">
        <v>124.8</v>
      </c>
      <c r="P45" s="99">
        <v>106.3</v>
      </c>
      <c r="Q45" s="99">
        <v>37.4</v>
      </c>
      <c r="R45" s="99">
        <v>19.7</v>
      </c>
      <c r="S45" s="99">
        <v>2.7</v>
      </c>
      <c r="T45" s="99"/>
      <c r="U45" s="99"/>
      <c r="V45" s="99">
        <v>0.9</v>
      </c>
      <c r="W45" s="99">
        <v>5</v>
      </c>
      <c r="X45" s="99">
        <v>5</v>
      </c>
      <c r="Y45" s="99"/>
      <c r="Z45" s="100"/>
      <c r="AA45" s="79">
        <f t="shared" si="7"/>
        <v>439.39999999999992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6</v>
      </c>
      <c r="M49" s="88">
        <f t="shared" si="8"/>
        <v>0</v>
      </c>
      <c r="N49" s="88">
        <f t="shared" si="8"/>
        <v>131.6</v>
      </c>
      <c r="O49" s="88">
        <f t="shared" si="8"/>
        <v>124.8</v>
      </c>
      <c r="P49" s="88">
        <f t="shared" si="8"/>
        <v>106.3</v>
      </c>
      <c r="Q49" s="88">
        <f t="shared" si="8"/>
        <v>37.4</v>
      </c>
      <c r="R49" s="88">
        <f t="shared" si="8"/>
        <v>19.7</v>
      </c>
      <c r="S49" s="88">
        <f t="shared" si="8"/>
        <v>2.7</v>
      </c>
      <c r="T49" s="88">
        <f t="shared" si="8"/>
        <v>0</v>
      </c>
      <c r="U49" s="88">
        <f t="shared" si="8"/>
        <v>0</v>
      </c>
      <c r="V49" s="88">
        <f t="shared" si="8"/>
        <v>0.9</v>
      </c>
      <c r="W49" s="88">
        <f t="shared" si="8"/>
        <v>5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439.39999999999992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96.272000000000006</v>
      </c>
      <c r="C52" s="88">
        <f t="shared" ref="C52:Z52" si="10">IF(LEN(C$2)&gt;0,SUM(C10:C15)+C26+C40,"")</f>
        <v>10.492000000000001</v>
      </c>
      <c r="D52" s="88">
        <f t="shared" si="10"/>
        <v>12.125999999999999</v>
      </c>
      <c r="E52" s="88">
        <f t="shared" si="10"/>
        <v>9.2580000000000009</v>
      </c>
      <c r="F52" s="88">
        <f t="shared" si="10"/>
        <v>6.7579999999999991</v>
      </c>
      <c r="G52" s="88">
        <f t="shared" si="10"/>
        <v>81.977000000000004</v>
      </c>
      <c r="H52" s="88">
        <f t="shared" si="10"/>
        <v>94.402000000000001</v>
      </c>
      <c r="I52" s="88">
        <f t="shared" si="10"/>
        <v>20.007999999999999</v>
      </c>
      <c r="J52" s="88">
        <f t="shared" si="10"/>
        <v>52.298999999999999</v>
      </c>
      <c r="K52" s="88">
        <f t="shared" si="10"/>
        <v>67.039999999999992</v>
      </c>
      <c r="L52" s="88">
        <f t="shared" si="10"/>
        <v>20.325000000000003</v>
      </c>
      <c r="M52" s="88">
        <f t="shared" si="10"/>
        <v>47.104999999999997</v>
      </c>
      <c r="N52" s="88">
        <f t="shared" si="10"/>
        <v>147.6</v>
      </c>
      <c r="O52" s="88">
        <f t="shared" si="10"/>
        <v>141.6</v>
      </c>
      <c r="P52" s="88">
        <f t="shared" si="10"/>
        <v>128</v>
      </c>
      <c r="Q52" s="88">
        <f t="shared" si="10"/>
        <v>135.72499999999999</v>
      </c>
      <c r="R52" s="88">
        <f t="shared" si="10"/>
        <v>29.13</v>
      </c>
      <c r="S52" s="88">
        <f t="shared" si="10"/>
        <v>24.293999999999997</v>
      </c>
      <c r="T52" s="88">
        <f t="shared" si="10"/>
        <v>22.61</v>
      </c>
      <c r="U52" s="88">
        <f t="shared" si="10"/>
        <v>23.364999999999998</v>
      </c>
      <c r="V52" s="88">
        <f t="shared" si="10"/>
        <v>28.614999999999998</v>
      </c>
      <c r="W52" s="88">
        <f t="shared" si="10"/>
        <v>24.071999999999999</v>
      </c>
      <c r="X52" s="88">
        <f t="shared" si="10"/>
        <v>24.225000000000001</v>
      </c>
      <c r="Y52" s="88">
        <f t="shared" si="10"/>
        <v>9.777000000000001</v>
      </c>
      <c r="Z52" s="89" t="str">
        <f t="shared" si="10"/>
        <v/>
      </c>
      <c r="AA52" s="104">
        <f>SUM(B52:Z52)</f>
        <v>1257.0749999999998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-42.7</v>
      </c>
      <c r="C4" s="18"/>
      <c r="D4" s="18"/>
      <c r="E4" s="18"/>
      <c r="F4" s="18"/>
      <c r="G4" s="18">
        <v>-12</v>
      </c>
      <c r="H4" s="18">
        <v>-90.6</v>
      </c>
      <c r="I4" s="18"/>
      <c r="J4" s="18">
        <v>-20</v>
      </c>
      <c r="K4" s="18">
        <v>-20</v>
      </c>
      <c r="L4" s="18">
        <v>6</v>
      </c>
      <c r="M4" s="18">
        <v>-16</v>
      </c>
      <c r="N4" s="18">
        <v>131.6</v>
      </c>
      <c r="O4" s="18">
        <v>124.8</v>
      </c>
      <c r="P4" s="18">
        <v>106.3</v>
      </c>
      <c r="Q4" s="18">
        <v>37.4</v>
      </c>
      <c r="R4" s="18">
        <v>19.7</v>
      </c>
      <c r="S4" s="18">
        <v>2.7</v>
      </c>
      <c r="T4" s="18"/>
      <c r="U4" s="18">
        <v>-5</v>
      </c>
      <c r="V4" s="18">
        <v>0.9</v>
      </c>
      <c r="W4" s="18">
        <v>5</v>
      </c>
      <c r="X4" s="18">
        <v>5</v>
      </c>
      <c r="Y4" s="18"/>
      <c r="Z4" s="19"/>
      <c r="AA4" s="111">
        <f>SUM(B4:Z4)</f>
        <v>233.09999999999997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</v>
      </c>
      <c r="C7" s="117">
        <v>71.05</v>
      </c>
      <c r="D7" s="117">
        <v>70.959999999999994</v>
      </c>
      <c r="E7" s="117">
        <v>70.61</v>
      </c>
      <c r="F7" s="117">
        <v>69.91</v>
      </c>
      <c r="G7" s="117">
        <v>77.44</v>
      </c>
      <c r="H7" s="117">
        <v>104.15</v>
      </c>
      <c r="I7" s="117">
        <v>135.46</v>
      </c>
      <c r="J7" s="117">
        <v>129.46</v>
      </c>
      <c r="K7" s="117">
        <v>50.72</v>
      </c>
      <c r="L7" s="117">
        <v>26.76</v>
      </c>
      <c r="M7" s="117">
        <v>45.57</v>
      </c>
      <c r="N7" s="117">
        <v>81.58</v>
      </c>
      <c r="O7" s="117">
        <v>85.39</v>
      </c>
      <c r="P7" s="117">
        <v>91.47</v>
      </c>
      <c r="Q7" s="117">
        <v>94.82</v>
      </c>
      <c r="R7" s="117">
        <v>112.51</v>
      </c>
      <c r="S7" s="117">
        <v>119.99</v>
      </c>
      <c r="T7" s="117">
        <v>120.14</v>
      </c>
      <c r="U7" s="117">
        <v>139.31</v>
      </c>
      <c r="V7" s="117">
        <v>120.43</v>
      </c>
      <c r="W7" s="117">
        <v>106.02</v>
      </c>
      <c r="X7" s="117">
        <v>101.37</v>
      </c>
      <c r="Y7" s="117">
        <v>73.040000000000006</v>
      </c>
      <c r="Z7" s="118"/>
      <c r="AA7" s="119">
        <f>IF(SUM(B7:Z7)&lt;&gt;0,AVERAGEIF(B7:Z7,"&lt;&gt;"""),"")</f>
        <v>90.256666666666675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42.7</v>
      </c>
      <c r="C13" s="129"/>
      <c r="D13" s="129"/>
      <c r="E13" s="129"/>
      <c r="F13" s="129"/>
      <c r="G13" s="129">
        <v>12</v>
      </c>
      <c r="H13" s="129">
        <v>90.6</v>
      </c>
      <c r="I13" s="129"/>
      <c r="J13" s="129">
        <v>20</v>
      </c>
      <c r="K13" s="129">
        <v>20</v>
      </c>
      <c r="L13" s="129"/>
      <c r="M13" s="129">
        <v>16</v>
      </c>
      <c r="N13" s="129"/>
      <c r="O13" s="129"/>
      <c r="P13" s="129"/>
      <c r="Q13" s="129"/>
      <c r="R13" s="129"/>
      <c r="S13" s="129"/>
      <c r="T13" s="129"/>
      <c r="U13" s="129">
        <v>5</v>
      </c>
      <c r="V13" s="129"/>
      <c r="W13" s="129"/>
      <c r="X13" s="129"/>
      <c r="Y13" s="130"/>
      <c r="Z13" s="131"/>
      <c r="AA13" s="132">
        <f t="shared" si="0"/>
        <v>206.3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42.7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12</v>
      </c>
      <c r="H16" s="135">
        <f t="shared" si="1"/>
        <v>90.6</v>
      </c>
      <c r="I16" s="135">
        <f t="shared" si="1"/>
        <v>0</v>
      </c>
      <c r="J16" s="135">
        <f t="shared" si="1"/>
        <v>20</v>
      </c>
      <c r="K16" s="135">
        <f t="shared" si="1"/>
        <v>20</v>
      </c>
      <c r="L16" s="135">
        <f t="shared" si="1"/>
        <v>0</v>
      </c>
      <c r="M16" s="135">
        <f t="shared" si="1"/>
        <v>16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6</v>
      </c>
      <c r="M21" s="129"/>
      <c r="N21" s="129">
        <v>131.6</v>
      </c>
      <c r="O21" s="129">
        <v>124.8</v>
      </c>
      <c r="P21" s="129">
        <v>106.3</v>
      </c>
      <c r="Q21" s="129">
        <v>37.4</v>
      </c>
      <c r="R21" s="129">
        <v>19.7</v>
      </c>
      <c r="S21" s="129">
        <v>2.7</v>
      </c>
      <c r="T21" s="129"/>
      <c r="U21" s="129"/>
      <c r="V21" s="129">
        <v>0.9</v>
      </c>
      <c r="W21" s="129">
        <v>5</v>
      </c>
      <c r="X21" s="129">
        <v>5</v>
      </c>
      <c r="Y21" s="130"/>
      <c r="Z21" s="131"/>
      <c r="AA21" s="132">
        <f t="shared" si="2"/>
        <v>439.39999999999992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6</v>
      </c>
      <c r="M24" s="135">
        <f t="shared" si="3"/>
        <v>0</v>
      </c>
      <c r="N24" s="135">
        <f t="shared" si="3"/>
        <v>131.6</v>
      </c>
      <c r="O24" s="135">
        <f t="shared" si="3"/>
        <v>124.8</v>
      </c>
      <c r="P24" s="135">
        <f t="shared" si="3"/>
        <v>106.3</v>
      </c>
      <c r="Q24" s="135">
        <f t="shared" si="3"/>
        <v>37.4</v>
      </c>
      <c r="R24" s="135">
        <f t="shared" si="3"/>
        <v>19.7</v>
      </c>
      <c r="S24" s="135">
        <f t="shared" si="3"/>
        <v>2.7</v>
      </c>
      <c r="T24" s="135">
        <f t="shared" si="3"/>
        <v>0</v>
      </c>
      <c r="U24" s="135">
        <f t="shared" si="3"/>
        <v>0</v>
      </c>
      <c r="V24" s="135">
        <f t="shared" si="3"/>
        <v>0.9</v>
      </c>
      <c r="W24" s="135">
        <f t="shared" si="3"/>
        <v>5</v>
      </c>
      <c r="X24" s="135">
        <f t="shared" si="3"/>
        <v>5</v>
      </c>
      <c r="Y24" s="135">
        <f t="shared" si="3"/>
        <v>0</v>
      </c>
      <c r="Z24" s="136" t="str">
        <f t="shared" si="3"/>
        <v/>
      </c>
      <c r="AA24" s="90">
        <f t="shared" si="2"/>
        <v>439.39999999999992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2025-09-24T20:35:59Z</dcterms:created>
  <dcterms:modified xsi:type="dcterms:W3CDTF">2025-09-24T20:36:02Z</dcterms:modified>
</cp:coreProperties>
</file>