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<sst xmlns="http://schemas.openxmlformats.org/spreadsheetml/2006/main" count="119" uniqueCount="54">
  <si>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23/09/2025 23:33:22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</si>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</sst>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4C-4AEE-AA39-5C159FF242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4C-4AEE-AA39-5C159FF242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7.4</c:v>
                </c:pt>
                <c:pt idx="1">
                  <c:v>7.3090000000000002</c:v>
                </c:pt>
                <c:pt idx="2">
                  <c:v>7.3019999999999996</c:v>
                </c:pt>
                <c:pt idx="3">
                  <c:v>7.31</c:v>
                </c:pt>
                <c:pt idx="4">
                  <c:v>7.407</c:v>
                </c:pt>
                <c:pt idx="6">
                  <c:v>6.8570000000000002</c:v>
                </c:pt>
                <c:pt idx="7">
                  <c:v>8.3979999999999997</c:v>
                </c:pt>
                <c:pt idx="8">
                  <c:v>9.5440000000000005</c:v>
                </c:pt>
                <c:pt idx="9">
                  <c:v>12.907999999999999</c:v>
                </c:pt>
                <c:pt idx="10">
                  <c:v>13.021000000000001</c:v>
                </c:pt>
                <c:pt idx="11">
                  <c:v>19.395</c:v>
                </c:pt>
                <c:pt idx="12">
                  <c:v>9.9469999999999992</c:v>
                </c:pt>
                <c:pt idx="13">
                  <c:v>4.96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4C-4AEE-AA39-5C159FF242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0.03</c:v>
                </c:pt>
                <c:pt idx="1">
                  <c:v>2.9000000000000001E-2</c:v>
                </c:pt>
                <c:pt idx="2">
                  <c:v>2.9000000000000001E-2</c:v>
                </c:pt>
                <c:pt idx="3">
                  <c:v>0.03</c:v>
                </c:pt>
                <c:pt idx="4">
                  <c:v>3.1E-2</c:v>
                </c:pt>
                <c:pt idx="7">
                  <c:v>4.4999999999999998E-2</c:v>
                </c:pt>
                <c:pt idx="8">
                  <c:v>4.8000000000000001E-2</c:v>
                </c:pt>
                <c:pt idx="9">
                  <c:v>4.9000000000000002E-2</c:v>
                </c:pt>
                <c:pt idx="10">
                  <c:v>5.0999999999999997E-2</c:v>
                </c:pt>
                <c:pt idx="11">
                  <c:v>3.57</c:v>
                </c:pt>
                <c:pt idx="12">
                  <c:v>5.0999999999999997E-2</c:v>
                </c:pt>
                <c:pt idx="13">
                  <c:v>4.2699999999999996</c:v>
                </c:pt>
                <c:pt idx="14">
                  <c:v>1.2489999999999999</c:v>
                </c:pt>
                <c:pt idx="15">
                  <c:v>4.7E-2</c:v>
                </c:pt>
                <c:pt idx="16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4C-4AEE-AA39-5C159FF242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4C-4AEE-AA39-5C159FF242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4C-4AEE-AA39-5C159FF242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4C-4AEE-AA39-5C159FF242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4C-4AEE-AA39-5C159FF242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4C-4AEE-AA39-5C159FF242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77.03</c:v>
                </c:pt>
                <c:pt idx="2">
                  <c:v>36.808</c:v>
                </c:pt>
                <c:pt idx="3">
                  <c:v>34.058999999999997</c:v>
                </c:pt>
                <c:pt idx="4">
                  <c:v>21.573</c:v>
                </c:pt>
                <c:pt idx="7">
                  <c:v>16.899999999999999</c:v>
                </c:pt>
                <c:pt idx="8">
                  <c:v>80</c:v>
                </c:pt>
                <c:pt idx="16">
                  <c:v>9.9719999999999995</c:v>
                </c:pt>
                <c:pt idx="18">
                  <c:v>19.222999999999999</c:v>
                </c:pt>
                <c:pt idx="22">
                  <c:v>38</c:v>
                </c:pt>
                <c:pt idx="23">
                  <c:v>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4C-4AEE-AA39-5C159FF242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</c:v>
                </c:pt>
                <c:pt idx="5">
                  <c:v>103.4</c:v>
                </c:pt>
                <c:pt idx="6">
                  <c:v>84.4</c:v>
                </c:pt>
                <c:pt idx="7">
                  <c:v>70.5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63.1</c:v>
                </c:pt>
                <c:pt idx="20">
                  <c:v>80.400000000000006</c:v>
                </c:pt>
                <c:pt idx="21">
                  <c:v>54.7</c:v>
                </c:pt>
                <c:pt idx="22">
                  <c:v>0</c:v>
                </c:pt>
                <c:pt idx="23">
                  <c:v>8.1999999999999993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4C-4AEE-AA39-5C159FF242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4.1000000000000002E-2</c:v>
                </c:pt>
                <c:pt idx="2">
                  <c:v>0.28199999999999997</c:v>
                </c:pt>
                <c:pt idx="3">
                  <c:v>0.4</c:v>
                </c:pt>
                <c:pt idx="7">
                  <c:v>1.246</c:v>
                </c:pt>
                <c:pt idx="8">
                  <c:v>0.93599999999999994</c:v>
                </c:pt>
                <c:pt idx="9">
                  <c:v>22.779</c:v>
                </c:pt>
                <c:pt idx="10">
                  <c:v>39.737000000000002</c:v>
                </c:pt>
                <c:pt idx="11">
                  <c:v>206.239</c:v>
                </c:pt>
                <c:pt idx="12">
                  <c:v>254.274</c:v>
                </c:pt>
                <c:pt idx="13">
                  <c:v>231.40699999999998</c:v>
                </c:pt>
                <c:pt idx="14">
                  <c:v>174.02700000000002</c:v>
                </c:pt>
                <c:pt idx="15">
                  <c:v>64.716000000000008</c:v>
                </c:pt>
                <c:pt idx="16">
                  <c:v>39.778999999999996</c:v>
                </c:pt>
                <c:pt idx="17">
                  <c:v>25.003999999999998</c:v>
                </c:pt>
                <c:pt idx="18">
                  <c:v>15.677</c:v>
                </c:pt>
                <c:pt idx="21">
                  <c:v>0.73299999999999998</c:v>
                </c:pt>
                <c:pt idx="23">
                  <c:v>0.82199999999999995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4C-4AEE-AA39-5C159FF242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4C-4AEE-AA39-5C159FF242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4C-4AEE-AA39-5C159FF24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80</c:v>
                </c:pt>
                <c:pt idx="2">
                  <c:v>78.95</c:v>
                </c:pt>
                <c:pt idx="3">
                  <c:v>78.73</c:v>
                </c:pt>
                <c:pt idx="4">
                  <c:v>84</c:v>
                </c:pt>
                <c:pt idx="5">
                  <c:v>88.47</c:v>
                </c:pt>
                <c:pt idx="6">
                  <c:v>128.32</c:v>
                </c:pt>
                <c:pt idx="7">
                  <c:v>133.80000000000001</c:v>
                </c:pt>
                <c:pt idx="8">
                  <c:v>101.53</c:v>
                </c:pt>
                <c:pt idx="9">
                  <c:v>72.739999999999995</c:v>
                </c:pt>
                <c:pt idx="10">
                  <c:v>22.99</c:v>
                </c:pt>
                <c:pt idx="11">
                  <c:v>33.020000000000003</c:v>
                </c:pt>
                <c:pt idx="12">
                  <c:v>38.549999999999997</c:v>
                </c:pt>
                <c:pt idx="13">
                  <c:v>35.51</c:v>
                </c:pt>
                <c:pt idx="14">
                  <c:v>57.52</c:v>
                </c:pt>
                <c:pt idx="15">
                  <c:v>105.85</c:v>
                </c:pt>
                <c:pt idx="16">
                  <c:v>107.94</c:v>
                </c:pt>
                <c:pt idx="17">
                  <c:v>168.82</c:v>
                </c:pt>
                <c:pt idx="18">
                  <c:v>200.93</c:v>
                </c:pt>
                <c:pt idx="19">
                  <c:v>241</c:v>
                </c:pt>
                <c:pt idx="20">
                  <c:v>124.29</c:v>
                </c:pt>
                <c:pt idx="21">
                  <c:v>94.92</c:v>
                </c:pt>
                <c:pt idx="22">
                  <c:v>88</c:v>
                </c:pt>
                <c:pt idx="23">
                  <c:v>76.59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4C-4AEE-AA39-5C159FF24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FE-46FE-ABD3-B8FCFF9179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4.26</c:v>
                </c:pt>
                <c:pt idx="21">
                  <c:v>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E-46FE-ABD3-B8FCFF9179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1.137</c:v>
                </c:pt>
                <c:pt idx="1">
                  <c:v>0.29400000000000004</c:v>
                </c:pt>
                <c:pt idx="2">
                  <c:v>0.32500000000000001</c:v>
                </c:pt>
                <c:pt idx="3">
                  <c:v>0.33500000000000002</c:v>
                </c:pt>
                <c:pt idx="4">
                  <c:v>5.3140000000000001</c:v>
                </c:pt>
                <c:pt idx="5">
                  <c:v>21.731000000000002</c:v>
                </c:pt>
                <c:pt idx="6">
                  <c:v>13.048999999999999</c:v>
                </c:pt>
                <c:pt idx="7">
                  <c:v>5.4950000000000001</c:v>
                </c:pt>
                <c:pt idx="8">
                  <c:v>0.85199999999999998</c:v>
                </c:pt>
                <c:pt idx="9">
                  <c:v>0.877</c:v>
                </c:pt>
                <c:pt idx="10">
                  <c:v>1.3220000000000001</c:v>
                </c:pt>
                <c:pt idx="11">
                  <c:v>0.80400000000000005</c:v>
                </c:pt>
                <c:pt idx="12">
                  <c:v>0.81899999999999995</c:v>
                </c:pt>
                <c:pt idx="13">
                  <c:v>0.82599999999999996</c:v>
                </c:pt>
                <c:pt idx="14">
                  <c:v>0.89600000000000002</c:v>
                </c:pt>
                <c:pt idx="15">
                  <c:v>0.89800000000000002</c:v>
                </c:pt>
                <c:pt idx="16">
                  <c:v>1.1509999999999998</c:v>
                </c:pt>
                <c:pt idx="17">
                  <c:v>8.5969999999999995</c:v>
                </c:pt>
                <c:pt idx="18">
                  <c:v>10.075000000000001</c:v>
                </c:pt>
                <c:pt idx="19">
                  <c:v>30.469000000000001</c:v>
                </c:pt>
                <c:pt idx="20">
                  <c:v>31.548000000000002</c:v>
                </c:pt>
                <c:pt idx="21">
                  <c:v>13.936</c:v>
                </c:pt>
                <c:pt idx="22">
                  <c:v>1.617</c:v>
                </c:pt>
                <c:pt idx="23">
                  <c:v>9.1059999999999999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FE-46FE-ABD3-B8FCFF9179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33.269999999999996</c:v>
                </c:pt>
                <c:pt idx="1">
                  <c:v>17.899999999999999</c:v>
                </c:pt>
                <c:pt idx="2">
                  <c:v>28.487000000000002</c:v>
                </c:pt>
                <c:pt idx="3">
                  <c:v>25.268000000000001</c:v>
                </c:pt>
                <c:pt idx="4">
                  <c:v>29.29</c:v>
                </c:pt>
                <c:pt idx="5">
                  <c:v>45.791000000000004</c:v>
                </c:pt>
                <c:pt idx="6">
                  <c:v>40.380000000000003</c:v>
                </c:pt>
                <c:pt idx="7">
                  <c:v>24.954000000000001</c:v>
                </c:pt>
                <c:pt idx="8">
                  <c:v>11.600999999999999</c:v>
                </c:pt>
                <c:pt idx="16">
                  <c:v>7.7040000000000006</c:v>
                </c:pt>
                <c:pt idx="17">
                  <c:v>8.89</c:v>
                </c:pt>
                <c:pt idx="18">
                  <c:v>20.478000000000002</c:v>
                </c:pt>
                <c:pt idx="19">
                  <c:v>19.489999999999998</c:v>
                </c:pt>
                <c:pt idx="20">
                  <c:v>15.43</c:v>
                </c:pt>
                <c:pt idx="21">
                  <c:v>21.39</c:v>
                </c:pt>
                <c:pt idx="22">
                  <c:v>2.7789999999999999</c:v>
                </c:pt>
                <c:pt idx="23">
                  <c:v>8.0599999999999987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FE-46FE-ABD3-B8FCFF9179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FE-46FE-ABD3-B8FCFF9179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FE-46FE-ABD3-B8FCFF9179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FE-46FE-ABD3-B8FCFF9179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FE-46FE-ABD3-B8FCFF9179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FE-46FE-ABD3-B8FCFF9179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0FE-46FE-ABD3-B8FCFF91797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55.3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3.1</c:v>
                </c:pt>
                <c:pt idx="9">
                  <c:v>7.4</c:v>
                </c:pt>
                <c:pt idx="10">
                  <c:v>0</c:v>
                </c:pt>
                <c:pt idx="11">
                  <c:v>228.4</c:v>
                </c:pt>
                <c:pt idx="12">
                  <c:v>263.5</c:v>
                </c:pt>
                <c:pt idx="13">
                  <c:v>236.8</c:v>
                </c:pt>
                <c:pt idx="14">
                  <c:v>174.4</c:v>
                </c:pt>
                <c:pt idx="15">
                  <c:v>60.9</c:v>
                </c:pt>
                <c:pt idx="16">
                  <c:v>36.5</c:v>
                </c:pt>
                <c:pt idx="17">
                  <c:v>6.6</c:v>
                </c:pt>
                <c:pt idx="18">
                  <c:v>1.2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31.2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FE-46FE-ABD3-B8FCFF9179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25.024000000000001</c:v>
                </c:pt>
                <c:pt idx="1">
                  <c:v>10.945000000000002</c:v>
                </c:pt>
                <c:pt idx="2">
                  <c:v>15.609</c:v>
                </c:pt>
                <c:pt idx="3">
                  <c:v>16.196000000000002</c:v>
                </c:pt>
                <c:pt idx="4">
                  <c:v>14.439</c:v>
                </c:pt>
                <c:pt idx="5">
                  <c:v>35.879999999999995</c:v>
                </c:pt>
                <c:pt idx="6">
                  <c:v>37.789000000000001</c:v>
                </c:pt>
                <c:pt idx="7">
                  <c:v>66.605000000000004</c:v>
                </c:pt>
                <c:pt idx="8">
                  <c:v>75.015999999999991</c:v>
                </c:pt>
                <c:pt idx="9">
                  <c:v>27.459</c:v>
                </c:pt>
                <c:pt idx="10">
                  <c:v>51.487000000000002</c:v>
                </c:pt>
                <c:pt idx="13">
                  <c:v>3.0110000000000001</c:v>
                </c:pt>
                <c:pt idx="15">
                  <c:v>2.9169999999999998</c:v>
                </c:pt>
                <c:pt idx="16">
                  <c:v>4.4719999999999995</c:v>
                </c:pt>
                <c:pt idx="17">
                  <c:v>0.89300000000000002</c:v>
                </c:pt>
                <c:pt idx="18">
                  <c:v>3.1470000000000002</c:v>
                </c:pt>
                <c:pt idx="19">
                  <c:v>13.094999999999999</c:v>
                </c:pt>
                <c:pt idx="20">
                  <c:v>29.125999999999998</c:v>
                </c:pt>
                <c:pt idx="21">
                  <c:v>15.889000000000001</c:v>
                </c:pt>
                <c:pt idx="22">
                  <c:v>2.363</c:v>
                </c:pt>
                <c:pt idx="23">
                  <c:v>4.6749999999999998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FE-46FE-ABD3-B8FCFF9179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FE-46FE-ABD3-B8FCFF9179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FE-46FE-ABD3-B8FCFF917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83</c:v>
                </c:pt>
                <c:pt idx="1">
                  <c:v>80</c:v>
                </c:pt>
                <c:pt idx="2">
                  <c:v>78.95</c:v>
                </c:pt>
                <c:pt idx="3">
                  <c:v>78.73</c:v>
                </c:pt>
                <c:pt idx="4">
                  <c:v>84</c:v>
                </c:pt>
                <c:pt idx="5">
                  <c:v>88.47</c:v>
                </c:pt>
                <c:pt idx="6">
                  <c:v>128.32</c:v>
                </c:pt>
                <c:pt idx="7">
                  <c:v>133.80000000000001</c:v>
                </c:pt>
                <c:pt idx="8">
                  <c:v>101.53</c:v>
                </c:pt>
                <c:pt idx="9">
                  <c:v>72.739999999999995</c:v>
                </c:pt>
                <c:pt idx="10">
                  <c:v>22.99</c:v>
                </c:pt>
                <c:pt idx="11">
                  <c:v>33.020000000000003</c:v>
                </c:pt>
                <c:pt idx="12">
                  <c:v>38.549999999999997</c:v>
                </c:pt>
                <c:pt idx="13">
                  <c:v>35.51</c:v>
                </c:pt>
                <c:pt idx="14">
                  <c:v>57.52</c:v>
                </c:pt>
                <c:pt idx="15">
                  <c:v>105.85</c:v>
                </c:pt>
                <c:pt idx="16">
                  <c:v>107.94</c:v>
                </c:pt>
                <c:pt idx="17">
                  <c:v>168.82</c:v>
                </c:pt>
                <c:pt idx="18">
                  <c:v>200.93</c:v>
                </c:pt>
                <c:pt idx="19">
                  <c:v>241</c:v>
                </c:pt>
                <c:pt idx="20">
                  <c:v>124.29</c:v>
                </c:pt>
                <c:pt idx="21">
                  <c:v>94.92</c:v>
                </c:pt>
                <c:pt idx="22">
                  <c:v>88</c:v>
                </c:pt>
                <c:pt idx="23">
                  <c:v>76.59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FE-46FE-ABD3-B8FCFF917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59.43</v>
      </c>
      <c r="C4" s="18">
        <v>84.408999999999992</v>
      </c>
      <c r="D4" s="18">
        <v>44.420999999999999</v>
      </c>
      <c r="E4" s="18">
        <v>41.798999999999999</v>
      </c>
      <c r="F4" s="18">
        <v>49.010999999999996</v>
      </c>
      <c r="G4" s="18">
        <v>103.4</v>
      </c>
      <c r="H4" s="18">
        <v>91.257000000000005</v>
      </c>
      <c r="I4" s="18">
        <v>97.088999999999984</v>
      </c>
      <c r="J4" s="18">
        <v>90.527999999999992</v>
      </c>
      <c r="K4" s="18">
        <v>35.736000000000004</v>
      </c>
      <c r="L4" s="18">
        <v>52.809000000000005</v>
      </c>
      <c r="M4" s="18">
        <v>229.20400000000001</v>
      </c>
      <c r="N4" s="18">
        <v>264.27200000000005</v>
      </c>
      <c r="O4" s="18">
        <v>240.637</v>
      </c>
      <c r="P4" s="18">
        <v>175.27600000000001</v>
      </c>
      <c r="Q4" s="18">
        <v>64.763000000000005</v>
      </c>
      <c r="R4" s="18">
        <v>49.798999999999999</v>
      </c>
      <c r="S4" s="18">
        <v>25.003999999999998</v>
      </c>
      <c r="T4" s="18">
        <v>34.9</v>
      </c>
      <c r="U4" s="18">
        <v>63.1</v>
      </c>
      <c r="V4" s="18">
        <v>80.400000000000006</v>
      </c>
      <c r="W4" s="18">
        <v>55.433</v>
      </c>
      <c r="X4" s="18">
        <v>38</v>
      </c>
      <c r="Y4" s="18">
        <v>21.821999999999999</v>
      </c>
      <c r="Z4" s="19"/>
      <c r="AA4" s="20">
        <f>SUM(B4:Z4)</f>
        <v>2092.4990000000003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80</v>
      </c>
      <c r="D7" s="28">
        <v>78.95</v>
      </c>
      <c r="E7" s="28">
        <v>78.73</v>
      </c>
      <c r="F7" s="28">
        <v>84</v>
      </c>
      <c r="G7" s="28">
        <v>88.47</v>
      </c>
      <c r="H7" s="28">
        <v>128.32</v>
      </c>
      <c r="I7" s="28">
        <v>133.80000000000001</v>
      </c>
      <c r="J7" s="28">
        <v>101.53</v>
      </c>
      <c r="K7" s="28">
        <v>72.739999999999995</v>
      </c>
      <c r="L7" s="28">
        <v>22.99</v>
      </c>
      <c r="M7" s="28">
        <v>33.020000000000003</v>
      </c>
      <c r="N7" s="28">
        <v>38.549999999999997</v>
      </c>
      <c r="O7" s="28">
        <v>35.51</v>
      </c>
      <c r="P7" s="28">
        <v>57.52</v>
      </c>
      <c r="Q7" s="28">
        <v>105.85</v>
      </c>
      <c r="R7" s="28">
        <v>107.94</v>
      </c>
      <c r="S7" s="28">
        <v>168.82</v>
      </c>
      <c r="T7" s="28">
        <v>200.93</v>
      </c>
      <c r="U7" s="28">
        <v>241</v>
      </c>
      <c r="V7" s="28">
        <v>124.29</v>
      </c>
      <c r="W7" s="28">
        <v>94.92</v>
      </c>
      <c r="X7" s="28">
        <v>88</v>
      </c>
      <c r="Y7" s="28">
        <v>76.59</v>
      </c>
      <c r="Z7" s="29"/>
      <c r="AA7" s="30">
        <f>IF(SUM(B7:Z7)&lt;&gt;0,AVERAGEIF(B7:Z7,"&lt;&gt;"""),"")</f>
        <v>96.894583333333344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77.03</v>
      </c>
      <c r="D12" s="52">
        <v>36.808</v>
      </c>
      <c r="E12" s="52">
        <v>34.058999999999997</v>
      </c>
      <c r="F12" s="52">
        <v>21.573</v>
      </c>
      <c r="G12" s="52"/>
      <c r="H12" s="52"/>
      <c r="I12" s="52">
        <v>16.899999999999999</v>
      </c>
      <c r="J12" s="52">
        <v>80</v>
      </c>
      <c r="K12" s="52"/>
      <c r="L12" s="52"/>
      <c r="M12" s="52"/>
      <c r="N12" s="52"/>
      <c r="O12" s="52"/>
      <c r="P12" s="52"/>
      <c r="Q12" s="52"/>
      <c r="R12" s="52">
        <v>9.9719999999999995</v>
      </c>
      <c r="S12" s="52"/>
      <c r="T12" s="52">
        <v>19.222999999999999</v>
      </c>
      <c r="U12" s="52"/>
      <c r="V12" s="52"/>
      <c r="W12" s="52"/>
      <c r="X12" s="52">
        <v>38</v>
      </c>
      <c r="Y12" s="52">
        <v>12.8</v>
      </c>
      <c r="Z12" s="53"/>
      <c r="AA12" s="54">
        <f t="shared" si="0"/>
        <v>376.36500000000001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4.1000000000000002E-2</v>
      </c>
      <c r="D14" s="57">
        <v>0.28199999999999997</v>
      </c>
      <c r="E14" s="57">
        <v>0.4</v>
      </c>
      <c r="F14" s="57"/>
      <c r="G14" s="57"/>
      <c r="H14" s="57"/>
      <c r="I14" s="57">
        <v>1.246</v>
      </c>
      <c r="J14" s="57">
        <v>0.93599999999999994</v>
      </c>
      <c r="K14" s="57">
        <v>22.779</v>
      </c>
      <c r="L14" s="57">
        <v>39.737000000000002</v>
      </c>
      <c r="M14" s="57">
        <v>206.239</v>
      </c>
      <c r="N14" s="57">
        <v>254.274</v>
      </c>
      <c r="O14" s="57">
        <v>231.40699999999998</v>
      </c>
      <c r="P14" s="57">
        <v>174.02700000000002</v>
      </c>
      <c r="Q14" s="57">
        <v>64.716000000000008</v>
      </c>
      <c r="R14" s="57">
        <v>39.778999999999996</v>
      </c>
      <c r="S14" s="57">
        <v>25.003999999999998</v>
      </c>
      <c r="T14" s="57">
        <v>15.677</v>
      </c>
      <c r="U14" s="57"/>
      <c r="V14" s="57"/>
      <c r="W14" s="57">
        <v>0.73299999999999998</v>
      </c>
      <c r="X14" s="57"/>
      <c r="Y14" s="57">
        <v>0.82199999999999995</v>
      </c>
      <c r="Z14" s="58"/>
      <c r="AA14" s="59">
        <f t="shared" si="0"/>
        <v>1078.0989999999995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</v>
      </c>
      <c r="C16" s="62">
        <f t="shared" si="1"/>
        <v>77.070999999999998</v>
      </c>
      <c r="D16" s="62">
        <f t="shared" si="1"/>
        <v>37.089999999999996</v>
      </c>
      <c r="E16" s="62">
        <f t="shared" si="1"/>
        <v>34.458999999999996</v>
      </c>
      <c r="F16" s="62">
        <f t="shared" si="1"/>
        <v>21.573</v>
      </c>
      <c r="G16" s="62">
        <f t="shared" si="1"/>
        <v>0</v>
      </c>
      <c r="H16" s="62">
        <f t="shared" si="1"/>
        <v>0</v>
      </c>
      <c r="I16" s="62">
        <f t="shared" si="1"/>
        <v>18.145999999999997</v>
      </c>
      <c r="J16" s="62">
        <f t="shared" si="1"/>
        <v>80.936000000000007</v>
      </c>
      <c r="K16" s="62">
        <f t="shared" si="1"/>
        <v>22.779</v>
      </c>
      <c r="L16" s="62">
        <f t="shared" si="1"/>
        <v>39.737000000000002</v>
      </c>
      <c r="M16" s="62">
        <f t="shared" si="1"/>
        <v>206.239</v>
      </c>
      <c r="N16" s="62">
        <f t="shared" si="1"/>
        <v>254.274</v>
      </c>
      <c r="O16" s="62">
        <f t="shared" si="1"/>
        <v>231.40699999999998</v>
      </c>
      <c r="P16" s="62">
        <f t="shared" si="1"/>
        <v>174.02700000000002</v>
      </c>
      <c r="Q16" s="62">
        <f t="shared" si="1"/>
        <v>64.716000000000008</v>
      </c>
      <c r="R16" s="62">
        <f t="shared" si="1"/>
        <v>49.750999999999998</v>
      </c>
      <c r="S16" s="62">
        <f t="shared" si="1"/>
        <v>25.003999999999998</v>
      </c>
      <c r="T16" s="62">
        <f t="shared" si="1"/>
        <v>34.9</v>
      </c>
      <c r="U16" s="62">
        <f t="shared" si="1"/>
        <v>0</v>
      </c>
      <c r="V16" s="62">
        <f t="shared" si="1"/>
        <v>0</v>
      </c>
      <c r="W16" s="62">
        <f t="shared" si="1"/>
        <v>0.73299999999999998</v>
      </c>
      <c r="X16" s="62">
        <f t="shared" si="1"/>
        <v>38</v>
      </c>
      <c r="Y16" s="62">
        <f t="shared" si="1"/>
        <v>13.622</v>
      </c>
      <c r="Z16" s="63" t="str">
        <f t="shared" si="1"/>
        <v/>
      </c>
      <c r="AA16" s="64">
        <f>SUM(AA10:AA15)</f>
        <v>1454.4639999999995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7.4</v>
      </c>
      <c r="C20" s="77">
        <v>7.3090000000000002</v>
      </c>
      <c r="D20" s="77">
        <v>7.3019999999999996</v>
      </c>
      <c r="E20" s="77">
        <v>7.31</v>
      </c>
      <c r="F20" s="77">
        <v>7.407</v>
      </c>
      <c r="G20" s="77"/>
      <c r="H20" s="77">
        <v>6.8570000000000002</v>
      </c>
      <c r="I20" s="77">
        <v>8.3979999999999997</v>
      </c>
      <c r="J20" s="77">
        <v>9.5440000000000005</v>
      </c>
      <c r="K20" s="77">
        <v>12.907999999999999</v>
      </c>
      <c r="L20" s="77">
        <v>13.021000000000001</v>
      </c>
      <c r="M20" s="77">
        <v>19.395</v>
      </c>
      <c r="N20" s="77">
        <v>9.9469999999999992</v>
      </c>
      <c r="O20" s="77">
        <v>4.96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121.75799999999998</v>
      </c>
    </row>
    <row r="21" spans="1:27" ht="24.95" customHeight="1" x14ac:dyDescent="0.2">
      <c r="A21" s="75" t="s">
        <v>16</v>
      </c>
      <c r="B21" s="80">
        <v>0.03</v>
      </c>
      <c r="C21" s="81">
        <v>2.9000000000000001E-2</v>
      </c>
      <c r="D21" s="81">
        <v>2.9000000000000001E-2</v>
      </c>
      <c r="E21" s="81">
        <v>0.03</v>
      </c>
      <c r="F21" s="81">
        <v>3.1E-2</v>
      </c>
      <c r="G21" s="81"/>
      <c r="H21" s="81"/>
      <c r="I21" s="81">
        <v>4.4999999999999998E-2</v>
      </c>
      <c r="J21" s="81">
        <v>4.8000000000000001E-2</v>
      </c>
      <c r="K21" s="81">
        <v>4.9000000000000002E-2</v>
      </c>
      <c r="L21" s="81">
        <v>5.0999999999999997E-2</v>
      </c>
      <c r="M21" s="81">
        <v>3.57</v>
      </c>
      <c r="N21" s="81">
        <v>5.0999999999999997E-2</v>
      </c>
      <c r="O21" s="81">
        <v>4.2699999999999996</v>
      </c>
      <c r="P21" s="81">
        <v>1.2489999999999999</v>
      </c>
      <c r="Q21" s="81">
        <v>4.7E-2</v>
      </c>
      <c r="R21" s="81">
        <v>4.8000000000000001E-2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9.5770000000000017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7.4300000000000006</v>
      </c>
      <c r="C26" s="88">
        <f t="shared" si="3"/>
        <v>7.3380000000000001</v>
      </c>
      <c r="D26" s="88">
        <f t="shared" si="3"/>
        <v>7.3309999999999995</v>
      </c>
      <c r="E26" s="88">
        <f t="shared" si="3"/>
        <v>7.34</v>
      </c>
      <c r="F26" s="88">
        <f t="shared" si="3"/>
        <v>7.4379999999999997</v>
      </c>
      <c r="G26" s="88">
        <f t="shared" si="3"/>
        <v>0</v>
      </c>
      <c r="H26" s="88">
        <f t="shared" si="3"/>
        <v>6.8570000000000002</v>
      </c>
      <c r="I26" s="88">
        <f t="shared" si="3"/>
        <v>8.4429999999999996</v>
      </c>
      <c r="J26" s="88">
        <f t="shared" si="3"/>
        <v>9.5920000000000005</v>
      </c>
      <c r="K26" s="88">
        <f t="shared" si="3"/>
        <v>12.956999999999999</v>
      </c>
      <c r="L26" s="88">
        <f t="shared" si="3"/>
        <v>13.072000000000001</v>
      </c>
      <c r="M26" s="88">
        <f t="shared" si="3"/>
        <v>22.965</v>
      </c>
      <c r="N26" s="88">
        <f t="shared" si="3"/>
        <v>9.9979999999999993</v>
      </c>
      <c r="O26" s="88">
        <f t="shared" si="3"/>
        <v>9.23</v>
      </c>
      <c r="P26" s="88">
        <f t="shared" si="3"/>
        <v>1.2489999999999999</v>
      </c>
      <c r="Q26" s="88">
        <f t="shared" si="3"/>
        <v>4.7E-2</v>
      </c>
      <c r="R26" s="88">
        <f t="shared" si="3"/>
        <v>4.8000000000000001E-2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131.33499999999998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37.43</v>
      </c>
      <c r="C30" s="77">
        <v>84.409000000000006</v>
      </c>
      <c r="D30" s="77">
        <v>44.420999999999999</v>
      </c>
      <c r="E30" s="77">
        <v>41.798999999999999</v>
      </c>
      <c r="F30" s="77">
        <v>29.010999999999999</v>
      </c>
      <c r="G30" s="77"/>
      <c r="H30" s="77">
        <v>6.8570000000000002</v>
      </c>
      <c r="I30" s="77">
        <v>26.588999999999999</v>
      </c>
      <c r="J30" s="77">
        <v>90.528000000000006</v>
      </c>
      <c r="K30" s="77">
        <v>35.735999999999997</v>
      </c>
      <c r="L30" s="77">
        <v>52.808999999999997</v>
      </c>
      <c r="M30" s="77">
        <v>229.20400000000001</v>
      </c>
      <c r="N30" s="77">
        <v>264.27199999999999</v>
      </c>
      <c r="O30" s="77">
        <v>240.637</v>
      </c>
      <c r="P30" s="77">
        <v>175.27600000000001</v>
      </c>
      <c r="Q30" s="77">
        <v>64.763000000000005</v>
      </c>
      <c r="R30" s="77">
        <v>49.798999999999999</v>
      </c>
      <c r="S30" s="77">
        <v>25.004000000000001</v>
      </c>
      <c r="T30" s="77">
        <v>34.9</v>
      </c>
      <c r="U30" s="77"/>
      <c r="V30" s="77"/>
      <c r="W30" s="77">
        <v>0.73299999999999998</v>
      </c>
      <c r="X30" s="77">
        <v>38</v>
      </c>
      <c r="Y30" s="77">
        <v>13.622</v>
      </c>
      <c r="Z30" s="78"/>
      <c r="AA30" s="79">
        <f>SUM(B30:Z30)</f>
        <v>1585.7989999999998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37.43</v>
      </c>
      <c r="C32" s="62">
        <f t="shared" ref="C32:Z32" si="4">IF(LEN(C$2)&gt;0,SUM(C29:C31),"")</f>
        <v>84.409000000000006</v>
      </c>
      <c r="D32" s="62">
        <f t="shared" si="4"/>
        <v>44.420999999999999</v>
      </c>
      <c r="E32" s="62">
        <f t="shared" si="4"/>
        <v>41.798999999999999</v>
      </c>
      <c r="F32" s="62">
        <f t="shared" si="4"/>
        <v>29.010999999999999</v>
      </c>
      <c r="G32" s="62">
        <f t="shared" si="4"/>
        <v>0</v>
      </c>
      <c r="H32" s="62">
        <f t="shared" si="4"/>
        <v>6.8570000000000002</v>
      </c>
      <c r="I32" s="62">
        <f t="shared" si="4"/>
        <v>26.588999999999999</v>
      </c>
      <c r="J32" s="62">
        <f t="shared" si="4"/>
        <v>90.528000000000006</v>
      </c>
      <c r="K32" s="62">
        <f t="shared" si="4"/>
        <v>35.735999999999997</v>
      </c>
      <c r="L32" s="62">
        <f t="shared" si="4"/>
        <v>52.808999999999997</v>
      </c>
      <c r="M32" s="62">
        <f t="shared" si="4"/>
        <v>229.20400000000001</v>
      </c>
      <c r="N32" s="62">
        <f t="shared" si="4"/>
        <v>264.27199999999999</v>
      </c>
      <c r="O32" s="62">
        <f t="shared" si="4"/>
        <v>240.637</v>
      </c>
      <c r="P32" s="62">
        <f t="shared" si="4"/>
        <v>175.27600000000001</v>
      </c>
      <c r="Q32" s="62">
        <f t="shared" si="4"/>
        <v>64.763000000000005</v>
      </c>
      <c r="R32" s="62">
        <f t="shared" si="4"/>
        <v>49.798999999999999</v>
      </c>
      <c r="S32" s="62">
        <f t="shared" si="4"/>
        <v>25.004000000000001</v>
      </c>
      <c r="T32" s="62">
        <f t="shared" si="4"/>
        <v>34.9</v>
      </c>
      <c r="U32" s="62">
        <f t="shared" si="4"/>
        <v>0</v>
      </c>
      <c r="V32" s="62">
        <f t="shared" si="4"/>
        <v>0</v>
      </c>
      <c r="W32" s="62">
        <f t="shared" si="4"/>
        <v>0.73299999999999998</v>
      </c>
      <c r="X32" s="62">
        <f t="shared" si="4"/>
        <v>38</v>
      </c>
      <c r="Y32" s="62">
        <f t="shared" si="4"/>
        <v>13.622</v>
      </c>
      <c r="Z32" s="63" t="str">
        <f t="shared" si="4"/>
        <v/>
      </c>
      <c r="AA32" s="64">
        <f>SUM(AA29:AA31)</f>
        <v>1585.7989999999998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22</v>
      </c>
      <c r="C37" s="99"/>
      <c r="D37" s="99"/>
      <c r="E37" s="99"/>
      <c r="F37" s="99">
        <v>20</v>
      </c>
      <c r="G37" s="99">
        <v>103.4</v>
      </c>
      <c r="H37" s="99">
        <v>84.4</v>
      </c>
      <c r="I37" s="99">
        <v>70.5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63.1</v>
      </c>
      <c r="V37" s="99">
        <v>80.400000000000006</v>
      </c>
      <c r="W37" s="99">
        <v>54.7</v>
      </c>
      <c r="X37" s="99"/>
      <c r="Y37" s="99">
        <v>8.1999999999999993</v>
      </c>
      <c r="Z37" s="100"/>
      <c r="AA37" s="79">
        <f t="shared" si="5"/>
        <v>506.70000000000005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22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20</v>
      </c>
      <c r="G40" s="88">
        <f t="shared" si="6"/>
        <v>103.4</v>
      </c>
      <c r="H40" s="88">
        <f t="shared" si="6"/>
        <v>84.4</v>
      </c>
      <c r="I40" s="88">
        <f t="shared" si="6"/>
        <v>70.5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63.1</v>
      </c>
      <c r="V40" s="88">
        <f t="shared" si="6"/>
        <v>80.400000000000006</v>
      </c>
      <c r="W40" s="88">
        <f t="shared" si="6"/>
        <v>54.7</v>
      </c>
      <c r="X40" s="88">
        <f t="shared" si="6"/>
        <v>0</v>
      </c>
      <c r="Y40" s="88">
        <f t="shared" si="6"/>
        <v>8.1999999999999993</v>
      </c>
      <c r="Z40" s="89" t="str">
        <f t="shared" si="6"/>
        <v/>
      </c>
      <c r="AA40" s="90">
        <f t="shared" si="5"/>
        <v>506.70000000000005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22</v>
      </c>
      <c r="C45" s="99"/>
      <c r="D45" s="99"/>
      <c r="E45" s="99"/>
      <c r="F45" s="99">
        <v>20</v>
      </c>
      <c r="G45" s="99">
        <v>103.4</v>
      </c>
      <c r="H45" s="99">
        <v>84.4</v>
      </c>
      <c r="I45" s="99">
        <v>70.5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63.1</v>
      </c>
      <c r="V45" s="99">
        <v>80.400000000000006</v>
      </c>
      <c r="W45" s="99">
        <v>54.7</v>
      </c>
      <c r="X45" s="99"/>
      <c r="Y45" s="99">
        <v>8.1999999999999993</v>
      </c>
      <c r="Z45" s="100"/>
      <c r="AA45" s="79">
        <f t="shared" si="7"/>
        <v>506.70000000000005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20</v>
      </c>
      <c r="G49" s="88">
        <f t="shared" si="8"/>
        <v>103.4</v>
      </c>
      <c r="H49" s="88">
        <f t="shared" si="8"/>
        <v>84.4</v>
      </c>
      <c r="I49" s="88">
        <f t="shared" si="8"/>
        <v>70.5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63.1</v>
      </c>
      <c r="V49" s="88">
        <f t="shared" si="8"/>
        <v>80.400000000000006</v>
      </c>
      <c r="W49" s="88">
        <f t="shared" si="8"/>
        <v>54.7</v>
      </c>
      <c r="X49" s="88">
        <f t="shared" si="8"/>
        <v>0</v>
      </c>
      <c r="Y49" s="88">
        <f t="shared" si="8"/>
        <v>8.1999999999999993</v>
      </c>
      <c r="Z49" s="89" t="str">
        <f t="shared" si="8"/>
        <v/>
      </c>
      <c r="AA49" s="90">
        <f t="shared" si="7"/>
        <v>506.70000000000005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59.43</v>
      </c>
      <c r="C52" s="88">
        <f t="shared" si="10"/>
        <v>84.408999999999992</v>
      </c>
      <c r="D52" s="88">
        <f t="shared" si="10"/>
        <v>44.420999999999992</v>
      </c>
      <c r="E52" s="88">
        <f t="shared" si="10"/>
        <v>41.798999999999992</v>
      </c>
      <c r="F52" s="88">
        <f t="shared" si="10"/>
        <v>49.010999999999996</v>
      </c>
      <c r="G52" s="88">
        <f t="shared" si="10"/>
        <v>103.4</v>
      </c>
      <c r="H52" s="88">
        <f t="shared" si="10"/>
        <v>91.257000000000005</v>
      </c>
      <c r="I52" s="88">
        <f t="shared" si="10"/>
        <v>97.088999999999999</v>
      </c>
      <c r="J52" s="88">
        <f t="shared" si="10"/>
        <v>90.528000000000006</v>
      </c>
      <c r="K52" s="88">
        <f t="shared" si="10"/>
        <v>35.735999999999997</v>
      </c>
      <c r="L52" s="88">
        <f t="shared" si="10"/>
        <v>52.809000000000005</v>
      </c>
      <c r="M52" s="88">
        <f t="shared" si="10"/>
        <v>229.20400000000001</v>
      </c>
      <c r="N52" s="88">
        <f t="shared" si="10"/>
        <v>264.27199999999999</v>
      </c>
      <c r="O52" s="88">
        <f t="shared" si="10"/>
        <v>240.63699999999997</v>
      </c>
      <c r="P52" s="88">
        <f t="shared" si="10"/>
        <v>175.27600000000001</v>
      </c>
      <c r="Q52" s="88">
        <f t="shared" si="10"/>
        <v>64.763000000000005</v>
      </c>
      <c r="R52" s="88">
        <f t="shared" si="10"/>
        <v>49.798999999999999</v>
      </c>
      <c r="S52" s="88">
        <f t="shared" si="10"/>
        <v>25.003999999999998</v>
      </c>
      <c r="T52" s="88">
        <f t="shared" si="10"/>
        <v>34.9</v>
      </c>
      <c r="U52" s="88">
        <f t="shared" si="10"/>
        <v>63.1</v>
      </c>
      <c r="V52" s="88">
        <f t="shared" si="10"/>
        <v>80.400000000000006</v>
      </c>
      <c r="W52" s="88">
        <f t="shared" si="10"/>
        <v>55.433</v>
      </c>
      <c r="X52" s="88">
        <f t="shared" si="10"/>
        <v>38</v>
      </c>
      <c r="Y52" s="88">
        <f t="shared" si="10"/>
        <v>21.821999999999999</v>
      </c>
      <c r="Z52" s="89" t="str">
        <f t="shared" si="10"/>
        <v/>
      </c>
      <c r="AA52" s="104">
        <f>SUM(B52:Z52)</f>
        <v>2092.4989999999998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59.430999999999997</v>
      </c>
      <c r="C4" s="18">
        <v>84.438999999999993</v>
      </c>
      <c r="D4" s="18">
        <v>44.421000000000006</v>
      </c>
      <c r="E4" s="18">
        <v>41.798999999999999</v>
      </c>
      <c r="F4" s="18">
        <v>49.042999999999999</v>
      </c>
      <c r="G4" s="18">
        <v>103.402</v>
      </c>
      <c r="H4" s="18">
        <v>91.218000000000004</v>
      </c>
      <c r="I4" s="18">
        <v>97.053999999999988</v>
      </c>
      <c r="J4" s="18">
        <v>90.569000000000003</v>
      </c>
      <c r="K4" s="18">
        <v>35.735999999999997</v>
      </c>
      <c r="L4" s="18">
        <v>52.809000000000005</v>
      </c>
      <c r="M4" s="18">
        <v>229.20400000000001</v>
      </c>
      <c r="N4" s="18">
        <v>264.31900000000002</v>
      </c>
      <c r="O4" s="18">
        <v>240.637</v>
      </c>
      <c r="P4" s="18">
        <v>175.29599999999999</v>
      </c>
      <c r="Q4" s="18">
        <v>64.715000000000003</v>
      </c>
      <c r="R4" s="18">
        <v>49.827000000000005</v>
      </c>
      <c r="S4" s="18">
        <v>24.98</v>
      </c>
      <c r="T4" s="18">
        <v>34.900000000000006</v>
      </c>
      <c r="U4" s="18">
        <v>63.054000000000002</v>
      </c>
      <c r="V4" s="18">
        <v>80.364000000000004</v>
      </c>
      <c r="W4" s="18">
        <v>55.475000000000001</v>
      </c>
      <c r="X4" s="18">
        <v>37.959000000000003</v>
      </c>
      <c r="Y4" s="18">
        <v>21.840999999999998</v>
      </c>
      <c r="Z4" s="19"/>
      <c r="AA4" s="20">
        <f>SUM(B4:Z4)</f>
        <v>2092.4919999999997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</v>
      </c>
      <c r="C7" s="28">
        <v>80</v>
      </c>
      <c r="D7" s="28">
        <v>78.95</v>
      </c>
      <c r="E7" s="28">
        <v>78.73</v>
      </c>
      <c r="F7" s="28">
        <v>84</v>
      </c>
      <c r="G7" s="28">
        <v>88.47</v>
      </c>
      <c r="H7" s="28">
        <v>128.32</v>
      </c>
      <c r="I7" s="28">
        <v>133.80000000000001</v>
      </c>
      <c r="J7" s="28">
        <v>101.53</v>
      </c>
      <c r="K7" s="28">
        <v>72.739999999999995</v>
      </c>
      <c r="L7" s="28">
        <v>22.99</v>
      </c>
      <c r="M7" s="28">
        <v>33.020000000000003</v>
      </c>
      <c r="N7" s="28">
        <v>38.549999999999997</v>
      </c>
      <c r="O7" s="28">
        <v>35.51</v>
      </c>
      <c r="P7" s="28">
        <v>57.52</v>
      </c>
      <c r="Q7" s="28">
        <v>105.85</v>
      </c>
      <c r="R7" s="28">
        <v>107.94</v>
      </c>
      <c r="S7" s="28">
        <v>168.82</v>
      </c>
      <c r="T7" s="28">
        <v>200.93</v>
      </c>
      <c r="U7" s="28">
        <v>241</v>
      </c>
      <c r="V7" s="28">
        <v>124.29</v>
      </c>
      <c r="W7" s="28">
        <v>94.92</v>
      </c>
      <c r="X7" s="28">
        <v>88</v>
      </c>
      <c r="Y7" s="28">
        <v>76.59</v>
      </c>
      <c r="Z7" s="29"/>
      <c r="AA7" s="30">
        <f>IF(SUM(B7:Z7)&lt;&gt;0,AVERAGEIF(B7:Z7,"&lt;&gt;"""),"")</f>
        <v>96.894583333333344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25.024000000000001</v>
      </c>
      <c r="C14" s="57">
        <v>10.945000000000002</v>
      </c>
      <c r="D14" s="57">
        <v>15.609</v>
      </c>
      <c r="E14" s="57">
        <v>16.196000000000002</v>
      </c>
      <c r="F14" s="57">
        <v>14.439</v>
      </c>
      <c r="G14" s="57">
        <v>35.879999999999995</v>
      </c>
      <c r="H14" s="57">
        <v>37.789000000000001</v>
      </c>
      <c r="I14" s="57">
        <v>66.605000000000004</v>
      </c>
      <c r="J14" s="57">
        <v>75.015999999999991</v>
      </c>
      <c r="K14" s="57">
        <v>27.459</v>
      </c>
      <c r="L14" s="57">
        <v>51.487000000000002</v>
      </c>
      <c r="M14" s="57"/>
      <c r="N14" s="57"/>
      <c r="O14" s="57">
        <v>3.0110000000000001</v>
      </c>
      <c r="P14" s="57"/>
      <c r="Q14" s="57">
        <v>2.9169999999999998</v>
      </c>
      <c r="R14" s="57">
        <v>4.4719999999999995</v>
      </c>
      <c r="S14" s="57">
        <v>0.89300000000000002</v>
      </c>
      <c r="T14" s="57">
        <v>3.1470000000000002</v>
      </c>
      <c r="U14" s="57">
        <v>13.094999999999999</v>
      </c>
      <c r="V14" s="57">
        <v>29.125999999999998</v>
      </c>
      <c r="W14" s="57">
        <v>15.889000000000001</v>
      </c>
      <c r="X14" s="57">
        <v>2.363</v>
      </c>
      <c r="Y14" s="57">
        <v>4.6749999999999998</v>
      </c>
      <c r="Z14" s="58"/>
      <c r="AA14" s="59">
        <f t="shared" si="0"/>
        <v>456.03700000000003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25.024000000000001</v>
      </c>
      <c r="C16" s="62">
        <f t="shared" ref="C16:Z16" si="1">IF(LEN(C$2)&gt;0,SUM(C10:C15),"")</f>
        <v>10.945000000000002</v>
      </c>
      <c r="D16" s="62">
        <f t="shared" si="1"/>
        <v>15.609</v>
      </c>
      <c r="E16" s="62">
        <f t="shared" si="1"/>
        <v>16.196000000000002</v>
      </c>
      <c r="F16" s="62">
        <f t="shared" si="1"/>
        <v>14.439</v>
      </c>
      <c r="G16" s="62">
        <f t="shared" si="1"/>
        <v>35.879999999999995</v>
      </c>
      <c r="H16" s="62">
        <f t="shared" si="1"/>
        <v>37.789000000000001</v>
      </c>
      <c r="I16" s="62">
        <f t="shared" si="1"/>
        <v>66.605000000000004</v>
      </c>
      <c r="J16" s="62">
        <f t="shared" si="1"/>
        <v>75.015999999999991</v>
      </c>
      <c r="K16" s="62">
        <f t="shared" si="1"/>
        <v>27.459</v>
      </c>
      <c r="L16" s="62">
        <f t="shared" si="1"/>
        <v>51.487000000000002</v>
      </c>
      <c r="M16" s="62">
        <f t="shared" si="1"/>
        <v>0</v>
      </c>
      <c r="N16" s="62">
        <f t="shared" si="1"/>
        <v>0</v>
      </c>
      <c r="O16" s="62">
        <f t="shared" si="1"/>
        <v>3.0110000000000001</v>
      </c>
      <c r="P16" s="62">
        <f t="shared" si="1"/>
        <v>0</v>
      </c>
      <c r="Q16" s="62">
        <f t="shared" si="1"/>
        <v>2.9169999999999998</v>
      </c>
      <c r="R16" s="62">
        <f t="shared" si="1"/>
        <v>4.4719999999999995</v>
      </c>
      <c r="S16" s="62">
        <f t="shared" si="1"/>
        <v>0.89300000000000002</v>
      </c>
      <c r="T16" s="62">
        <f t="shared" si="1"/>
        <v>3.1470000000000002</v>
      </c>
      <c r="U16" s="62">
        <f t="shared" si="1"/>
        <v>13.094999999999999</v>
      </c>
      <c r="V16" s="62">
        <f t="shared" si="1"/>
        <v>29.125999999999998</v>
      </c>
      <c r="W16" s="62">
        <f t="shared" si="1"/>
        <v>15.889000000000001</v>
      </c>
      <c r="X16" s="62">
        <f t="shared" si="1"/>
        <v>2.363</v>
      </c>
      <c r="Y16" s="62">
        <f t="shared" si="1"/>
        <v>4.6749999999999998</v>
      </c>
      <c r="Z16" s="63" t="str">
        <f t="shared" si="1"/>
        <v/>
      </c>
      <c r="AA16" s="64">
        <f>SUM(AA10:AA15)</f>
        <v>456.03700000000003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4.26</v>
      </c>
      <c r="W19" s="72">
        <v>4.26</v>
      </c>
      <c r="X19" s="72"/>
      <c r="Y19" s="72"/>
      <c r="Z19" s="73"/>
      <c r="AA19" s="74">
        <f t="shared" ref="AA19:AA25" si="2">SUM(B19:Z19)</f>
        <v>8.52</v>
      </c>
    </row>
    <row r="20" spans="1:27" ht="24.95" customHeight="1" x14ac:dyDescent="0.2">
      <c r="A20" s="75" t="s">
        <v>15</v>
      </c>
      <c r="B20" s="76">
        <v>1.137</v>
      </c>
      <c r="C20" s="77">
        <v>0.29400000000000004</v>
      </c>
      <c r="D20" s="77">
        <v>0.32500000000000001</v>
      </c>
      <c r="E20" s="77">
        <v>0.33500000000000002</v>
      </c>
      <c r="F20" s="77">
        <v>5.3140000000000001</v>
      </c>
      <c r="G20" s="77">
        <v>21.731000000000002</v>
      </c>
      <c r="H20" s="77">
        <v>13.048999999999999</v>
      </c>
      <c r="I20" s="77">
        <v>5.4950000000000001</v>
      </c>
      <c r="J20" s="77">
        <v>0.85199999999999998</v>
      </c>
      <c r="K20" s="77">
        <v>0.877</v>
      </c>
      <c r="L20" s="77">
        <v>1.3220000000000001</v>
      </c>
      <c r="M20" s="77">
        <v>0.80400000000000005</v>
      </c>
      <c r="N20" s="77">
        <v>0.81899999999999995</v>
      </c>
      <c r="O20" s="77">
        <v>0.82599999999999996</v>
      </c>
      <c r="P20" s="77">
        <v>0.89600000000000002</v>
      </c>
      <c r="Q20" s="77">
        <v>0.89800000000000002</v>
      </c>
      <c r="R20" s="77">
        <v>1.1509999999999998</v>
      </c>
      <c r="S20" s="77">
        <v>8.5969999999999995</v>
      </c>
      <c r="T20" s="77">
        <v>10.075000000000001</v>
      </c>
      <c r="U20" s="77">
        <v>30.469000000000001</v>
      </c>
      <c r="V20" s="77">
        <v>31.548000000000002</v>
      </c>
      <c r="W20" s="77">
        <v>13.936</v>
      </c>
      <c r="X20" s="77">
        <v>1.617</v>
      </c>
      <c r="Y20" s="77">
        <v>9.1059999999999999</v>
      </c>
      <c r="Z20" s="78"/>
      <c r="AA20" s="79">
        <f t="shared" si="2"/>
        <v>161.47300000000001</v>
      </c>
    </row>
    <row r="21" spans="1:27" ht="24.95" customHeight="1" x14ac:dyDescent="0.2">
      <c r="A21" s="75" t="s">
        <v>16</v>
      </c>
      <c r="B21" s="80">
        <v>33.269999999999996</v>
      </c>
      <c r="C21" s="81">
        <v>17.899999999999999</v>
      </c>
      <c r="D21" s="81">
        <v>28.487000000000002</v>
      </c>
      <c r="E21" s="81">
        <v>25.268000000000001</v>
      </c>
      <c r="F21" s="81">
        <v>29.29</v>
      </c>
      <c r="G21" s="81">
        <v>45.791000000000004</v>
      </c>
      <c r="H21" s="81">
        <v>40.380000000000003</v>
      </c>
      <c r="I21" s="81">
        <v>24.954000000000001</v>
      </c>
      <c r="J21" s="81">
        <v>11.600999999999999</v>
      </c>
      <c r="K21" s="81"/>
      <c r="L21" s="81"/>
      <c r="M21" s="81"/>
      <c r="N21" s="81"/>
      <c r="O21" s="81"/>
      <c r="P21" s="81"/>
      <c r="Q21" s="81"/>
      <c r="R21" s="81">
        <v>7.7040000000000006</v>
      </c>
      <c r="S21" s="81">
        <v>8.89</v>
      </c>
      <c r="T21" s="81">
        <v>20.478000000000002</v>
      </c>
      <c r="U21" s="81">
        <v>19.489999999999998</v>
      </c>
      <c r="V21" s="81">
        <v>15.43</v>
      </c>
      <c r="W21" s="81">
        <v>21.39</v>
      </c>
      <c r="X21" s="81">
        <v>2.7789999999999999</v>
      </c>
      <c r="Y21" s="81">
        <v>8.0599999999999987</v>
      </c>
      <c r="Z21" s="78"/>
      <c r="AA21" s="79">
        <f t="shared" si="2"/>
        <v>361.16200000000003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34.406999999999996</v>
      </c>
      <c r="C26" s="88">
        <f t="shared" ref="C26:Z26" si="3">IF(LEN(C$2)&gt;0,SUM(C19:C25),"")</f>
        <v>18.193999999999999</v>
      </c>
      <c r="D26" s="88">
        <f t="shared" si="3"/>
        <v>28.812000000000001</v>
      </c>
      <c r="E26" s="88">
        <f t="shared" si="3"/>
        <v>25.603000000000002</v>
      </c>
      <c r="F26" s="88">
        <f t="shared" si="3"/>
        <v>34.603999999999999</v>
      </c>
      <c r="G26" s="88">
        <f t="shared" si="3"/>
        <v>67.522000000000006</v>
      </c>
      <c r="H26" s="88">
        <f t="shared" si="3"/>
        <v>53.429000000000002</v>
      </c>
      <c r="I26" s="88">
        <f t="shared" si="3"/>
        <v>30.449000000000002</v>
      </c>
      <c r="J26" s="88">
        <f t="shared" si="3"/>
        <v>12.452999999999999</v>
      </c>
      <c r="K26" s="88">
        <f t="shared" si="3"/>
        <v>0.877</v>
      </c>
      <c r="L26" s="88">
        <f t="shared" si="3"/>
        <v>1.3220000000000001</v>
      </c>
      <c r="M26" s="88">
        <f t="shared" si="3"/>
        <v>0.80400000000000005</v>
      </c>
      <c r="N26" s="88">
        <f t="shared" si="3"/>
        <v>0.81899999999999995</v>
      </c>
      <c r="O26" s="88">
        <f t="shared" si="3"/>
        <v>0.82599999999999996</v>
      </c>
      <c r="P26" s="88">
        <f t="shared" si="3"/>
        <v>0.89600000000000002</v>
      </c>
      <c r="Q26" s="88">
        <f t="shared" si="3"/>
        <v>0.89800000000000002</v>
      </c>
      <c r="R26" s="88">
        <f t="shared" si="3"/>
        <v>8.8550000000000004</v>
      </c>
      <c r="S26" s="88">
        <f t="shared" si="3"/>
        <v>17.487000000000002</v>
      </c>
      <c r="T26" s="88">
        <f t="shared" si="3"/>
        <v>30.553000000000004</v>
      </c>
      <c r="U26" s="88">
        <f t="shared" si="3"/>
        <v>49.959000000000003</v>
      </c>
      <c r="V26" s="88">
        <f t="shared" si="3"/>
        <v>51.238</v>
      </c>
      <c r="W26" s="88">
        <f t="shared" si="3"/>
        <v>39.585999999999999</v>
      </c>
      <c r="X26" s="88">
        <f t="shared" si="3"/>
        <v>4.3959999999999999</v>
      </c>
      <c r="Y26" s="88">
        <f t="shared" si="3"/>
        <v>17.165999999999997</v>
      </c>
      <c r="Z26" s="89" t="str">
        <f t="shared" si="3"/>
        <v/>
      </c>
      <c r="AA26" s="90">
        <f>SUM(AA19:AA25)</f>
        <v>531.15500000000009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59.430999999999997</v>
      </c>
      <c r="C30" s="77">
        <v>29.138999999999999</v>
      </c>
      <c r="D30" s="77">
        <v>44.420999999999999</v>
      </c>
      <c r="E30" s="77">
        <v>41.798999999999999</v>
      </c>
      <c r="F30" s="77">
        <v>49.042999999999999</v>
      </c>
      <c r="G30" s="77">
        <v>103.402</v>
      </c>
      <c r="H30" s="77">
        <v>91.218000000000004</v>
      </c>
      <c r="I30" s="77">
        <v>97.054000000000002</v>
      </c>
      <c r="J30" s="77">
        <v>87.468999999999994</v>
      </c>
      <c r="K30" s="77">
        <v>28.335999999999999</v>
      </c>
      <c r="L30" s="77">
        <v>52.808999999999997</v>
      </c>
      <c r="M30" s="77">
        <v>0.80400000000000005</v>
      </c>
      <c r="N30" s="77">
        <v>0.81899999999999995</v>
      </c>
      <c r="O30" s="77">
        <v>3.8370000000000002</v>
      </c>
      <c r="P30" s="77">
        <v>0.89600000000000002</v>
      </c>
      <c r="Q30" s="77">
        <v>3.8149999999999999</v>
      </c>
      <c r="R30" s="77">
        <v>13.327</v>
      </c>
      <c r="S30" s="77">
        <v>18.38</v>
      </c>
      <c r="T30" s="77">
        <v>33.700000000000003</v>
      </c>
      <c r="U30" s="77">
        <v>63.054000000000002</v>
      </c>
      <c r="V30" s="77">
        <v>80.364000000000004</v>
      </c>
      <c r="W30" s="77">
        <v>55.475000000000001</v>
      </c>
      <c r="X30" s="77">
        <v>6.7590000000000003</v>
      </c>
      <c r="Y30" s="77">
        <v>21.841000000000001</v>
      </c>
      <c r="Z30" s="78"/>
      <c r="AA30" s="79">
        <f>SUM(B30:Z30)</f>
        <v>987.19200000000012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59.430999999999997</v>
      </c>
      <c r="C32" s="62">
        <f t="shared" ref="C32:Z32" si="4">IF(LEN(C$2)&gt;0,SUM(C29:C31),"")</f>
        <v>29.138999999999999</v>
      </c>
      <c r="D32" s="62">
        <f t="shared" si="4"/>
        <v>44.420999999999999</v>
      </c>
      <c r="E32" s="62">
        <f t="shared" si="4"/>
        <v>41.798999999999999</v>
      </c>
      <c r="F32" s="62">
        <f t="shared" si="4"/>
        <v>49.042999999999999</v>
      </c>
      <c r="G32" s="62">
        <f t="shared" si="4"/>
        <v>103.402</v>
      </c>
      <c r="H32" s="62">
        <f t="shared" si="4"/>
        <v>91.218000000000004</v>
      </c>
      <c r="I32" s="62">
        <f t="shared" si="4"/>
        <v>97.054000000000002</v>
      </c>
      <c r="J32" s="62">
        <f t="shared" si="4"/>
        <v>87.468999999999994</v>
      </c>
      <c r="K32" s="62">
        <f t="shared" si="4"/>
        <v>28.335999999999999</v>
      </c>
      <c r="L32" s="62">
        <f t="shared" si="4"/>
        <v>52.808999999999997</v>
      </c>
      <c r="M32" s="62">
        <f t="shared" si="4"/>
        <v>0.80400000000000005</v>
      </c>
      <c r="N32" s="62">
        <f t="shared" si="4"/>
        <v>0.81899999999999995</v>
      </c>
      <c r="O32" s="62">
        <f t="shared" si="4"/>
        <v>3.8370000000000002</v>
      </c>
      <c r="P32" s="62">
        <f t="shared" si="4"/>
        <v>0.89600000000000002</v>
      </c>
      <c r="Q32" s="62">
        <f t="shared" si="4"/>
        <v>3.8149999999999999</v>
      </c>
      <c r="R32" s="62">
        <f t="shared" si="4"/>
        <v>13.327</v>
      </c>
      <c r="S32" s="62">
        <f t="shared" si="4"/>
        <v>18.38</v>
      </c>
      <c r="T32" s="62">
        <f t="shared" si="4"/>
        <v>33.700000000000003</v>
      </c>
      <c r="U32" s="62">
        <f t="shared" si="4"/>
        <v>63.054000000000002</v>
      </c>
      <c r="V32" s="62">
        <f t="shared" si="4"/>
        <v>80.364000000000004</v>
      </c>
      <c r="W32" s="62">
        <f t="shared" si="4"/>
        <v>55.475000000000001</v>
      </c>
      <c r="X32" s="62">
        <f t="shared" si="4"/>
        <v>6.7590000000000003</v>
      </c>
      <c r="Y32" s="62">
        <f t="shared" si="4"/>
        <v>21.841000000000001</v>
      </c>
      <c r="Z32" s="63" t="str">
        <f t="shared" si="4"/>
        <v/>
      </c>
      <c r="AA32" s="64">
        <f>SUM(AA29:AA31)</f>
        <v>987.19200000000012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55.3</v>
      </c>
      <c r="D37" s="99"/>
      <c r="E37" s="99"/>
      <c r="F37" s="99"/>
      <c r="G37" s="99"/>
      <c r="H37" s="99"/>
      <c r="I37" s="99"/>
      <c r="J37" s="99">
        <v>3.1</v>
      </c>
      <c r="K37" s="99">
        <v>7.4</v>
      </c>
      <c r="L37" s="99"/>
      <c r="M37" s="99">
        <v>228.4</v>
      </c>
      <c r="N37" s="99">
        <v>263.5</v>
      </c>
      <c r="O37" s="99">
        <v>236.8</v>
      </c>
      <c r="P37" s="99">
        <v>174.4</v>
      </c>
      <c r="Q37" s="99">
        <v>60.9</v>
      </c>
      <c r="R37" s="99">
        <v>36.5</v>
      </c>
      <c r="S37" s="99">
        <v>6.6</v>
      </c>
      <c r="T37" s="99">
        <v>1.2</v>
      </c>
      <c r="U37" s="99"/>
      <c r="V37" s="99"/>
      <c r="W37" s="99"/>
      <c r="X37" s="99">
        <v>31.2</v>
      </c>
      <c r="Y37" s="99"/>
      <c r="Z37" s="100"/>
      <c r="AA37" s="79">
        <f t="shared" si="5"/>
        <v>1105.3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55.3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3.1</v>
      </c>
      <c r="K40" s="88">
        <f t="shared" si="6"/>
        <v>7.4</v>
      </c>
      <c r="L40" s="88">
        <f t="shared" si="6"/>
        <v>0</v>
      </c>
      <c r="M40" s="88">
        <f t="shared" si="6"/>
        <v>228.4</v>
      </c>
      <c r="N40" s="88">
        <f t="shared" si="6"/>
        <v>263.5</v>
      </c>
      <c r="O40" s="88">
        <f t="shared" si="6"/>
        <v>236.8</v>
      </c>
      <c r="P40" s="88">
        <f t="shared" si="6"/>
        <v>174.4</v>
      </c>
      <c r="Q40" s="88">
        <f t="shared" si="6"/>
        <v>60.9</v>
      </c>
      <c r="R40" s="88">
        <f t="shared" si="6"/>
        <v>36.5</v>
      </c>
      <c r="S40" s="88">
        <f t="shared" si="6"/>
        <v>6.6</v>
      </c>
      <c r="T40" s="88">
        <f t="shared" si="6"/>
        <v>1.2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31.2</v>
      </c>
      <c r="Y40" s="88">
        <f t="shared" si="6"/>
        <v>0</v>
      </c>
      <c r="Z40" s="89" t="str">
        <f t="shared" si="6"/>
        <v/>
      </c>
      <c r="AA40" s="90">
        <f t="shared" si="5"/>
        <v>1105.3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55.3</v>
      </c>
      <c r="D45" s="99"/>
      <c r="E45" s="99"/>
      <c r="F45" s="99"/>
      <c r="G45" s="99"/>
      <c r="H45" s="99"/>
      <c r="I45" s="99"/>
      <c r="J45" s="99">
        <v>3.1</v>
      </c>
      <c r="K45" s="99">
        <v>7.4</v>
      </c>
      <c r="L45" s="99"/>
      <c r="M45" s="99">
        <v>228.4</v>
      </c>
      <c r="N45" s="99">
        <v>263.5</v>
      </c>
      <c r="O45" s="99">
        <v>236.8</v>
      </c>
      <c r="P45" s="99">
        <v>174.4</v>
      </c>
      <c r="Q45" s="99">
        <v>60.9</v>
      </c>
      <c r="R45" s="99">
        <v>36.5</v>
      </c>
      <c r="S45" s="99">
        <v>6.6</v>
      </c>
      <c r="T45" s="99">
        <v>1.2</v>
      </c>
      <c r="U45" s="99"/>
      <c r="V45" s="99"/>
      <c r="W45" s="99"/>
      <c r="X45" s="99">
        <v>31.2</v>
      </c>
      <c r="Y45" s="99"/>
      <c r="Z45" s="100"/>
      <c r="AA45" s="79">
        <f t="shared" si="7"/>
        <v>1105.3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55.3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3.1</v>
      </c>
      <c r="K49" s="88">
        <f t="shared" si="8"/>
        <v>7.4</v>
      </c>
      <c r="L49" s="88">
        <f t="shared" si="8"/>
        <v>0</v>
      </c>
      <c r="M49" s="88">
        <f t="shared" si="8"/>
        <v>228.4</v>
      </c>
      <c r="N49" s="88">
        <f t="shared" si="8"/>
        <v>263.5</v>
      </c>
      <c r="O49" s="88">
        <f t="shared" si="8"/>
        <v>236.8</v>
      </c>
      <c r="P49" s="88">
        <f t="shared" si="8"/>
        <v>174.4</v>
      </c>
      <c r="Q49" s="88">
        <f t="shared" si="8"/>
        <v>60.9</v>
      </c>
      <c r="R49" s="88">
        <f t="shared" si="8"/>
        <v>36.5</v>
      </c>
      <c r="S49" s="88">
        <f t="shared" si="8"/>
        <v>6.6</v>
      </c>
      <c r="T49" s="88">
        <f t="shared" si="8"/>
        <v>1.2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31.2</v>
      </c>
      <c r="Y49" s="88">
        <f t="shared" si="8"/>
        <v>0</v>
      </c>
      <c r="Z49" s="89" t="str">
        <f t="shared" si="8"/>
        <v/>
      </c>
      <c r="AA49" s="90">
        <f t="shared" si="7"/>
        <v>1105.3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59.430999999999997</v>
      </c>
      <c r="C52" s="88">
        <f t="shared" ref="C52:Z52" si="10">IF(LEN(C$2)&gt;0,SUM(C10:C15)+C26+C40,"")</f>
        <v>84.438999999999993</v>
      </c>
      <c r="D52" s="88">
        <f t="shared" si="10"/>
        <v>44.420999999999999</v>
      </c>
      <c r="E52" s="88">
        <f t="shared" si="10"/>
        <v>41.799000000000007</v>
      </c>
      <c r="F52" s="88">
        <f t="shared" si="10"/>
        <v>49.042999999999999</v>
      </c>
      <c r="G52" s="88">
        <f t="shared" si="10"/>
        <v>103.402</v>
      </c>
      <c r="H52" s="88">
        <f t="shared" si="10"/>
        <v>91.218000000000004</v>
      </c>
      <c r="I52" s="88">
        <f t="shared" si="10"/>
        <v>97.054000000000002</v>
      </c>
      <c r="J52" s="88">
        <f t="shared" si="10"/>
        <v>90.568999999999988</v>
      </c>
      <c r="K52" s="88">
        <f t="shared" si="10"/>
        <v>35.735999999999997</v>
      </c>
      <c r="L52" s="88">
        <f t="shared" si="10"/>
        <v>52.809000000000005</v>
      </c>
      <c r="M52" s="88">
        <f t="shared" si="10"/>
        <v>229.20400000000001</v>
      </c>
      <c r="N52" s="88">
        <f t="shared" si="10"/>
        <v>264.31900000000002</v>
      </c>
      <c r="O52" s="88">
        <f t="shared" si="10"/>
        <v>240.637</v>
      </c>
      <c r="P52" s="88">
        <f t="shared" si="10"/>
        <v>175.29599999999999</v>
      </c>
      <c r="Q52" s="88">
        <f t="shared" si="10"/>
        <v>64.715000000000003</v>
      </c>
      <c r="R52" s="88">
        <f t="shared" si="10"/>
        <v>49.826999999999998</v>
      </c>
      <c r="S52" s="88">
        <f t="shared" si="10"/>
        <v>24.980000000000004</v>
      </c>
      <c r="T52" s="88">
        <f t="shared" si="10"/>
        <v>34.900000000000006</v>
      </c>
      <c r="U52" s="88">
        <f t="shared" si="10"/>
        <v>63.054000000000002</v>
      </c>
      <c r="V52" s="88">
        <f t="shared" si="10"/>
        <v>80.364000000000004</v>
      </c>
      <c r="W52" s="88">
        <f t="shared" si="10"/>
        <v>55.475000000000001</v>
      </c>
      <c r="X52" s="88">
        <f t="shared" si="10"/>
        <v>37.959000000000003</v>
      </c>
      <c r="Y52" s="88">
        <f t="shared" si="10"/>
        <v>21.840999999999998</v>
      </c>
      <c r="Z52" s="89" t="str">
        <f t="shared" si="10"/>
        <v/>
      </c>
      <c r="AA52" s="104">
        <f>SUM(B52:Z52)</f>
        <v>2092.4919999999997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10" sqref="B10: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</v>
      </c>
      <c r="C4" s="18">
        <v>55.3</v>
      </c>
      <c r="D4" s="18"/>
      <c r="E4" s="18"/>
      <c r="F4" s="18">
        <v>-20</v>
      </c>
      <c r="G4" s="18">
        <v>-103.4</v>
      </c>
      <c r="H4" s="18">
        <v>-84.4</v>
      </c>
      <c r="I4" s="18">
        <v>-70.5</v>
      </c>
      <c r="J4" s="18">
        <v>3.1</v>
      </c>
      <c r="K4" s="18">
        <v>7.4</v>
      </c>
      <c r="L4" s="18"/>
      <c r="M4" s="18">
        <v>228.4</v>
      </c>
      <c r="N4" s="18">
        <v>263.5</v>
      </c>
      <c r="O4" s="18">
        <v>236.8</v>
      </c>
      <c r="P4" s="18">
        <v>174.4</v>
      </c>
      <c r="Q4" s="18">
        <v>60.9</v>
      </c>
      <c r="R4" s="18">
        <v>36.5</v>
      </c>
      <c r="S4" s="18">
        <v>6.6</v>
      </c>
      <c r="T4" s="18">
        <v>1.2</v>
      </c>
      <c r="U4" s="18">
        <v>-63.1</v>
      </c>
      <c r="V4" s="18">
        <v>-80.400000000000006</v>
      </c>
      <c r="W4" s="18">
        <v>-54.7</v>
      </c>
      <c r="X4" s="18">
        <v>31.2</v>
      </c>
      <c r="Y4" s="18">
        <v>-8.1999999999999993</v>
      </c>
      <c r="Z4" s="19"/>
      <c r="AA4" s="111">
        <f>SUM(B4:Z4)</f>
        <v>598.6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</v>
      </c>
      <c r="C7" s="117">
        <v>80</v>
      </c>
      <c r="D7" s="117">
        <v>78.95</v>
      </c>
      <c r="E7" s="117">
        <v>78.73</v>
      </c>
      <c r="F7" s="117">
        <v>84</v>
      </c>
      <c r="G7" s="117">
        <v>88.47</v>
      </c>
      <c r="H7" s="117">
        <v>128.32</v>
      </c>
      <c r="I7" s="117">
        <v>133.80000000000001</v>
      </c>
      <c r="J7" s="117">
        <v>101.53</v>
      </c>
      <c r="K7" s="117">
        <v>72.739999999999995</v>
      </c>
      <c r="L7" s="117">
        <v>22.99</v>
      </c>
      <c r="M7" s="117">
        <v>33.020000000000003</v>
      </c>
      <c r="N7" s="117">
        <v>38.549999999999997</v>
      </c>
      <c r="O7" s="117">
        <v>35.51</v>
      </c>
      <c r="P7" s="117">
        <v>57.52</v>
      </c>
      <c r="Q7" s="117">
        <v>105.85</v>
      </c>
      <c r="R7" s="117">
        <v>107.94</v>
      </c>
      <c r="S7" s="117">
        <v>168.82</v>
      </c>
      <c r="T7" s="117">
        <v>200.93</v>
      </c>
      <c r="U7" s="117">
        <v>241</v>
      </c>
      <c r="V7" s="117">
        <v>124.29</v>
      </c>
      <c r="W7" s="117">
        <v>94.92</v>
      </c>
      <c r="X7" s="117">
        <v>88</v>
      </c>
      <c r="Y7" s="117">
        <v>76.59</v>
      </c>
      <c r="Z7" s="118"/>
      <c r="AA7" s="119">
        <f>IF(SUM(B7:Z7)&lt;&gt;0,AVERAGEIF(B7:Z7,"&lt;&gt;"""),"")</f>
        <v>96.894583333333344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22</v>
      </c>
      <c r="C13" s="129"/>
      <c r="D13" s="129"/>
      <c r="E13" s="129"/>
      <c r="F13" s="129">
        <v>20</v>
      </c>
      <c r="G13" s="129">
        <v>103.4</v>
      </c>
      <c r="H13" s="129">
        <v>84.4</v>
      </c>
      <c r="I13" s="129">
        <v>70.5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63.1</v>
      </c>
      <c r="V13" s="129">
        <v>80.400000000000006</v>
      </c>
      <c r="W13" s="129">
        <v>54.7</v>
      </c>
      <c r="X13" s="129"/>
      <c r="Y13" s="130">
        <v>8.1999999999999993</v>
      </c>
      <c r="Z13" s="131"/>
      <c r="AA13" s="132">
        <f t="shared" si="0"/>
        <v>506.70000000000005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22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20</v>
      </c>
      <c r="G16" s="135">
        <f t="shared" si="1"/>
        <v>103.4</v>
      </c>
      <c r="H16" s="135">
        <f t="shared" si="1"/>
        <v>84.4</v>
      </c>
      <c r="I16" s="135">
        <f t="shared" si="1"/>
        <v>70.5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63.1</v>
      </c>
      <c r="V16" s="135">
        <f t="shared" si="1"/>
        <v>80.400000000000006</v>
      </c>
      <c r="W16" s="135">
        <f t="shared" si="1"/>
        <v>54.7</v>
      </c>
      <c r="X16" s="135">
        <f t="shared" si="1"/>
        <v>0</v>
      </c>
      <c r="Y16" s="135">
        <f t="shared" si="1"/>
        <v>8.1999999999999993</v>
      </c>
      <c r="Z16" s="136" t="str">
        <f t="shared" si="1"/>
        <v/>
      </c>
      <c r="AA16" s="90">
        <f t="shared" si="0"/>
        <v>506.70000000000005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55.3</v>
      </c>
      <c r="D21" s="129"/>
      <c r="E21" s="129"/>
      <c r="F21" s="129"/>
      <c r="G21" s="129"/>
      <c r="H21" s="129"/>
      <c r="I21" s="129"/>
      <c r="J21" s="129">
        <v>3.1</v>
      </c>
      <c r="K21" s="129">
        <v>7.4</v>
      </c>
      <c r="L21" s="129"/>
      <c r="M21" s="129">
        <v>228.4</v>
      </c>
      <c r="N21" s="129">
        <v>263.5</v>
      </c>
      <c r="O21" s="129">
        <v>236.8</v>
      </c>
      <c r="P21" s="129">
        <v>174.4</v>
      </c>
      <c r="Q21" s="129">
        <v>60.9</v>
      </c>
      <c r="R21" s="129">
        <v>36.5</v>
      </c>
      <c r="S21" s="129">
        <v>6.6</v>
      </c>
      <c r="T21" s="129">
        <v>1.2</v>
      </c>
      <c r="U21" s="129"/>
      <c r="V21" s="129"/>
      <c r="W21" s="129"/>
      <c r="X21" s="129">
        <v>31.2</v>
      </c>
      <c r="Y21" s="130"/>
      <c r="Z21" s="131"/>
      <c r="AA21" s="132">
        <f t="shared" si="2"/>
        <v>1105.3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55.3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3.1</v>
      </c>
      <c r="K24" s="135">
        <f t="shared" si="3"/>
        <v>7.4</v>
      </c>
      <c r="L24" s="135">
        <f t="shared" si="3"/>
        <v>0</v>
      </c>
      <c r="M24" s="135">
        <f t="shared" si="3"/>
        <v>228.4</v>
      </c>
      <c r="N24" s="135">
        <f t="shared" si="3"/>
        <v>263.5</v>
      </c>
      <c r="O24" s="135">
        <f t="shared" si="3"/>
        <v>236.8</v>
      </c>
      <c r="P24" s="135">
        <f t="shared" si="3"/>
        <v>174.4</v>
      </c>
      <c r="Q24" s="135">
        <f t="shared" si="3"/>
        <v>60.9</v>
      </c>
      <c r="R24" s="135">
        <f t="shared" si="3"/>
        <v>36.5</v>
      </c>
      <c r="S24" s="135">
        <f t="shared" si="3"/>
        <v>6.6</v>
      </c>
      <c r="T24" s="135">
        <f t="shared" si="3"/>
        <v>1.2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31.2</v>
      </c>
      <c r="Y24" s="135">
        <f t="shared" si="3"/>
        <v>0</v>
      </c>
      <c r="Z24" s="136" t="str">
        <f t="shared" si="3"/>
        <v/>
      </c>
      <c r="AA24" s="90">
        <f t="shared" si="2"/>
        <v>1105.3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2025-09-23T20:33:22Z</dcterms:created>
  <dcterms:modified xsi:type="dcterms:W3CDTF">2025-09-23T20:33:24Z</dcterms:modified>
</cp:coreProperties>
</file>