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<sst xmlns="http://schemas.openxmlformats.org/spreadsheetml/2006/main" count="119" uniqueCount="54">
  <si>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09/09/2025 23:32:26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</si>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</sst>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D0-485E-8AEC-92AAFFDA161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">
                  <c:v>0.5</c:v>
                </c:pt>
                <c:pt idx="3">
                  <c:v>1.8</c:v>
                </c:pt>
                <c:pt idx="4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D0-485E-8AEC-92AAFFDA161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5.016</c:v>
                </c:pt>
                <c:pt idx="1">
                  <c:v>4.0170000000000003</c:v>
                </c:pt>
                <c:pt idx="2">
                  <c:v>1.0209999999999999</c:v>
                </c:pt>
                <c:pt idx="6">
                  <c:v>8.9999999999999993E-3</c:v>
                </c:pt>
                <c:pt idx="7">
                  <c:v>0.02</c:v>
                </c:pt>
                <c:pt idx="9">
                  <c:v>2.5000000000000001E-2</c:v>
                </c:pt>
                <c:pt idx="17">
                  <c:v>8.9999999999999993E-3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D0-485E-8AEC-92AAFFDA161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17.562000000000001</c:v>
                </c:pt>
                <c:pt idx="1">
                  <c:v>30.024999999999999</c:v>
                </c:pt>
                <c:pt idx="2">
                  <c:v>26.643999999999998</c:v>
                </c:pt>
                <c:pt idx="3">
                  <c:v>25.882000000000001</c:v>
                </c:pt>
                <c:pt idx="4">
                  <c:v>26.855999999999998</c:v>
                </c:pt>
                <c:pt idx="5">
                  <c:v>19.337</c:v>
                </c:pt>
                <c:pt idx="6">
                  <c:v>14.116000000000001</c:v>
                </c:pt>
                <c:pt idx="7">
                  <c:v>15.993</c:v>
                </c:pt>
                <c:pt idx="8">
                  <c:v>17.036999999999999</c:v>
                </c:pt>
                <c:pt idx="9">
                  <c:v>34.200000000000003</c:v>
                </c:pt>
                <c:pt idx="10">
                  <c:v>33.531999999999996</c:v>
                </c:pt>
                <c:pt idx="11">
                  <c:v>31.382000000000001</c:v>
                </c:pt>
                <c:pt idx="12">
                  <c:v>29.367000000000001</c:v>
                </c:pt>
                <c:pt idx="13">
                  <c:v>31.62</c:v>
                </c:pt>
                <c:pt idx="14">
                  <c:v>40.773000000000003</c:v>
                </c:pt>
                <c:pt idx="15">
                  <c:v>8.2460000000000004</c:v>
                </c:pt>
                <c:pt idx="16">
                  <c:v>40.052999999999997</c:v>
                </c:pt>
                <c:pt idx="17">
                  <c:v>23.954000000000001</c:v>
                </c:pt>
                <c:pt idx="18">
                  <c:v>24.004000000000001</c:v>
                </c:pt>
                <c:pt idx="19">
                  <c:v>16.210999999999999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D0-485E-8AEC-92AAFFDA161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4D0-485E-8AEC-92AAFFDA161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D0-485E-8AEC-92AAFFDA161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D0-485E-8AEC-92AAFFDA161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D0-485E-8AEC-92AAFFDA161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D0-485E-8AEC-92AAFFDA161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63.441000000000003</c:v>
                </c:pt>
                <c:pt idx="1">
                  <c:v>77.760000000000005</c:v>
                </c:pt>
                <c:pt idx="2">
                  <c:v>32.715000000000003</c:v>
                </c:pt>
                <c:pt idx="3">
                  <c:v>14.510999999999999</c:v>
                </c:pt>
                <c:pt idx="4">
                  <c:v>26.66</c:v>
                </c:pt>
                <c:pt idx="5">
                  <c:v>2.028</c:v>
                </c:pt>
                <c:pt idx="6">
                  <c:v>29.963999999999999</c:v>
                </c:pt>
                <c:pt idx="8">
                  <c:v>31.117999999999999</c:v>
                </c:pt>
                <c:pt idx="15">
                  <c:v>48.994</c:v>
                </c:pt>
                <c:pt idx="16">
                  <c:v>16</c:v>
                </c:pt>
                <c:pt idx="17">
                  <c:v>4.0739999999999998</c:v>
                </c:pt>
                <c:pt idx="18">
                  <c:v>6.0449999999999999</c:v>
                </c:pt>
                <c:pt idx="19">
                  <c:v>2</c:v>
                </c:pt>
                <c:pt idx="22">
                  <c:v>3.1549999999999998</c:v>
                </c:pt>
                <c:pt idx="23">
                  <c:v>16.506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4D0-485E-8AEC-92AAFFDA161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</c:v>
                </c:pt>
                <c:pt idx="21">
                  <c:v>6.9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D0-485E-8AEC-92AAFFDA161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12.427</c:v>
                </c:pt>
                <c:pt idx="1">
                  <c:v>22.392999999999997</c:v>
                </c:pt>
                <c:pt idx="2">
                  <c:v>15.481</c:v>
                </c:pt>
                <c:pt idx="3">
                  <c:v>9.7810000000000006</c:v>
                </c:pt>
                <c:pt idx="4">
                  <c:v>8.9660000000000011</c:v>
                </c:pt>
                <c:pt idx="5">
                  <c:v>6.8469999999999995</c:v>
                </c:pt>
                <c:pt idx="6">
                  <c:v>1.7030000000000001</c:v>
                </c:pt>
                <c:pt idx="7">
                  <c:v>13.851000000000001</c:v>
                </c:pt>
                <c:pt idx="9">
                  <c:v>1.123</c:v>
                </c:pt>
                <c:pt idx="10">
                  <c:v>29.600999999999999</c:v>
                </c:pt>
                <c:pt idx="11">
                  <c:v>13.6</c:v>
                </c:pt>
                <c:pt idx="12">
                  <c:v>13.9</c:v>
                </c:pt>
                <c:pt idx="13">
                  <c:v>15.661</c:v>
                </c:pt>
                <c:pt idx="16">
                  <c:v>3.4909999999999997</c:v>
                </c:pt>
                <c:pt idx="17">
                  <c:v>8.9079999999999995</c:v>
                </c:pt>
                <c:pt idx="18">
                  <c:v>8.0729999999999986</c:v>
                </c:pt>
                <c:pt idx="19">
                  <c:v>1.141</c:v>
                </c:pt>
                <c:pt idx="20">
                  <c:v>0.13400000000000001</c:v>
                </c:pt>
                <c:pt idx="21">
                  <c:v>0.23899999999999999</c:v>
                </c:pt>
                <c:pt idx="22">
                  <c:v>0.24299999999999999</c:v>
                </c:pt>
                <c:pt idx="23">
                  <c:v>5.3999999999999999E-2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D0-485E-8AEC-92AAFFDA161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D0-485E-8AEC-92AAFFDA161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D0-485E-8AEC-92AAFFDA1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100.11</c:v>
                </c:pt>
                <c:pt idx="1">
                  <c:v>99.5</c:v>
                </c:pt>
                <c:pt idx="2">
                  <c:v>97.91</c:v>
                </c:pt>
                <c:pt idx="3">
                  <c:v>97.8</c:v>
                </c:pt>
                <c:pt idx="4">
                  <c:v>99</c:v>
                </c:pt>
                <c:pt idx="5">
                  <c:v>107.58</c:v>
                </c:pt>
                <c:pt idx="6">
                  <c:v>133.97999999999999</c:v>
                </c:pt>
                <c:pt idx="7">
                  <c:v>214.12</c:v>
                </c:pt>
                <c:pt idx="8">
                  <c:v>98.22</c:v>
                </c:pt>
                <c:pt idx="9">
                  <c:v>58.84</c:v>
                </c:pt>
                <c:pt idx="10">
                  <c:v>80.180000000000007</c:v>
                </c:pt>
                <c:pt idx="11">
                  <c:v>41.98</c:v>
                </c:pt>
                <c:pt idx="12">
                  <c:v>53.17</c:v>
                </c:pt>
                <c:pt idx="13">
                  <c:v>57.14</c:v>
                </c:pt>
                <c:pt idx="14">
                  <c:v>58.68</c:v>
                </c:pt>
                <c:pt idx="15">
                  <c:v>91.77</c:v>
                </c:pt>
                <c:pt idx="16">
                  <c:v>121.05</c:v>
                </c:pt>
                <c:pt idx="17">
                  <c:v>148.78</c:v>
                </c:pt>
                <c:pt idx="18">
                  <c:v>192.97</c:v>
                </c:pt>
                <c:pt idx="19">
                  <c:v>278.06</c:v>
                </c:pt>
                <c:pt idx="20">
                  <c:v>164.25</c:v>
                </c:pt>
                <c:pt idx="21">
                  <c:v>125.87</c:v>
                </c:pt>
                <c:pt idx="22">
                  <c:v>110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D0-485E-8AEC-92AAFFDA1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8D-408F-8E13-944E0921B3E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8D-408F-8E13-944E0921B3E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1.32</c:v>
                </c:pt>
                <c:pt idx="3">
                  <c:v>7.867</c:v>
                </c:pt>
                <c:pt idx="4">
                  <c:v>8.9860000000000007</c:v>
                </c:pt>
                <c:pt idx="5">
                  <c:v>0.02</c:v>
                </c:pt>
                <c:pt idx="6">
                  <c:v>9.2040000000000006</c:v>
                </c:pt>
                <c:pt idx="7">
                  <c:v>9.2040000000000006</c:v>
                </c:pt>
                <c:pt idx="8">
                  <c:v>11.294</c:v>
                </c:pt>
                <c:pt idx="9">
                  <c:v>1.8</c:v>
                </c:pt>
                <c:pt idx="10">
                  <c:v>9.6029999999999998</c:v>
                </c:pt>
                <c:pt idx="11">
                  <c:v>19.475999999999999</c:v>
                </c:pt>
                <c:pt idx="12">
                  <c:v>16.920999999999999</c:v>
                </c:pt>
                <c:pt idx="13">
                  <c:v>20.480000000000004</c:v>
                </c:pt>
                <c:pt idx="14">
                  <c:v>10.728</c:v>
                </c:pt>
                <c:pt idx="15">
                  <c:v>13.225</c:v>
                </c:pt>
                <c:pt idx="16">
                  <c:v>8.9049999999999994</c:v>
                </c:pt>
                <c:pt idx="18">
                  <c:v>2</c:v>
                </c:pt>
                <c:pt idx="19">
                  <c:v>2</c:v>
                </c:pt>
                <c:pt idx="20">
                  <c:v>1.355</c:v>
                </c:pt>
                <c:pt idx="21">
                  <c:v>2.552</c:v>
                </c:pt>
                <c:pt idx="22">
                  <c:v>1.19</c:v>
                </c:pt>
                <c:pt idx="23">
                  <c:v>2.3810000000000002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D-408F-8E13-944E0921B3E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0.88</c:v>
                </c:pt>
                <c:pt idx="1">
                  <c:v>3.3530000000000002</c:v>
                </c:pt>
                <c:pt idx="2">
                  <c:v>9.5060000000000002</c:v>
                </c:pt>
                <c:pt idx="3">
                  <c:v>12.084</c:v>
                </c:pt>
                <c:pt idx="4">
                  <c:v>12.282999999999999</c:v>
                </c:pt>
                <c:pt idx="5">
                  <c:v>1.8479999999999999</c:v>
                </c:pt>
                <c:pt idx="6">
                  <c:v>9.4049999999999994</c:v>
                </c:pt>
                <c:pt idx="7">
                  <c:v>8.9570000000000007</c:v>
                </c:pt>
                <c:pt idx="8">
                  <c:v>10.529</c:v>
                </c:pt>
                <c:pt idx="9">
                  <c:v>0.92</c:v>
                </c:pt>
                <c:pt idx="10">
                  <c:v>4.593</c:v>
                </c:pt>
                <c:pt idx="11">
                  <c:v>7.9329999999999998</c:v>
                </c:pt>
                <c:pt idx="12">
                  <c:v>8.359</c:v>
                </c:pt>
                <c:pt idx="13">
                  <c:v>12.102</c:v>
                </c:pt>
                <c:pt idx="14">
                  <c:v>8.2050000000000001</c:v>
                </c:pt>
                <c:pt idx="15">
                  <c:v>2.2570000000000001</c:v>
                </c:pt>
                <c:pt idx="16">
                  <c:v>3.851</c:v>
                </c:pt>
                <c:pt idx="20">
                  <c:v>2.3E-2</c:v>
                </c:pt>
                <c:pt idx="21">
                  <c:v>2.59</c:v>
                </c:pt>
                <c:pt idx="22">
                  <c:v>1.19</c:v>
                </c:pt>
                <c:pt idx="23">
                  <c:v>1.5389999999999999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D-408F-8E13-944E0921B3E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C8D-408F-8E13-944E0921B3E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8D-408F-8E13-944E0921B3E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38.737000000000002</c:v>
                </c:pt>
                <c:pt idx="11">
                  <c:v>0.13400000000000001</c:v>
                </c:pt>
                <c:pt idx="12">
                  <c:v>5.3999999999999999E-2</c:v>
                </c:pt>
                <c:pt idx="13">
                  <c:v>0.14899999999999999</c:v>
                </c:pt>
                <c:pt idx="14">
                  <c:v>0.107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D-408F-8E13-944E0921B3E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C8D-408F-8E13-944E0921B3E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C8D-408F-8E13-944E0921B3E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C8D-408F-8E13-944E0921B3E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95.6</c:v>
                </c:pt>
                <c:pt idx="1">
                  <c:v>130.80000000000001</c:v>
                </c:pt>
                <c:pt idx="2">
                  <c:v>65</c:v>
                </c:pt>
                <c:pt idx="3">
                  <c:v>30.7</c:v>
                </c:pt>
                <c:pt idx="4">
                  <c:v>43</c:v>
                </c:pt>
                <c:pt idx="5">
                  <c:v>23.9</c:v>
                </c:pt>
                <c:pt idx="6">
                  <c:v>20.5</c:v>
                </c:pt>
                <c:pt idx="7">
                  <c:v>5.0999999999999996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</c:v>
                </c:pt>
                <c:pt idx="15">
                  <c:v>0</c:v>
                </c:pt>
                <c:pt idx="16">
                  <c:v>43.9</c:v>
                </c:pt>
                <c:pt idx="17">
                  <c:v>35.700000000000003</c:v>
                </c:pt>
                <c:pt idx="18">
                  <c:v>35.799999999999997</c:v>
                </c:pt>
                <c:pt idx="19">
                  <c:v>17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8D-408F-8E13-944E0921B3E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0.60699999999999998</c:v>
                </c:pt>
                <c:pt idx="1">
                  <c:v>8.3000000000000004E-2</c:v>
                </c:pt>
                <c:pt idx="2">
                  <c:v>1.8780000000000001</c:v>
                </c:pt>
                <c:pt idx="3">
                  <c:v>1.343</c:v>
                </c:pt>
                <c:pt idx="5">
                  <c:v>2.4449999999999998</c:v>
                </c:pt>
                <c:pt idx="6">
                  <c:v>6.7210000000000001</c:v>
                </c:pt>
                <c:pt idx="7">
                  <c:v>6.6509999999999998</c:v>
                </c:pt>
                <c:pt idx="8">
                  <c:v>26.332000000000001</c:v>
                </c:pt>
                <c:pt idx="9">
                  <c:v>32.628</c:v>
                </c:pt>
                <c:pt idx="10">
                  <c:v>10.199999999999999</c:v>
                </c:pt>
                <c:pt idx="11">
                  <c:v>17.439</c:v>
                </c:pt>
                <c:pt idx="12">
                  <c:v>17.933</c:v>
                </c:pt>
                <c:pt idx="13">
                  <c:v>14.55</c:v>
                </c:pt>
                <c:pt idx="14">
                  <c:v>14.733000000000001</c:v>
                </c:pt>
                <c:pt idx="15">
                  <c:v>41.758000000000003</c:v>
                </c:pt>
                <c:pt idx="16">
                  <c:v>2.9369999999999998</c:v>
                </c:pt>
                <c:pt idx="17">
                  <c:v>1.276</c:v>
                </c:pt>
                <c:pt idx="18">
                  <c:v>0.28199999999999997</c:v>
                </c:pt>
                <c:pt idx="19">
                  <c:v>0.35199999999999998</c:v>
                </c:pt>
                <c:pt idx="20">
                  <c:v>3.7560000000000002</c:v>
                </c:pt>
                <c:pt idx="21">
                  <c:v>2.0169999999999999</c:v>
                </c:pt>
                <c:pt idx="22">
                  <c:v>1.018</c:v>
                </c:pt>
                <c:pt idx="23">
                  <c:v>5.6950000000000003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C8D-408F-8E13-944E0921B3E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C8D-408F-8E13-944E0921B3E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C8D-408F-8E13-944E0921B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100.11</c:v>
                </c:pt>
                <c:pt idx="1">
                  <c:v>99.5</c:v>
                </c:pt>
                <c:pt idx="2">
                  <c:v>97.91</c:v>
                </c:pt>
                <c:pt idx="3">
                  <c:v>97.8</c:v>
                </c:pt>
                <c:pt idx="4">
                  <c:v>99</c:v>
                </c:pt>
                <c:pt idx="5">
                  <c:v>107.58</c:v>
                </c:pt>
                <c:pt idx="6">
                  <c:v>133.97999999999999</c:v>
                </c:pt>
                <c:pt idx="7">
                  <c:v>214.12</c:v>
                </c:pt>
                <c:pt idx="8">
                  <c:v>98.22</c:v>
                </c:pt>
                <c:pt idx="9">
                  <c:v>58.84</c:v>
                </c:pt>
                <c:pt idx="10">
                  <c:v>80.180000000000007</c:v>
                </c:pt>
                <c:pt idx="11">
                  <c:v>41.98</c:v>
                </c:pt>
                <c:pt idx="12">
                  <c:v>53.17</c:v>
                </c:pt>
                <c:pt idx="13">
                  <c:v>57.14</c:v>
                </c:pt>
                <c:pt idx="14">
                  <c:v>58.68</c:v>
                </c:pt>
                <c:pt idx="15">
                  <c:v>91.77</c:v>
                </c:pt>
                <c:pt idx="16">
                  <c:v>121.05</c:v>
                </c:pt>
                <c:pt idx="17">
                  <c:v>148.78</c:v>
                </c:pt>
                <c:pt idx="18">
                  <c:v>192.97</c:v>
                </c:pt>
                <c:pt idx="19">
                  <c:v>278.06</c:v>
                </c:pt>
                <c:pt idx="20">
                  <c:v>164.25</c:v>
                </c:pt>
                <c:pt idx="21">
                  <c:v>125.87</c:v>
                </c:pt>
                <c:pt idx="22">
                  <c:v>110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C8D-408F-8E13-944E0921B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98.445999999999998</v>
      </c>
      <c r="C4" s="18">
        <v>134.19500000000002</v>
      </c>
      <c r="D4" s="18">
        <v>76.36099999999999</v>
      </c>
      <c r="E4" s="18">
        <v>51.974000000000004</v>
      </c>
      <c r="F4" s="18">
        <v>64.282000000000011</v>
      </c>
      <c r="G4" s="18">
        <v>28.211999999999996</v>
      </c>
      <c r="H4" s="18">
        <v>45.792000000000002</v>
      </c>
      <c r="I4" s="18">
        <v>29.864000000000001</v>
      </c>
      <c r="J4" s="18">
        <v>48.154999999999994</v>
      </c>
      <c r="K4" s="18">
        <v>35.348000000000006</v>
      </c>
      <c r="L4" s="18">
        <v>63.133000000000003</v>
      </c>
      <c r="M4" s="18">
        <v>44.981999999999999</v>
      </c>
      <c r="N4" s="18">
        <v>43.267000000000003</v>
      </c>
      <c r="O4" s="18">
        <v>47.280999999999999</v>
      </c>
      <c r="P4" s="18">
        <v>40.773000000000003</v>
      </c>
      <c r="Q4" s="18">
        <v>57.24</v>
      </c>
      <c r="R4" s="18">
        <v>59.543999999999997</v>
      </c>
      <c r="S4" s="18">
        <v>36.944999999999993</v>
      </c>
      <c r="T4" s="18">
        <v>38.122</v>
      </c>
      <c r="U4" s="18">
        <v>19.351999999999997</v>
      </c>
      <c r="V4" s="18">
        <v>5.1340000000000003</v>
      </c>
      <c r="W4" s="18">
        <v>7.1390000000000002</v>
      </c>
      <c r="X4" s="18">
        <v>3.3979999999999997</v>
      </c>
      <c r="Y4" s="18">
        <v>21.56</v>
      </c>
      <c r="Z4" s="19"/>
      <c r="AA4" s="20">
        <f>SUM(B4:Z4)</f>
        <v>1100.499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100.11</v>
      </c>
      <c r="C7" s="28">
        <v>99.5</v>
      </c>
      <c r="D7" s="28">
        <v>97.91</v>
      </c>
      <c r="E7" s="28">
        <v>97.8</v>
      </c>
      <c r="F7" s="28">
        <v>99</v>
      </c>
      <c r="G7" s="28">
        <v>107.58</v>
      </c>
      <c r="H7" s="28">
        <v>133.97999999999999</v>
      </c>
      <c r="I7" s="28">
        <v>214.12</v>
      </c>
      <c r="J7" s="28">
        <v>98.22</v>
      </c>
      <c r="K7" s="28">
        <v>58.84</v>
      </c>
      <c r="L7" s="28">
        <v>80.180000000000007</v>
      </c>
      <c r="M7" s="28">
        <v>41.98</v>
      </c>
      <c r="N7" s="28">
        <v>53.17</v>
      </c>
      <c r="O7" s="28">
        <v>57.14</v>
      </c>
      <c r="P7" s="28">
        <v>58.68</v>
      </c>
      <c r="Q7" s="28">
        <v>91.77</v>
      </c>
      <c r="R7" s="28">
        <v>121.05</v>
      </c>
      <c r="S7" s="28">
        <v>148.78</v>
      </c>
      <c r="T7" s="28">
        <v>192.97</v>
      </c>
      <c r="U7" s="28">
        <v>278.06</v>
      </c>
      <c r="V7" s="28">
        <v>164.25</v>
      </c>
      <c r="W7" s="28">
        <v>125.87</v>
      </c>
      <c r="X7" s="28">
        <v>110</v>
      </c>
      <c r="Y7" s="28">
        <v>92</v>
      </c>
      <c r="Z7" s="29"/>
      <c r="AA7" s="30">
        <f>IF(SUM(B7:Z7)&lt;&gt;0,AVERAGEIF(B7:Z7,"&lt;&gt;"""),"")</f>
        <v>113.45666666666666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63.441000000000003</v>
      </c>
      <c r="C12" s="52">
        <v>77.760000000000005</v>
      </c>
      <c r="D12" s="52">
        <v>32.715000000000003</v>
      </c>
      <c r="E12" s="52">
        <v>14.510999999999999</v>
      </c>
      <c r="F12" s="52">
        <v>26.66</v>
      </c>
      <c r="G12" s="52">
        <v>2.028</v>
      </c>
      <c r="H12" s="52">
        <v>29.963999999999999</v>
      </c>
      <c r="I12" s="52"/>
      <c r="J12" s="52">
        <v>31.117999999999999</v>
      </c>
      <c r="K12" s="52"/>
      <c r="L12" s="52"/>
      <c r="M12" s="52"/>
      <c r="N12" s="52"/>
      <c r="O12" s="52"/>
      <c r="P12" s="52"/>
      <c r="Q12" s="52">
        <v>48.994</v>
      </c>
      <c r="R12" s="52">
        <v>16</v>
      </c>
      <c r="S12" s="52">
        <v>4.0739999999999998</v>
      </c>
      <c r="T12" s="52">
        <v>6.0449999999999999</v>
      </c>
      <c r="U12" s="52">
        <v>2</v>
      </c>
      <c r="V12" s="52"/>
      <c r="W12" s="52"/>
      <c r="X12" s="52">
        <v>3.1549999999999998</v>
      </c>
      <c r="Y12" s="52">
        <v>16.506</v>
      </c>
      <c r="Z12" s="53"/>
      <c r="AA12" s="54">
        <f t="shared" si="0"/>
        <v>374.971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12.427</v>
      </c>
      <c r="C14" s="57">
        <v>22.392999999999997</v>
      </c>
      <c r="D14" s="57">
        <v>15.481</v>
      </c>
      <c r="E14" s="57">
        <v>9.7810000000000006</v>
      </c>
      <c r="F14" s="57">
        <v>8.9660000000000011</v>
      </c>
      <c r="G14" s="57">
        <v>6.8469999999999995</v>
      </c>
      <c r="H14" s="57">
        <v>1.7030000000000001</v>
      </c>
      <c r="I14" s="57">
        <v>13.851000000000001</v>
      </c>
      <c r="J14" s="57"/>
      <c r="K14" s="57">
        <v>1.123</v>
      </c>
      <c r="L14" s="57">
        <v>29.600999999999999</v>
      </c>
      <c r="M14" s="57">
        <v>13.6</v>
      </c>
      <c r="N14" s="57">
        <v>13.9</v>
      </c>
      <c r="O14" s="57">
        <v>15.661</v>
      </c>
      <c r="P14" s="57"/>
      <c r="Q14" s="57"/>
      <c r="R14" s="57">
        <v>3.4909999999999997</v>
      </c>
      <c r="S14" s="57">
        <v>8.9079999999999995</v>
      </c>
      <c r="T14" s="57">
        <v>8.0729999999999986</v>
      </c>
      <c r="U14" s="57">
        <v>1.141</v>
      </c>
      <c r="V14" s="57">
        <v>0.13400000000000001</v>
      </c>
      <c r="W14" s="57">
        <v>0.23899999999999999</v>
      </c>
      <c r="X14" s="57">
        <v>0.24299999999999999</v>
      </c>
      <c r="Y14" s="57">
        <v>5.3999999999999999E-2</v>
      </c>
      <c r="Z14" s="58"/>
      <c r="AA14" s="59">
        <f t="shared" si="0"/>
        <v>187.61699999999996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75.867999999999995</v>
      </c>
      <c r="C16" s="62">
        <f t="shared" si="1"/>
        <v>100.15300000000001</v>
      </c>
      <c r="D16" s="62">
        <f t="shared" si="1"/>
        <v>48.196000000000005</v>
      </c>
      <c r="E16" s="62">
        <f t="shared" si="1"/>
        <v>24.292000000000002</v>
      </c>
      <c r="F16" s="62">
        <f t="shared" si="1"/>
        <v>35.626000000000005</v>
      </c>
      <c r="G16" s="62">
        <f t="shared" si="1"/>
        <v>8.875</v>
      </c>
      <c r="H16" s="62">
        <f t="shared" si="1"/>
        <v>31.666999999999998</v>
      </c>
      <c r="I16" s="62">
        <f t="shared" si="1"/>
        <v>13.851000000000001</v>
      </c>
      <c r="J16" s="62">
        <f t="shared" si="1"/>
        <v>31.117999999999999</v>
      </c>
      <c r="K16" s="62">
        <f t="shared" si="1"/>
        <v>1.123</v>
      </c>
      <c r="L16" s="62">
        <f t="shared" si="1"/>
        <v>29.600999999999999</v>
      </c>
      <c r="M16" s="62">
        <f t="shared" si="1"/>
        <v>13.6</v>
      </c>
      <c r="N16" s="62">
        <f t="shared" si="1"/>
        <v>13.9</v>
      </c>
      <c r="O16" s="62">
        <f t="shared" si="1"/>
        <v>15.661</v>
      </c>
      <c r="P16" s="62">
        <f t="shared" si="1"/>
        <v>0</v>
      </c>
      <c r="Q16" s="62">
        <f t="shared" si="1"/>
        <v>48.994</v>
      </c>
      <c r="R16" s="62">
        <f t="shared" si="1"/>
        <v>19.491</v>
      </c>
      <c r="S16" s="62">
        <f t="shared" si="1"/>
        <v>12.981999999999999</v>
      </c>
      <c r="T16" s="62">
        <f t="shared" si="1"/>
        <v>14.117999999999999</v>
      </c>
      <c r="U16" s="62">
        <f t="shared" si="1"/>
        <v>3.141</v>
      </c>
      <c r="V16" s="62">
        <f t="shared" si="1"/>
        <v>0.13400000000000001</v>
      </c>
      <c r="W16" s="62">
        <f t="shared" si="1"/>
        <v>0.23899999999999999</v>
      </c>
      <c r="X16" s="62">
        <f t="shared" si="1"/>
        <v>3.3979999999999997</v>
      </c>
      <c r="Y16" s="62">
        <f t="shared" si="1"/>
        <v>16.559999999999999</v>
      </c>
      <c r="Z16" s="63" t="str">
        <f t="shared" si="1"/>
        <v/>
      </c>
      <c r="AA16" s="64">
        <f>SUM(AA10:AA15)</f>
        <v>562.58799999999997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0.5</v>
      </c>
      <c r="E19" s="72">
        <v>1.8</v>
      </c>
      <c r="F19" s="72">
        <v>1.8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4.0999999999999996</v>
      </c>
    </row>
    <row r="20" spans="1:27" ht="24.95" customHeight="1" x14ac:dyDescent="0.2">
      <c r="A20" s="75" t="s">
        <v>15</v>
      </c>
      <c r="B20" s="76">
        <v>5.016</v>
      </c>
      <c r="C20" s="77">
        <v>4.0170000000000003</v>
      </c>
      <c r="D20" s="77">
        <v>1.0209999999999999</v>
      </c>
      <c r="E20" s="77"/>
      <c r="F20" s="77"/>
      <c r="G20" s="77"/>
      <c r="H20" s="77">
        <v>8.9999999999999993E-3</v>
      </c>
      <c r="I20" s="77">
        <v>0.02</v>
      </c>
      <c r="J20" s="77"/>
      <c r="K20" s="77">
        <v>2.5000000000000001E-2</v>
      </c>
      <c r="L20" s="77"/>
      <c r="M20" s="77"/>
      <c r="N20" s="77"/>
      <c r="O20" s="77"/>
      <c r="P20" s="77"/>
      <c r="Q20" s="77"/>
      <c r="R20" s="77"/>
      <c r="S20" s="77">
        <v>8.9999999999999993E-3</v>
      </c>
      <c r="T20" s="77"/>
      <c r="U20" s="77"/>
      <c r="V20" s="77"/>
      <c r="W20" s="77"/>
      <c r="X20" s="77"/>
      <c r="Y20" s="77">
        <v>5</v>
      </c>
      <c r="Z20" s="78"/>
      <c r="AA20" s="79">
        <f t="shared" si="2"/>
        <v>15.117000000000003</v>
      </c>
    </row>
    <row r="21" spans="1:27" ht="24.95" customHeight="1" x14ac:dyDescent="0.2">
      <c r="A21" s="75" t="s">
        <v>16</v>
      </c>
      <c r="B21" s="80">
        <v>17.562000000000001</v>
      </c>
      <c r="C21" s="81">
        <v>30.024999999999999</v>
      </c>
      <c r="D21" s="81">
        <v>26.643999999999998</v>
      </c>
      <c r="E21" s="81">
        <v>25.882000000000001</v>
      </c>
      <c r="F21" s="81">
        <v>26.855999999999998</v>
      </c>
      <c r="G21" s="81">
        <v>19.337</v>
      </c>
      <c r="H21" s="81">
        <v>14.116000000000001</v>
      </c>
      <c r="I21" s="81">
        <v>15.993</v>
      </c>
      <c r="J21" s="81">
        <v>17.036999999999999</v>
      </c>
      <c r="K21" s="81">
        <v>34.200000000000003</v>
      </c>
      <c r="L21" s="81">
        <v>33.531999999999996</v>
      </c>
      <c r="M21" s="81">
        <v>31.382000000000001</v>
      </c>
      <c r="N21" s="81">
        <v>29.367000000000001</v>
      </c>
      <c r="O21" s="81">
        <v>31.62</v>
      </c>
      <c r="P21" s="81">
        <v>40.773000000000003</v>
      </c>
      <c r="Q21" s="81">
        <v>8.2460000000000004</v>
      </c>
      <c r="R21" s="81">
        <v>40.052999999999997</v>
      </c>
      <c r="S21" s="81">
        <v>23.954000000000001</v>
      </c>
      <c r="T21" s="81">
        <v>24.004000000000001</v>
      </c>
      <c r="U21" s="81">
        <v>16.210999999999999</v>
      </c>
      <c r="V21" s="81"/>
      <c r="W21" s="81"/>
      <c r="X21" s="81"/>
      <c r="Y21" s="81"/>
      <c r="Z21" s="78"/>
      <c r="AA21" s="79">
        <f t="shared" si="2"/>
        <v>506.79400000000004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22.578000000000003</v>
      </c>
      <c r="C26" s="88">
        <f t="shared" si="3"/>
        <v>34.042000000000002</v>
      </c>
      <c r="D26" s="88">
        <f t="shared" si="3"/>
        <v>28.164999999999999</v>
      </c>
      <c r="E26" s="88">
        <f t="shared" si="3"/>
        <v>27.682000000000002</v>
      </c>
      <c r="F26" s="88">
        <f t="shared" si="3"/>
        <v>28.655999999999999</v>
      </c>
      <c r="G26" s="88">
        <f t="shared" si="3"/>
        <v>19.337</v>
      </c>
      <c r="H26" s="88">
        <f t="shared" si="3"/>
        <v>14.125000000000002</v>
      </c>
      <c r="I26" s="88">
        <f t="shared" si="3"/>
        <v>16.013000000000002</v>
      </c>
      <c r="J26" s="88">
        <f t="shared" si="3"/>
        <v>17.036999999999999</v>
      </c>
      <c r="K26" s="88">
        <f t="shared" si="3"/>
        <v>34.225000000000001</v>
      </c>
      <c r="L26" s="88">
        <f t="shared" si="3"/>
        <v>33.531999999999996</v>
      </c>
      <c r="M26" s="88">
        <f t="shared" si="3"/>
        <v>31.382000000000001</v>
      </c>
      <c r="N26" s="88">
        <f t="shared" si="3"/>
        <v>29.367000000000001</v>
      </c>
      <c r="O26" s="88">
        <f t="shared" si="3"/>
        <v>31.62</v>
      </c>
      <c r="P26" s="88">
        <f t="shared" si="3"/>
        <v>40.773000000000003</v>
      </c>
      <c r="Q26" s="88">
        <f t="shared" si="3"/>
        <v>8.2460000000000004</v>
      </c>
      <c r="R26" s="88">
        <f t="shared" si="3"/>
        <v>40.052999999999997</v>
      </c>
      <c r="S26" s="88">
        <f t="shared" si="3"/>
        <v>23.963000000000001</v>
      </c>
      <c r="T26" s="88">
        <f t="shared" si="3"/>
        <v>24.004000000000001</v>
      </c>
      <c r="U26" s="88">
        <f t="shared" si="3"/>
        <v>16.210999999999999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5</v>
      </c>
      <c r="Z26" s="89" t="str">
        <f t="shared" si="3"/>
        <v/>
      </c>
      <c r="AA26" s="90">
        <f>SUM(AA19:AA25)</f>
        <v>526.01100000000008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98.445999999999998</v>
      </c>
      <c r="C30" s="77">
        <v>134.19499999999999</v>
      </c>
      <c r="D30" s="77">
        <v>76.361000000000004</v>
      </c>
      <c r="E30" s="77">
        <v>51.973999999999997</v>
      </c>
      <c r="F30" s="77">
        <v>64.281999999999996</v>
      </c>
      <c r="G30" s="77">
        <v>28.212</v>
      </c>
      <c r="H30" s="77">
        <v>45.792000000000002</v>
      </c>
      <c r="I30" s="77">
        <v>29.864000000000001</v>
      </c>
      <c r="J30" s="77">
        <v>48.155000000000001</v>
      </c>
      <c r="K30" s="77">
        <v>35.347999999999999</v>
      </c>
      <c r="L30" s="77">
        <v>63.133000000000003</v>
      </c>
      <c r="M30" s="77">
        <v>44.981999999999999</v>
      </c>
      <c r="N30" s="77">
        <v>43.267000000000003</v>
      </c>
      <c r="O30" s="77">
        <v>47.280999999999999</v>
      </c>
      <c r="P30" s="77">
        <v>40.773000000000003</v>
      </c>
      <c r="Q30" s="77">
        <v>57.24</v>
      </c>
      <c r="R30" s="77">
        <v>59.543999999999997</v>
      </c>
      <c r="S30" s="77">
        <v>36.945</v>
      </c>
      <c r="T30" s="77">
        <v>38.122</v>
      </c>
      <c r="U30" s="77">
        <v>19.352</v>
      </c>
      <c r="V30" s="77">
        <v>0.13400000000000001</v>
      </c>
      <c r="W30" s="77">
        <v>0.23899999999999999</v>
      </c>
      <c r="X30" s="77">
        <v>3.3980000000000001</v>
      </c>
      <c r="Y30" s="77">
        <v>21.56</v>
      </c>
      <c r="Z30" s="78"/>
      <c r="AA30" s="79">
        <f>SUM(B30:Z30)</f>
        <v>1088.5989999999999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98.445999999999998</v>
      </c>
      <c r="C32" s="62">
        <f t="shared" ref="C32:Z32" si="4">IF(LEN(C$2)&gt;0,SUM(C29:C31),"")</f>
        <v>134.19499999999999</v>
      </c>
      <c r="D32" s="62">
        <f t="shared" si="4"/>
        <v>76.361000000000004</v>
      </c>
      <c r="E32" s="62">
        <f t="shared" si="4"/>
        <v>51.973999999999997</v>
      </c>
      <c r="F32" s="62">
        <f t="shared" si="4"/>
        <v>64.281999999999996</v>
      </c>
      <c r="G32" s="62">
        <f t="shared" si="4"/>
        <v>28.212</v>
      </c>
      <c r="H32" s="62">
        <f t="shared" si="4"/>
        <v>45.792000000000002</v>
      </c>
      <c r="I32" s="62">
        <f t="shared" si="4"/>
        <v>29.864000000000001</v>
      </c>
      <c r="J32" s="62">
        <f t="shared" si="4"/>
        <v>48.155000000000001</v>
      </c>
      <c r="K32" s="62">
        <f t="shared" si="4"/>
        <v>35.347999999999999</v>
      </c>
      <c r="L32" s="62">
        <f t="shared" si="4"/>
        <v>63.133000000000003</v>
      </c>
      <c r="M32" s="62">
        <f t="shared" si="4"/>
        <v>44.981999999999999</v>
      </c>
      <c r="N32" s="62">
        <f t="shared" si="4"/>
        <v>43.267000000000003</v>
      </c>
      <c r="O32" s="62">
        <f t="shared" si="4"/>
        <v>47.280999999999999</v>
      </c>
      <c r="P32" s="62">
        <f t="shared" si="4"/>
        <v>40.773000000000003</v>
      </c>
      <c r="Q32" s="62">
        <f t="shared" si="4"/>
        <v>57.24</v>
      </c>
      <c r="R32" s="62">
        <f t="shared" si="4"/>
        <v>59.543999999999997</v>
      </c>
      <c r="S32" s="62">
        <f t="shared" si="4"/>
        <v>36.945</v>
      </c>
      <c r="T32" s="62">
        <f t="shared" si="4"/>
        <v>38.122</v>
      </c>
      <c r="U32" s="62">
        <f t="shared" si="4"/>
        <v>19.352</v>
      </c>
      <c r="V32" s="62">
        <f t="shared" si="4"/>
        <v>0.13400000000000001</v>
      </c>
      <c r="W32" s="62">
        <f t="shared" si="4"/>
        <v>0.23899999999999999</v>
      </c>
      <c r="X32" s="62">
        <f t="shared" si="4"/>
        <v>3.3980000000000001</v>
      </c>
      <c r="Y32" s="62">
        <f t="shared" si="4"/>
        <v>21.56</v>
      </c>
      <c r="Z32" s="63" t="str">
        <f t="shared" si="4"/>
        <v/>
      </c>
      <c r="AA32" s="64">
        <f>SUM(AA29:AA31)</f>
        <v>1088.5989999999999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5</v>
      </c>
      <c r="W37" s="99">
        <v>6.9</v>
      </c>
      <c r="X37" s="99"/>
      <c r="Y37" s="99"/>
      <c r="Z37" s="100"/>
      <c r="AA37" s="79">
        <f t="shared" si="5"/>
        <v>11.9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5</v>
      </c>
      <c r="W40" s="88">
        <f t="shared" si="6"/>
        <v>6.9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5</v>
      </c>
      <c r="W45" s="99">
        <v>6.9</v>
      </c>
      <c r="X45" s="99"/>
      <c r="Y45" s="99"/>
      <c r="Z45" s="100"/>
      <c r="AA45" s="79">
        <f t="shared" si="7"/>
        <v>11.9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5</v>
      </c>
      <c r="W49" s="88">
        <f t="shared" si="8"/>
        <v>6.9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98.445999999999998</v>
      </c>
      <c r="C52" s="88">
        <f t="shared" si="10"/>
        <v>134.19499999999999</v>
      </c>
      <c r="D52" s="88">
        <f t="shared" si="10"/>
        <v>76.361000000000004</v>
      </c>
      <c r="E52" s="88">
        <f t="shared" si="10"/>
        <v>51.974000000000004</v>
      </c>
      <c r="F52" s="88">
        <f t="shared" si="10"/>
        <v>64.282000000000011</v>
      </c>
      <c r="G52" s="88">
        <f t="shared" si="10"/>
        <v>28.212</v>
      </c>
      <c r="H52" s="88">
        <f t="shared" si="10"/>
        <v>45.792000000000002</v>
      </c>
      <c r="I52" s="88">
        <f t="shared" si="10"/>
        <v>29.864000000000004</v>
      </c>
      <c r="J52" s="88">
        <f t="shared" si="10"/>
        <v>48.155000000000001</v>
      </c>
      <c r="K52" s="88">
        <f t="shared" si="10"/>
        <v>35.347999999999999</v>
      </c>
      <c r="L52" s="88">
        <f t="shared" si="10"/>
        <v>63.132999999999996</v>
      </c>
      <c r="M52" s="88">
        <f t="shared" si="10"/>
        <v>44.981999999999999</v>
      </c>
      <c r="N52" s="88">
        <f t="shared" si="10"/>
        <v>43.267000000000003</v>
      </c>
      <c r="O52" s="88">
        <f t="shared" si="10"/>
        <v>47.280999999999999</v>
      </c>
      <c r="P52" s="88">
        <f t="shared" si="10"/>
        <v>40.773000000000003</v>
      </c>
      <c r="Q52" s="88">
        <f t="shared" si="10"/>
        <v>57.24</v>
      </c>
      <c r="R52" s="88">
        <f t="shared" si="10"/>
        <v>59.543999999999997</v>
      </c>
      <c r="S52" s="88">
        <f t="shared" si="10"/>
        <v>36.945</v>
      </c>
      <c r="T52" s="88">
        <f t="shared" si="10"/>
        <v>38.122</v>
      </c>
      <c r="U52" s="88">
        <f t="shared" si="10"/>
        <v>19.351999999999997</v>
      </c>
      <c r="V52" s="88">
        <f t="shared" si="10"/>
        <v>5.1340000000000003</v>
      </c>
      <c r="W52" s="88">
        <f t="shared" si="10"/>
        <v>7.1390000000000002</v>
      </c>
      <c r="X52" s="88">
        <f t="shared" si="10"/>
        <v>3.3979999999999997</v>
      </c>
      <c r="Y52" s="88">
        <f t="shared" si="10"/>
        <v>21.56</v>
      </c>
      <c r="Z52" s="89" t="str">
        <f t="shared" si="10"/>
        <v/>
      </c>
      <c r="AA52" s="104">
        <f>SUM(B52:Z52)</f>
        <v>1100.499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98.406999999999982</v>
      </c>
      <c r="C4" s="18">
        <v>134.23600000000002</v>
      </c>
      <c r="D4" s="18">
        <v>76.383999999999986</v>
      </c>
      <c r="E4" s="18">
        <v>51.994000000000007</v>
      </c>
      <c r="F4" s="18">
        <v>64.269000000000005</v>
      </c>
      <c r="G4" s="18">
        <v>28.212999999999997</v>
      </c>
      <c r="H4" s="18">
        <v>45.830000000000005</v>
      </c>
      <c r="I4" s="18">
        <v>29.911999999999999</v>
      </c>
      <c r="J4" s="18">
        <v>48.155000000000001</v>
      </c>
      <c r="K4" s="18">
        <v>35.347999999999999</v>
      </c>
      <c r="L4" s="18">
        <v>63.132999999999996</v>
      </c>
      <c r="M4" s="18">
        <v>44.981999999999992</v>
      </c>
      <c r="N4" s="18">
        <v>43.26700000000001</v>
      </c>
      <c r="O4" s="18">
        <v>47.281000000000006</v>
      </c>
      <c r="P4" s="18">
        <v>40.773000000000003</v>
      </c>
      <c r="Q4" s="18">
        <v>57.240000000000009</v>
      </c>
      <c r="R4" s="18">
        <v>59.592999999999996</v>
      </c>
      <c r="S4" s="18">
        <v>36.975999999999999</v>
      </c>
      <c r="T4" s="18">
        <v>38.081999999999994</v>
      </c>
      <c r="U4" s="18">
        <v>19.352</v>
      </c>
      <c r="V4" s="18">
        <v>5.1340000000000003</v>
      </c>
      <c r="W4" s="18">
        <v>7.1589999999999998</v>
      </c>
      <c r="X4" s="18">
        <v>3.3980000000000001</v>
      </c>
      <c r="Y4" s="18">
        <v>21.514999999999997</v>
      </c>
      <c r="Z4" s="19"/>
      <c r="AA4" s="20">
        <f>SUM(B4:Z4)</f>
        <v>1100.6330000000003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100.11</v>
      </c>
      <c r="C7" s="28">
        <v>99.5</v>
      </c>
      <c r="D7" s="28">
        <v>97.91</v>
      </c>
      <c r="E7" s="28">
        <v>97.8</v>
      </c>
      <c r="F7" s="28">
        <v>99</v>
      </c>
      <c r="G7" s="28">
        <v>107.58</v>
      </c>
      <c r="H7" s="28">
        <v>133.97999999999999</v>
      </c>
      <c r="I7" s="28">
        <v>214.12</v>
      </c>
      <c r="J7" s="28">
        <v>98.22</v>
      </c>
      <c r="K7" s="28">
        <v>58.84</v>
      </c>
      <c r="L7" s="28">
        <v>80.180000000000007</v>
      </c>
      <c r="M7" s="28">
        <v>41.98</v>
      </c>
      <c r="N7" s="28">
        <v>53.17</v>
      </c>
      <c r="O7" s="28">
        <v>57.14</v>
      </c>
      <c r="P7" s="28">
        <v>58.68</v>
      </c>
      <c r="Q7" s="28">
        <v>91.77</v>
      </c>
      <c r="R7" s="28">
        <v>121.05</v>
      </c>
      <c r="S7" s="28">
        <v>148.78</v>
      </c>
      <c r="T7" s="28">
        <v>192.97</v>
      </c>
      <c r="U7" s="28">
        <v>278.06</v>
      </c>
      <c r="V7" s="28">
        <v>164.25</v>
      </c>
      <c r="W7" s="28">
        <v>125.87</v>
      </c>
      <c r="X7" s="28">
        <v>110</v>
      </c>
      <c r="Y7" s="28">
        <v>92</v>
      </c>
      <c r="Z7" s="29"/>
      <c r="AA7" s="30">
        <f>IF(SUM(B7:Z7)&lt;&gt;0,AVERAGEIF(B7:Z7,"&lt;&gt;"""),"")</f>
        <v>113.45666666666666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0.60699999999999998</v>
      </c>
      <c r="C14" s="57">
        <v>8.3000000000000004E-2</v>
      </c>
      <c r="D14" s="57">
        <v>1.8780000000000001</v>
      </c>
      <c r="E14" s="57">
        <v>1.343</v>
      </c>
      <c r="F14" s="57"/>
      <c r="G14" s="57">
        <v>2.4449999999999998</v>
      </c>
      <c r="H14" s="57">
        <v>6.7210000000000001</v>
      </c>
      <c r="I14" s="57">
        <v>6.6509999999999998</v>
      </c>
      <c r="J14" s="57">
        <v>26.332000000000001</v>
      </c>
      <c r="K14" s="57">
        <v>32.628</v>
      </c>
      <c r="L14" s="57">
        <v>10.199999999999999</v>
      </c>
      <c r="M14" s="57">
        <v>17.439</v>
      </c>
      <c r="N14" s="57">
        <v>17.933</v>
      </c>
      <c r="O14" s="57">
        <v>14.55</v>
      </c>
      <c r="P14" s="57">
        <v>14.733000000000001</v>
      </c>
      <c r="Q14" s="57">
        <v>41.758000000000003</v>
      </c>
      <c r="R14" s="57">
        <v>2.9369999999999998</v>
      </c>
      <c r="S14" s="57">
        <v>1.276</v>
      </c>
      <c r="T14" s="57">
        <v>0.28199999999999997</v>
      </c>
      <c r="U14" s="57">
        <v>0.35199999999999998</v>
      </c>
      <c r="V14" s="57">
        <v>3.7560000000000002</v>
      </c>
      <c r="W14" s="57">
        <v>2.0169999999999999</v>
      </c>
      <c r="X14" s="57">
        <v>1.018</v>
      </c>
      <c r="Y14" s="57">
        <v>5.6950000000000003</v>
      </c>
      <c r="Z14" s="58"/>
      <c r="AA14" s="59">
        <f t="shared" si="0"/>
        <v>212.63400000000004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0.60699999999999998</v>
      </c>
      <c r="C16" s="62">
        <f t="shared" ref="C16:Z16" si="1">IF(LEN(C$2)&gt;0,SUM(C10:C15),"")</f>
        <v>8.3000000000000004E-2</v>
      </c>
      <c r="D16" s="62">
        <f t="shared" si="1"/>
        <v>1.8780000000000001</v>
      </c>
      <c r="E16" s="62">
        <f t="shared" si="1"/>
        <v>1.343</v>
      </c>
      <c r="F16" s="62">
        <f t="shared" si="1"/>
        <v>0</v>
      </c>
      <c r="G16" s="62">
        <f t="shared" si="1"/>
        <v>2.4449999999999998</v>
      </c>
      <c r="H16" s="62">
        <f t="shared" si="1"/>
        <v>6.7210000000000001</v>
      </c>
      <c r="I16" s="62">
        <f t="shared" si="1"/>
        <v>6.6509999999999998</v>
      </c>
      <c r="J16" s="62">
        <f t="shared" si="1"/>
        <v>26.332000000000001</v>
      </c>
      <c r="K16" s="62">
        <f t="shared" si="1"/>
        <v>32.628</v>
      </c>
      <c r="L16" s="62">
        <f t="shared" si="1"/>
        <v>10.199999999999999</v>
      </c>
      <c r="M16" s="62">
        <f t="shared" si="1"/>
        <v>17.439</v>
      </c>
      <c r="N16" s="62">
        <f t="shared" si="1"/>
        <v>17.933</v>
      </c>
      <c r="O16" s="62">
        <f t="shared" si="1"/>
        <v>14.55</v>
      </c>
      <c r="P16" s="62">
        <f t="shared" si="1"/>
        <v>14.733000000000001</v>
      </c>
      <c r="Q16" s="62">
        <f t="shared" si="1"/>
        <v>41.758000000000003</v>
      </c>
      <c r="R16" s="62">
        <f t="shared" si="1"/>
        <v>2.9369999999999998</v>
      </c>
      <c r="S16" s="62">
        <f t="shared" si="1"/>
        <v>1.276</v>
      </c>
      <c r="T16" s="62">
        <f t="shared" si="1"/>
        <v>0.28199999999999997</v>
      </c>
      <c r="U16" s="62">
        <f t="shared" si="1"/>
        <v>0.35199999999999998</v>
      </c>
      <c r="V16" s="62">
        <f t="shared" si="1"/>
        <v>3.7560000000000002</v>
      </c>
      <c r="W16" s="62">
        <f t="shared" si="1"/>
        <v>2.0169999999999999</v>
      </c>
      <c r="X16" s="62">
        <f t="shared" si="1"/>
        <v>1.018</v>
      </c>
      <c r="Y16" s="62">
        <f t="shared" si="1"/>
        <v>5.6950000000000003</v>
      </c>
      <c r="Z16" s="63" t="str">
        <f t="shared" si="1"/>
        <v/>
      </c>
      <c r="AA16" s="64">
        <f>SUM(AA10:AA15)</f>
        <v>212.63400000000004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1.32</v>
      </c>
      <c r="C20" s="77"/>
      <c r="D20" s="77"/>
      <c r="E20" s="77">
        <v>7.867</v>
      </c>
      <c r="F20" s="77">
        <v>8.9860000000000007</v>
      </c>
      <c r="G20" s="77">
        <v>0.02</v>
      </c>
      <c r="H20" s="77">
        <v>9.2040000000000006</v>
      </c>
      <c r="I20" s="77">
        <v>9.2040000000000006</v>
      </c>
      <c r="J20" s="77">
        <v>11.294</v>
      </c>
      <c r="K20" s="77">
        <v>1.8</v>
      </c>
      <c r="L20" s="77">
        <v>9.6029999999999998</v>
      </c>
      <c r="M20" s="77">
        <v>19.475999999999999</v>
      </c>
      <c r="N20" s="77">
        <v>16.920999999999999</v>
      </c>
      <c r="O20" s="77">
        <v>20.480000000000004</v>
      </c>
      <c r="P20" s="77">
        <v>10.728</v>
      </c>
      <c r="Q20" s="77">
        <v>13.225</v>
      </c>
      <c r="R20" s="77">
        <v>8.9049999999999994</v>
      </c>
      <c r="S20" s="77"/>
      <c r="T20" s="77">
        <v>2</v>
      </c>
      <c r="U20" s="77">
        <v>2</v>
      </c>
      <c r="V20" s="77">
        <v>1.355</v>
      </c>
      <c r="W20" s="77">
        <v>2.552</v>
      </c>
      <c r="X20" s="77">
        <v>1.19</v>
      </c>
      <c r="Y20" s="77">
        <v>2.3810000000000002</v>
      </c>
      <c r="Z20" s="78"/>
      <c r="AA20" s="79">
        <f t="shared" si="2"/>
        <v>160.51099999999997</v>
      </c>
    </row>
    <row r="21" spans="1:27" ht="24.95" customHeight="1" x14ac:dyDescent="0.2">
      <c r="A21" s="75" t="s">
        <v>16</v>
      </c>
      <c r="B21" s="80">
        <v>0.88</v>
      </c>
      <c r="C21" s="81">
        <v>3.3530000000000002</v>
      </c>
      <c r="D21" s="81">
        <v>9.5060000000000002</v>
      </c>
      <c r="E21" s="81">
        <v>12.084</v>
      </c>
      <c r="F21" s="81">
        <v>12.282999999999999</v>
      </c>
      <c r="G21" s="81">
        <v>1.8479999999999999</v>
      </c>
      <c r="H21" s="81">
        <v>9.4049999999999994</v>
      </c>
      <c r="I21" s="81">
        <v>8.9570000000000007</v>
      </c>
      <c r="J21" s="81">
        <v>10.529</v>
      </c>
      <c r="K21" s="81">
        <v>0.92</v>
      </c>
      <c r="L21" s="81">
        <v>4.593</v>
      </c>
      <c r="M21" s="81">
        <v>7.9329999999999998</v>
      </c>
      <c r="N21" s="81">
        <v>8.359</v>
      </c>
      <c r="O21" s="81">
        <v>12.102</v>
      </c>
      <c r="P21" s="81">
        <v>8.2050000000000001</v>
      </c>
      <c r="Q21" s="81">
        <v>2.2570000000000001</v>
      </c>
      <c r="R21" s="81">
        <v>3.851</v>
      </c>
      <c r="S21" s="81"/>
      <c r="T21" s="81"/>
      <c r="U21" s="81"/>
      <c r="V21" s="81">
        <v>2.3E-2</v>
      </c>
      <c r="W21" s="81">
        <v>2.59</v>
      </c>
      <c r="X21" s="81">
        <v>1.19</v>
      </c>
      <c r="Y21" s="81">
        <v>1.5389999999999999</v>
      </c>
      <c r="Z21" s="78"/>
      <c r="AA21" s="79">
        <f t="shared" si="2"/>
        <v>122.407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38.737000000000002</v>
      </c>
      <c r="M22" s="81">
        <v>0.13400000000000001</v>
      </c>
      <c r="N22" s="81">
        <v>5.3999999999999999E-2</v>
      </c>
      <c r="O22" s="81">
        <v>0.14899999999999999</v>
      </c>
      <c r="P22" s="81">
        <v>0.107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39.181000000000004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2.2000000000000002</v>
      </c>
      <c r="C26" s="88">
        <f t="shared" ref="C26:Z26" si="3">IF(LEN(C$2)&gt;0,SUM(C19:C25),"")</f>
        <v>3.3530000000000002</v>
      </c>
      <c r="D26" s="88">
        <f t="shared" si="3"/>
        <v>9.5060000000000002</v>
      </c>
      <c r="E26" s="88">
        <f t="shared" si="3"/>
        <v>19.951000000000001</v>
      </c>
      <c r="F26" s="88">
        <f t="shared" si="3"/>
        <v>21.268999999999998</v>
      </c>
      <c r="G26" s="88">
        <f t="shared" si="3"/>
        <v>1.8679999999999999</v>
      </c>
      <c r="H26" s="88">
        <f t="shared" si="3"/>
        <v>18.609000000000002</v>
      </c>
      <c r="I26" s="88">
        <f t="shared" si="3"/>
        <v>18.161000000000001</v>
      </c>
      <c r="J26" s="88">
        <f t="shared" si="3"/>
        <v>21.823</v>
      </c>
      <c r="K26" s="88">
        <f t="shared" si="3"/>
        <v>2.72</v>
      </c>
      <c r="L26" s="88">
        <f t="shared" si="3"/>
        <v>52.933</v>
      </c>
      <c r="M26" s="88">
        <f t="shared" si="3"/>
        <v>27.542999999999999</v>
      </c>
      <c r="N26" s="88">
        <f t="shared" si="3"/>
        <v>25.334</v>
      </c>
      <c r="O26" s="88">
        <f t="shared" si="3"/>
        <v>32.731000000000009</v>
      </c>
      <c r="P26" s="88">
        <f t="shared" si="3"/>
        <v>19.04</v>
      </c>
      <c r="Q26" s="88">
        <f t="shared" si="3"/>
        <v>15.481999999999999</v>
      </c>
      <c r="R26" s="88">
        <f t="shared" si="3"/>
        <v>12.756</v>
      </c>
      <c r="S26" s="88">
        <f t="shared" si="3"/>
        <v>0</v>
      </c>
      <c r="T26" s="88">
        <f t="shared" si="3"/>
        <v>2</v>
      </c>
      <c r="U26" s="88">
        <f t="shared" si="3"/>
        <v>2</v>
      </c>
      <c r="V26" s="88">
        <f t="shared" si="3"/>
        <v>1.3779999999999999</v>
      </c>
      <c r="W26" s="88">
        <f t="shared" si="3"/>
        <v>5.1419999999999995</v>
      </c>
      <c r="X26" s="88">
        <f t="shared" si="3"/>
        <v>2.38</v>
      </c>
      <c r="Y26" s="88">
        <f t="shared" si="3"/>
        <v>3.92</v>
      </c>
      <c r="Z26" s="89" t="str">
        <f t="shared" si="3"/>
        <v/>
      </c>
      <c r="AA26" s="90">
        <f>SUM(AA19:AA25)</f>
        <v>322.09899999999993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2.8069999999999999</v>
      </c>
      <c r="C30" s="77">
        <v>3.4359999999999999</v>
      </c>
      <c r="D30" s="77">
        <v>11.384</v>
      </c>
      <c r="E30" s="77">
        <v>21.294</v>
      </c>
      <c r="F30" s="77">
        <v>21.268999999999998</v>
      </c>
      <c r="G30" s="77">
        <v>4.3129999999999997</v>
      </c>
      <c r="H30" s="77">
        <v>25.33</v>
      </c>
      <c r="I30" s="77">
        <v>24.812000000000001</v>
      </c>
      <c r="J30" s="77">
        <v>48.155000000000001</v>
      </c>
      <c r="K30" s="77">
        <v>35.347999999999999</v>
      </c>
      <c r="L30" s="77">
        <v>63.133000000000003</v>
      </c>
      <c r="M30" s="77">
        <v>44.981999999999999</v>
      </c>
      <c r="N30" s="77">
        <v>43.267000000000003</v>
      </c>
      <c r="O30" s="77">
        <v>47.280999999999999</v>
      </c>
      <c r="P30" s="77">
        <v>33.773000000000003</v>
      </c>
      <c r="Q30" s="77">
        <v>57.24</v>
      </c>
      <c r="R30" s="77">
        <v>15.693</v>
      </c>
      <c r="S30" s="77">
        <v>1.276</v>
      </c>
      <c r="T30" s="77">
        <v>2.282</v>
      </c>
      <c r="U30" s="77">
        <v>2.3519999999999999</v>
      </c>
      <c r="V30" s="77">
        <v>5.1340000000000003</v>
      </c>
      <c r="W30" s="77">
        <v>7.1589999999999998</v>
      </c>
      <c r="X30" s="77">
        <v>3.3980000000000001</v>
      </c>
      <c r="Y30" s="77">
        <v>9.6150000000000002</v>
      </c>
      <c r="Z30" s="78"/>
      <c r="AA30" s="79">
        <f>SUM(B30:Z30)</f>
        <v>534.73300000000006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2.8069999999999999</v>
      </c>
      <c r="C32" s="62">
        <f t="shared" ref="C32:Z32" si="4">IF(LEN(C$2)&gt;0,SUM(C29:C31),"")</f>
        <v>3.4359999999999999</v>
      </c>
      <c r="D32" s="62">
        <f t="shared" si="4"/>
        <v>11.384</v>
      </c>
      <c r="E32" s="62">
        <f t="shared" si="4"/>
        <v>21.294</v>
      </c>
      <c r="F32" s="62">
        <f t="shared" si="4"/>
        <v>21.268999999999998</v>
      </c>
      <c r="G32" s="62">
        <f t="shared" si="4"/>
        <v>4.3129999999999997</v>
      </c>
      <c r="H32" s="62">
        <f t="shared" si="4"/>
        <v>25.33</v>
      </c>
      <c r="I32" s="62">
        <f t="shared" si="4"/>
        <v>24.812000000000001</v>
      </c>
      <c r="J32" s="62">
        <f t="shared" si="4"/>
        <v>48.155000000000001</v>
      </c>
      <c r="K32" s="62">
        <f t="shared" si="4"/>
        <v>35.347999999999999</v>
      </c>
      <c r="L32" s="62">
        <f t="shared" si="4"/>
        <v>63.133000000000003</v>
      </c>
      <c r="M32" s="62">
        <f t="shared" si="4"/>
        <v>44.981999999999999</v>
      </c>
      <c r="N32" s="62">
        <f t="shared" si="4"/>
        <v>43.267000000000003</v>
      </c>
      <c r="O32" s="62">
        <f t="shared" si="4"/>
        <v>47.280999999999999</v>
      </c>
      <c r="P32" s="62">
        <f t="shared" si="4"/>
        <v>33.773000000000003</v>
      </c>
      <c r="Q32" s="62">
        <f t="shared" si="4"/>
        <v>57.24</v>
      </c>
      <c r="R32" s="62">
        <f t="shared" si="4"/>
        <v>15.693</v>
      </c>
      <c r="S32" s="62">
        <f t="shared" si="4"/>
        <v>1.276</v>
      </c>
      <c r="T32" s="62">
        <f t="shared" si="4"/>
        <v>2.282</v>
      </c>
      <c r="U32" s="62">
        <f t="shared" si="4"/>
        <v>2.3519999999999999</v>
      </c>
      <c r="V32" s="62">
        <f t="shared" si="4"/>
        <v>5.1340000000000003</v>
      </c>
      <c r="W32" s="62">
        <f t="shared" si="4"/>
        <v>7.1589999999999998</v>
      </c>
      <c r="X32" s="62">
        <f t="shared" si="4"/>
        <v>3.3980000000000001</v>
      </c>
      <c r="Y32" s="62">
        <f t="shared" si="4"/>
        <v>9.6150000000000002</v>
      </c>
      <c r="Z32" s="63" t="str">
        <f t="shared" si="4"/>
        <v/>
      </c>
      <c r="AA32" s="64">
        <f>SUM(AA29:AA31)</f>
        <v>534.73300000000006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95.6</v>
      </c>
      <c r="C37" s="99">
        <v>130.80000000000001</v>
      </c>
      <c r="D37" s="99">
        <v>65</v>
      </c>
      <c r="E37" s="99">
        <v>30.7</v>
      </c>
      <c r="F37" s="99">
        <v>43</v>
      </c>
      <c r="G37" s="99">
        <v>23.9</v>
      </c>
      <c r="H37" s="99">
        <v>20.5</v>
      </c>
      <c r="I37" s="99">
        <v>5.0999999999999996</v>
      </c>
      <c r="J37" s="99"/>
      <c r="K37" s="99"/>
      <c r="L37" s="99"/>
      <c r="M37" s="99"/>
      <c r="N37" s="99"/>
      <c r="O37" s="99"/>
      <c r="P37" s="99">
        <v>7</v>
      </c>
      <c r="Q37" s="99"/>
      <c r="R37" s="99">
        <v>43.9</v>
      </c>
      <c r="S37" s="99">
        <v>35.700000000000003</v>
      </c>
      <c r="T37" s="99">
        <v>35.799999999999997</v>
      </c>
      <c r="U37" s="99">
        <v>17</v>
      </c>
      <c r="V37" s="99"/>
      <c r="W37" s="99"/>
      <c r="X37" s="99"/>
      <c r="Y37" s="99">
        <v>11.9</v>
      </c>
      <c r="Z37" s="100"/>
      <c r="AA37" s="79">
        <f t="shared" si="5"/>
        <v>565.89999999999986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95.6</v>
      </c>
      <c r="C40" s="88">
        <f t="shared" ref="C40:Z40" si="6">IF(LEN(C$2)&gt;0,SUM(C35:C39),"")</f>
        <v>130.80000000000001</v>
      </c>
      <c r="D40" s="88">
        <f t="shared" si="6"/>
        <v>65</v>
      </c>
      <c r="E40" s="88">
        <f t="shared" si="6"/>
        <v>30.7</v>
      </c>
      <c r="F40" s="88">
        <f t="shared" si="6"/>
        <v>43</v>
      </c>
      <c r="G40" s="88">
        <f t="shared" si="6"/>
        <v>23.9</v>
      </c>
      <c r="H40" s="88">
        <f t="shared" si="6"/>
        <v>20.5</v>
      </c>
      <c r="I40" s="88">
        <f t="shared" si="6"/>
        <v>5.0999999999999996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7</v>
      </c>
      <c r="Q40" s="88">
        <f t="shared" si="6"/>
        <v>0</v>
      </c>
      <c r="R40" s="88">
        <f t="shared" si="6"/>
        <v>43.9</v>
      </c>
      <c r="S40" s="88">
        <f t="shared" si="6"/>
        <v>35.700000000000003</v>
      </c>
      <c r="T40" s="88">
        <f t="shared" si="6"/>
        <v>35.799999999999997</v>
      </c>
      <c r="U40" s="88">
        <f t="shared" si="6"/>
        <v>17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11.9</v>
      </c>
      <c r="Z40" s="89" t="str">
        <f t="shared" si="6"/>
        <v/>
      </c>
      <c r="AA40" s="90">
        <f t="shared" si="5"/>
        <v>565.89999999999986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95.6</v>
      </c>
      <c r="C45" s="99">
        <v>130.80000000000001</v>
      </c>
      <c r="D45" s="99">
        <v>65</v>
      </c>
      <c r="E45" s="99">
        <v>30.7</v>
      </c>
      <c r="F45" s="99">
        <v>43</v>
      </c>
      <c r="G45" s="99">
        <v>23.9</v>
      </c>
      <c r="H45" s="99">
        <v>20.5</v>
      </c>
      <c r="I45" s="99">
        <v>5.0999999999999996</v>
      </c>
      <c r="J45" s="99"/>
      <c r="K45" s="99"/>
      <c r="L45" s="99"/>
      <c r="M45" s="99"/>
      <c r="N45" s="99"/>
      <c r="O45" s="99"/>
      <c r="P45" s="99">
        <v>7</v>
      </c>
      <c r="Q45" s="99"/>
      <c r="R45" s="99">
        <v>43.9</v>
      </c>
      <c r="S45" s="99">
        <v>35.700000000000003</v>
      </c>
      <c r="T45" s="99">
        <v>35.799999999999997</v>
      </c>
      <c r="U45" s="99">
        <v>17</v>
      </c>
      <c r="V45" s="99"/>
      <c r="W45" s="99"/>
      <c r="X45" s="99"/>
      <c r="Y45" s="99">
        <v>11.9</v>
      </c>
      <c r="Z45" s="100"/>
      <c r="AA45" s="79">
        <f t="shared" si="7"/>
        <v>565.89999999999986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95.6</v>
      </c>
      <c r="C49" s="88">
        <f t="shared" ref="C49:Z49" si="8">IF(LEN(C$2)&gt;0,SUM(C43:C48),"")</f>
        <v>130.80000000000001</v>
      </c>
      <c r="D49" s="88">
        <f t="shared" si="8"/>
        <v>65</v>
      </c>
      <c r="E49" s="88">
        <f t="shared" si="8"/>
        <v>30.7</v>
      </c>
      <c r="F49" s="88">
        <f t="shared" si="8"/>
        <v>43</v>
      </c>
      <c r="G49" s="88">
        <f t="shared" si="8"/>
        <v>23.9</v>
      </c>
      <c r="H49" s="88">
        <f t="shared" si="8"/>
        <v>20.5</v>
      </c>
      <c r="I49" s="88">
        <f t="shared" si="8"/>
        <v>5.0999999999999996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7</v>
      </c>
      <c r="Q49" s="88">
        <f t="shared" si="8"/>
        <v>0</v>
      </c>
      <c r="R49" s="88">
        <f t="shared" si="8"/>
        <v>43.9</v>
      </c>
      <c r="S49" s="88">
        <f t="shared" si="8"/>
        <v>35.700000000000003</v>
      </c>
      <c r="T49" s="88">
        <f t="shared" si="8"/>
        <v>35.799999999999997</v>
      </c>
      <c r="U49" s="88">
        <f t="shared" si="8"/>
        <v>17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11.9</v>
      </c>
      <c r="Z49" s="89" t="str">
        <f t="shared" si="8"/>
        <v/>
      </c>
      <c r="AA49" s="90">
        <f t="shared" si="7"/>
        <v>565.89999999999986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98.406999999999996</v>
      </c>
      <c r="C52" s="88">
        <f t="shared" ref="C52:Z52" si="10">IF(LEN(C$2)&gt;0,SUM(C10:C15)+C26+C40,"")</f>
        <v>134.23600000000002</v>
      </c>
      <c r="D52" s="88">
        <f t="shared" si="10"/>
        <v>76.384</v>
      </c>
      <c r="E52" s="88">
        <f t="shared" si="10"/>
        <v>51.994</v>
      </c>
      <c r="F52" s="88">
        <f t="shared" si="10"/>
        <v>64.269000000000005</v>
      </c>
      <c r="G52" s="88">
        <f t="shared" si="10"/>
        <v>28.212999999999997</v>
      </c>
      <c r="H52" s="88">
        <f t="shared" si="10"/>
        <v>45.83</v>
      </c>
      <c r="I52" s="88">
        <f t="shared" si="10"/>
        <v>29.911999999999999</v>
      </c>
      <c r="J52" s="88">
        <f t="shared" si="10"/>
        <v>48.155000000000001</v>
      </c>
      <c r="K52" s="88">
        <f t="shared" si="10"/>
        <v>35.347999999999999</v>
      </c>
      <c r="L52" s="88">
        <f t="shared" si="10"/>
        <v>63.132999999999996</v>
      </c>
      <c r="M52" s="88">
        <f t="shared" si="10"/>
        <v>44.981999999999999</v>
      </c>
      <c r="N52" s="88">
        <f t="shared" si="10"/>
        <v>43.266999999999996</v>
      </c>
      <c r="O52" s="88">
        <f t="shared" si="10"/>
        <v>47.281000000000006</v>
      </c>
      <c r="P52" s="88">
        <f t="shared" si="10"/>
        <v>40.772999999999996</v>
      </c>
      <c r="Q52" s="88">
        <f t="shared" si="10"/>
        <v>57.24</v>
      </c>
      <c r="R52" s="88">
        <f t="shared" si="10"/>
        <v>59.592999999999996</v>
      </c>
      <c r="S52" s="88">
        <f t="shared" si="10"/>
        <v>36.976000000000006</v>
      </c>
      <c r="T52" s="88">
        <f t="shared" si="10"/>
        <v>38.081999999999994</v>
      </c>
      <c r="U52" s="88">
        <f t="shared" si="10"/>
        <v>19.352</v>
      </c>
      <c r="V52" s="88">
        <f t="shared" si="10"/>
        <v>5.1340000000000003</v>
      </c>
      <c r="W52" s="88">
        <f t="shared" si="10"/>
        <v>7.1589999999999989</v>
      </c>
      <c r="X52" s="88">
        <f t="shared" si="10"/>
        <v>3.3979999999999997</v>
      </c>
      <c r="Y52" s="88">
        <f t="shared" si="10"/>
        <v>21.515000000000001</v>
      </c>
      <c r="Z52" s="89" t="str">
        <f t="shared" si="10"/>
        <v/>
      </c>
      <c r="AA52" s="104">
        <f>SUM(B52:Z52)</f>
        <v>1100.6330000000003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95.6</v>
      </c>
      <c r="C4" s="18">
        <v>130.80000000000001</v>
      </c>
      <c r="D4" s="18">
        <v>65</v>
      </c>
      <c r="E4" s="18">
        <v>30.7</v>
      </c>
      <c r="F4" s="18">
        <v>43</v>
      </c>
      <c r="G4" s="18">
        <v>23.9</v>
      </c>
      <c r="H4" s="18">
        <v>20.5</v>
      </c>
      <c r="I4" s="18">
        <v>5.0999999999999996</v>
      </c>
      <c r="J4" s="18"/>
      <c r="K4" s="18"/>
      <c r="L4" s="18"/>
      <c r="M4" s="18"/>
      <c r="N4" s="18"/>
      <c r="O4" s="18"/>
      <c r="P4" s="18">
        <v>7</v>
      </c>
      <c r="Q4" s="18"/>
      <c r="R4" s="18">
        <v>43.9</v>
      </c>
      <c r="S4" s="18">
        <v>35.700000000000003</v>
      </c>
      <c r="T4" s="18">
        <v>35.799999999999997</v>
      </c>
      <c r="U4" s="18">
        <v>17</v>
      </c>
      <c r="V4" s="18">
        <v>-5</v>
      </c>
      <c r="W4" s="18">
        <v>-6.9</v>
      </c>
      <c r="X4" s="18"/>
      <c r="Y4" s="18">
        <v>11.9</v>
      </c>
      <c r="Z4" s="19"/>
      <c r="AA4" s="111">
        <f>SUM(B4:Z4)</f>
        <v>553.99999999999989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100.11</v>
      </c>
      <c r="C7" s="117">
        <v>99.5</v>
      </c>
      <c r="D7" s="117">
        <v>97.91</v>
      </c>
      <c r="E7" s="117">
        <v>97.8</v>
      </c>
      <c r="F7" s="117">
        <v>99</v>
      </c>
      <c r="G7" s="117">
        <v>107.58</v>
      </c>
      <c r="H7" s="117">
        <v>133.97999999999999</v>
      </c>
      <c r="I7" s="117">
        <v>214.12</v>
      </c>
      <c r="J7" s="117">
        <v>98.22</v>
      </c>
      <c r="K7" s="117">
        <v>58.84</v>
      </c>
      <c r="L7" s="117">
        <v>80.180000000000007</v>
      </c>
      <c r="M7" s="117">
        <v>41.98</v>
      </c>
      <c r="N7" s="117">
        <v>53.17</v>
      </c>
      <c r="O7" s="117">
        <v>57.14</v>
      </c>
      <c r="P7" s="117">
        <v>58.68</v>
      </c>
      <c r="Q7" s="117">
        <v>91.77</v>
      </c>
      <c r="R7" s="117">
        <v>121.05</v>
      </c>
      <c r="S7" s="117">
        <v>148.78</v>
      </c>
      <c r="T7" s="117">
        <v>192.97</v>
      </c>
      <c r="U7" s="117">
        <v>278.06</v>
      </c>
      <c r="V7" s="117">
        <v>164.25</v>
      </c>
      <c r="W7" s="117">
        <v>125.87</v>
      </c>
      <c r="X7" s="117">
        <v>110</v>
      </c>
      <c r="Y7" s="117">
        <v>92</v>
      </c>
      <c r="Z7" s="118"/>
      <c r="AA7" s="119">
        <f>IF(SUM(B7:Z7)&lt;&gt;0,AVERAGEIF(B7:Z7,"&lt;&gt;"""),"")</f>
        <v>113.45666666666666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5</v>
      </c>
      <c r="W13" s="129">
        <v>6.9</v>
      </c>
      <c r="X13" s="129"/>
      <c r="Y13" s="130"/>
      <c r="Z13" s="131"/>
      <c r="AA13" s="132">
        <f t="shared" si="0"/>
        <v>11.9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</v>
      </c>
      <c r="W16" s="135">
        <f t="shared" si="1"/>
        <v>6.9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95.6</v>
      </c>
      <c r="C21" s="129">
        <v>130.80000000000001</v>
      </c>
      <c r="D21" s="129">
        <v>65</v>
      </c>
      <c r="E21" s="129">
        <v>30.7</v>
      </c>
      <c r="F21" s="129">
        <v>43</v>
      </c>
      <c r="G21" s="129">
        <v>23.9</v>
      </c>
      <c r="H21" s="129">
        <v>20.5</v>
      </c>
      <c r="I21" s="129">
        <v>5.0999999999999996</v>
      </c>
      <c r="J21" s="129"/>
      <c r="K21" s="129"/>
      <c r="L21" s="129"/>
      <c r="M21" s="129"/>
      <c r="N21" s="129"/>
      <c r="O21" s="129"/>
      <c r="P21" s="129">
        <v>7</v>
      </c>
      <c r="Q21" s="129"/>
      <c r="R21" s="129">
        <v>43.9</v>
      </c>
      <c r="S21" s="129">
        <v>35.700000000000003</v>
      </c>
      <c r="T21" s="129">
        <v>35.799999999999997</v>
      </c>
      <c r="U21" s="129">
        <v>17</v>
      </c>
      <c r="V21" s="129"/>
      <c r="W21" s="129"/>
      <c r="X21" s="129"/>
      <c r="Y21" s="130">
        <v>11.9</v>
      </c>
      <c r="Z21" s="131"/>
      <c r="AA21" s="132">
        <f t="shared" si="2"/>
        <v>565.89999999999986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95.6</v>
      </c>
      <c r="C24" s="135">
        <f t="shared" si="3"/>
        <v>130.80000000000001</v>
      </c>
      <c r="D24" s="135">
        <f t="shared" si="3"/>
        <v>65</v>
      </c>
      <c r="E24" s="135">
        <f t="shared" si="3"/>
        <v>30.7</v>
      </c>
      <c r="F24" s="135">
        <f t="shared" si="3"/>
        <v>43</v>
      </c>
      <c r="G24" s="135">
        <f t="shared" si="3"/>
        <v>23.9</v>
      </c>
      <c r="H24" s="135">
        <f t="shared" si="3"/>
        <v>20.5</v>
      </c>
      <c r="I24" s="135">
        <f t="shared" si="3"/>
        <v>5.0999999999999996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7</v>
      </c>
      <c r="Q24" s="135">
        <f t="shared" si="3"/>
        <v>0</v>
      </c>
      <c r="R24" s="135">
        <f t="shared" si="3"/>
        <v>43.9</v>
      </c>
      <c r="S24" s="135">
        <f t="shared" si="3"/>
        <v>35.700000000000003</v>
      </c>
      <c r="T24" s="135">
        <f t="shared" si="3"/>
        <v>35.799999999999997</v>
      </c>
      <c r="U24" s="135">
        <f t="shared" si="3"/>
        <v>17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11.9</v>
      </c>
      <c r="Z24" s="136" t="str">
        <f t="shared" si="3"/>
        <v/>
      </c>
      <c r="AA24" s="90">
        <f t="shared" si="2"/>
        <v>565.89999999999986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2025-09-09T20:32:26Z</dcterms:created>
  <dcterms:modified xsi:type="dcterms:W3CDTF">2025-09-09T20:32:27Z</dcterms:modified>
</cp:coreProperties>
</file>