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<sst xmlns="http://schemas.openxmlformats.org/spreadsheetml/2006/main" count="119" uniqueCount="54">
  <si>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08/09/2025 23:36:36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</si>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</sst>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77-4CDF-8929-94B282AD67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3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77-4CDF-8929-94B282AD67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77-4CDF-8929-94B282AD67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8.69</c:v>
                </c:pt>
                <c:pt idx="1">
                  <c:v>3.8580000000000001</c:v>
                </c:pt>
                <c:pt idx="2">
                  <c:v>6.0000000000000001E-3</c:v>
                </c:pt>
                <c:pt idx="8">
                  <c:v>25.56</c:v>
                </c:pt>
                <c:pt idx="9">
                  <c:v>12.706</c:v>
                </c:pt>
                <c:pt idx="10">
                  <c:v>17.407</c:v>
                </c:pt>
                <c:pt idx="11">
                  <c:v>12.417999999999999</c:v>
                </c:pt>
                <c:pt idx="14">
                  <c:v>2.52</c:v>
                </c:pt>
                <c:pt idx="20">
                  <c:v>10.615</c:v>
                </c:pt>
                <c:pt idx="21">
                  <c:v>1.98</c:v>
                </c:pt>
                <c:pt idx="22">
                  <c:v>17.190000000000001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77-4CDF-8929-94B282AD67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77-4CDF-8929-94B282AD67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77-4CDF-8929-94B282AD67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77-4CDF-8929-94B282AD67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F77-4CDF-8929-94B282AD67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77-4CDF-8929-94B282AD67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8.8999999999999996E-2</c:v>
                </c:pt>
                <c:pt idx="1">
                  <c:v>14.881</c:v>
                </c:pt>
                <c:pt idx="2">
                  <c:v>15.686999999999999</c:v>
                </c:pt>
                <c:pt idx="3">
                  <c:v>8.5960000000000001</c:v>
                </c:pt>
                <c:pt idx="4">
                  <c:v>15.728</c:v>
                </c:pt>
                <c:pt idx="5">
                  <c:v>0.158</c:v>
                </c:pt>
                <c:pt idx="6">
                  <c:v>17.41</c:v>
                </c:pt>
                <c:pt idx="7">
                  <c:v>5.6000000000000001E-2</c:v>
                </c:pt>
                <c:pt idx="10">
                  <c:v>50</c:v>
                </c:pt>
                <c:pt idx="11">
                  <c:v>125</c:v>
                </c:pt>
                <c:pt idx="12">
                  <c:v>106.85899999999999</c:v>
                </c:pt>
                <c:pt idx="13">
                  <c:v>118.105</c:v>
                </c:pt>
                <c:pt idx="21">
                  <c:v>30.8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77-4CDF-8929-94B282AD672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77-4CDF-8929-94B282AD67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2.4349999999999996</c:v>
                </c:pt>
                <c:pt idx="1">
                  <c:v>0.15</c:v>
                </c:pt>
                <c:pt idx="2">
                  <c:v>21.521000000000001</c:v>
                </c:pt>
                <c:pt idx="3">
                  <c:v>30.739000000000001</c:v>
                </c:pt>
                <c:pt idx="4">
                  <c:v>24.842000000000002</c:v>
                </c:pt>
                <c:pt idx="5">
                  <c:v>23.289000000000001</c:v>
                </c:pt>
                <c:pt idx="6">
                  <c:v>6.1459999999999999</c:v>
                </c:pt>
                <c:pt idx="7">
                  <c:v>10.934000000000001</c:v>
                </c:pt>
                <c:pt idx="8">
                  <c:v>3.508</c:v>
                </c:pt>
                <c:pt idx="9">
                  <c:v>18.155999999999999</c:v>
                </c:pt>
                <c:pt idx="10">
                  <c:v>7.6579999999999995</c:v>
                </c:pt>
                <c:pt idx="11">
                  <c:v>17.132000000000001</c:v>
                </c:pt>
                <c:pt idx="12">
                  <c:v>44.222000000000001</c:v>
                </c:pt>
                <c:pt idx="13">
                  <c:v>45.905999999999999</c:v>
                </c:pt>
                <c:pt idx="14">
                  <c:v>15.936</c:v>
                </c:pt>
                <c:pt idx="15">
                  <c:v>17.135000000000002</c:v>
                </c:pt>
                <c:pt idx="16">
                  <c:v>21.818999999999999</c:v>
                </c:pt>
                <c:pt idx="17">
                  <c:v>12.949</c:v>
                </c:pt>
                <c:pt idx="18">
                  <c:v>6.355999999999999</c:v>
                </c:pt>
                <c:pt idx="19">
                  <c:v>4.7139999999999995</c:v>
                </c:pt>
                <c:pt idx="20">
                  <c:v>2.1850000000000001</c:v>
                </c:pt>
                <c:pt idx="22">
                  <c:v>0.10199999999999999</c:v>
                </c:pt>
                <c:pt idx="23">
                  <c:v>0.34099999999999997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77-4CDF-8929-94B282AD67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77-4CDF-8929-94B282AD67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77-4CDF-8929-94B282AD6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129.32</c:v>
                </c:pt>
                <c:pt idx="1">
                  <c:v>101.04</c:v>
                </c:pt>
                <c:pt idx="2">
                  <c:v>100.68</c:v>
                </c:pt>
                <c:pt idx="3">
                  <c:v>105.54</c:v>
                </c:pt>
                <c:pt idx="4">
                  <c:v>101.39</c:v>
                </c:pt>
                <c:pt idx="5">
                  <c:v>113.44</c:v>
                </c:pt>
                <c:pt idx="6">
                  <c:v>180.37</c:v>
                </c:pt>
                <c:pt idx="7">
                  <c:v>223.92</c:v>
                </c:pt>
                <c:pt idx="8">
                  <c:v>90.73</c:v>
                </c:pt>
                <c:pt idx="9">
                  <c:v>50.95</c:v>
                </c:pt>
                <c:pt idx="10">
                  <c:v>20.309999999999999</c:v>
                </c:pt>
                <c:pt idx="11">
                  <c:v>13.64</c:v>
                </c:pt>
                <c:pt idx="12">
                  <c:v>10.78</c:v>
                </c:pt>
                <c:pt idx="13">
                  <c:v>14</c:v>
                </c:pt>
                <c:pt idx="14">
                  <c:v>55.52</c:v>
                </c:pt>
                <c:pt idx="15">
                  <c:v>80.83</c:v>
                </c:pt>
                <c:pt idx="16">
                  <c:v>117.72</c:v>
                </c:pt>
                <c:pt idx="17">
                  <c:v>163.30000000000001</c:v>
                </c:pt>
                <c:pt idx="18">
                  <c:v>258.63</c:v>
                </c:pt>
                <c:pt idx="19">
                  <c:v>408.13</c:v>
                </c:pt>
                <c:pt idx="20">
                  <c:v>242.63</c:v>
                </c:pt>
                <c:pt idx="21">
                  <c:v>149.19999999999999</c:v>
                </c:pt>
                <c:pt idx="22">
                  <c:v>142.83000000000001</c:v>
                </c:pt>
                <c:pt idx="23">
                  <c:v>134.25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77-4CDF-8929-94B282AD6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83-425C-8EDB-D2039D5CF7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83-425C-8EDB-D2039D5CF7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4.3</c:v>
                </c:pt>
                <c:pt idx="2">
                  <c:v>13.048999999999999</c:v>
                </c:pt>
                <c:pt idx="3">
                  <c:v>3.2300000000000004</c:v>
                </c:pt>
                <c:pt idx="4">
                  <c:v>4.5780000000000003</c:v>
                </c:pt>
                <c:pt idx="5">
                  <c:v>1.4</c:v>
                </c:pt>
                <c:pt idx="8">
                  <c:v>2.2999999999999998</c:v>
                </c:pt>
                <c:pt idx="10">
                  <c:v>3.4159999999999999</c:v>
                </c:pt>
                <c:pt idx="11">
                  <c:v>4</c:v>
                </c:pt>
                <c:pt idx="13">
                  <c:v>5</c:v>
                </c:pt>
                <c:pt idx="14">
                  <c:v>3.206</c:v>
                </c:pt>
                <c:pt idx="15">
                  <c:v>3.3</c:v>
                </c:pt>
                <c:pt idx="16">
                  <c:v>8.9049999999999994</c:v>
                </c:pt>
                <c:pt idx="17">
                  <c:v>9.0540000000000003</c:v>
                </c:pt>
                <c:pt idx="20">
                  <c:v>3.9</c:v>
                </c:pt>
                <c:pt idx="21">
                  <c:v>3.6</c:v>
                </c:pt>
                <c:pt idx="22">
                  <c:v>11.268999999999998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83-425C-8EDB-D2039D5CF7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15.667</c:v>
                </c:pt>
                <c:pt idx="1">
                  <c:v>6.2159999999999993</c:v>
                </c:pt>
                <c:pt idx="2">
                  <c:v>16.452000000000002</c:v>
                </c:pt>
                <c:pt idx="3">
                  <c:v>24.808999999999997</c:v>
                </c:pt>
                <c:pt idx="4">
                  <c:v>19.693999999999999</c:v>
                </c:pt>
                <c:pt idx="5">
                  <c:v>14.088999999999999</c:v>
                </c:pt>
                <c:pt idx="6">
                  <c:v>20.097999999999999</c:v>
                </c:pt>
                <c:pt idx="7">
                  <c:v>10.19</c:v>
                </c:pt>
                <c:pt idx="12">
                  <c:v>0.46800000000000003</c:v>
                </c:pt>
                <c:pt idx="13">
                  <c:v>0.58099999999999996</c:v>
                </c:pt>
                <c:pt idx="15">
                  <c:v>2.8</c:v>
                </c:pt>
                <c:pt idx="16">
                  <c:v>4.1529999999999996</c:v>
                </c:pt>
                <c:pt idx="17">
                  <c:v>3.895</c:v>
                </c:pt>
                <c:pt idx="18">
                  <c:v>6.3559999999999999</c:v>
                </c:pt>
                <c:pt idx="19">
                  <c:v>0.71399999999999997</c:v>
                </c:pt>
                <c:pt idx="20">
                  <c:v>5.2</c:v>
                </c:pt>
                <c:pt idx="21">
                  <c:v>4.7</c:v>
                </c:pt>
                <c:pt idx="22">
                  <c:v>5.9020000000000001</c:v>
                </c:pt>
                <c:pt idx="23">
                  <c:v>0.34100000000000003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83-425C-8EDB-D2039D5CF7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883-425C-8EDB-D2039D5CF7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83-425C-8EDB-D2039D5CF7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51.948999999999998</c:v>
                </c:pt>
                <c:pt idx="11">
                  <c:v>121.62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83-425C-8EDB-D2039D5CF7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883-425C-8EDB-D2039D5CF7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883-425C-8EDB-D2039D5CF7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83-425C-8EDB-D2039D5CF72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83-425C-8EDB-D2039D5CF7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8.3730000000000011</c:v>
                </c:pt>
                <c:pt idx="2">
                  <c:v>7.7160000000000002</c:v>
                </c:pt>
                <c:pt idx="3">
                  <c:v>13.096</c:v>
                </c:pt>
                <c:pt idx="4">
                  <c:v>16.297999999999998</c:v>
                </c:pt>
                <c:pt idx="5">
                  <c:v>7.9580000000000002</c:v>
                </c:pt>
                <c:pt idx="6">
                  <c:v>3.4580000000000002</c:v>
                </c:pt>
                <c:pt idx="7">
                  <c:v>0.8</c:v>
                </c:pt>
                <c:pt idx="8">
                  <c:v>26.768000000000001</c:v>
                </c:pt>
                <c:pt idx="9">
                  <c:v>30.862000000000002</c:v>
                </c:pt>
                <c:pt idx="10">
                  <c:v>19.7</c:v>
                </c:pt>
                <c:pt idx="11">
                  <c:v>28.93</c:v>
                </c:pt>
                <c:pt idx="12">
                  <c:v>25.613</c:v>
                </c:pt>
                <c:pt idx="13">
                  <c:v>33.43</c:v>
                </c:pt>
                <c:pt idx="14">
                  <c:v>15.25</c:v>
                </c:pt>
                <c:pt idx="15">
                  <c:v>11.035</c:v>
                </c:pt>
                <c:pt idx="16">
                  <c:v>8.7609999999999992</c:v>
                </c:pt>
                <c:pt idx="19">
                  <c:v>4</c:v>
                </c:pt>
                <c:pt idx="20">
                  <c:v>3.7</c:v>
                </c:pt>
                <c:pt idx="21">
                  <c:v>4.4799999999999995</c:v>
                </c:pt>
                <c:pt idx="22">
                  <c:v>0.121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83-425C-8EDB-D2039D5CF7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883-425C-8EDB-D2039D5CF7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883-425C-8EDB-D2039D5C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129.32</c:v>
                </c:pt>
                <c:pt idx="1">
                  <c:v>101.04</c:v>
                </c:pt>
                <c:pt idx="2">
                  <c:v>100.68</c:v>
                </c:pt>
                <c:pt idx="3">
                  <c:v>105.54</c:v>
                </c:pt>
                <c:pt idx="4">
                  <c:v>101.39</c:v>
                </c:pt>
                <c:pt idx="5">
                  <c:v>113.44</c:v>
                </c:pt>
                <c:pt idx="6">
                  <c:v>180.37</c:v>
                </c:pt>
                <c:pt idx="7">
                  <c:v>223.92</c:v>
                </c:pt>
                <c:pt idx="8">
                  <c:v>90.73</c:v>
                </c:pt>
                <c:pt idx="9">
                  <c:v>50.95</c:v>
                </c:pt>
                <c:pt idx="10">
                  <c:v>20.309999999999999</c:v>
                </c:pt>
                <c:pt idx="11">
                  <c:v>13.64</c:v>
                </c:pt>
                <c:pt idx="12">
                  <c:v>10.78</c:v>
                </c:pt>
                <c:pt idx="13">
                  <c:v>14</c:v>
                </c:pt>
                <c:pt idx="14">
                  <c:v>55.52</c:v>
                </c:pt>
                <c:pt idx="15">
                  <c:v>80.83</c:v>
                </c:pt>
                <c:pt idx="16">
                  <c:v>117.72</c:v>
                </c:pt>
                <c:pt idx="17">
                  <c:v>163.30000000000001</c:v>
                </c:pt>
                <c:pt idx="18">
                  <c:v>258.63</c:v>
                </c:pt>
                <c:pt idx="19">
                  <c:v>408.13</c:v>
                </c:pt>
                <c:pt idx="20">
                  <c:v>242.63</c:v>
                </c:pt>
                <c:pt idx="21">
                  <c:v>149.19999999999999</c:v>
                </c:pt>
                <c:pt idx="22">
                  <c:v>142.83000000000001</c:v>
                </c:pt>
                <c:pt idx="23">
                  <c:v>134.25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883-425C-8EDB-D2039D5C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15.714</v>
      </c>
      <c r="C4" s="18">
        <v>18.888999999999999</v>
      </c>
      <c r="D4" s="18">
        <v>37.216999999999999</v>
      </c>
      <c r="E4" s="18">
        <v>41.135000000000005</v>
      </c>
      <c r="F4" s="18">
        <v>40.57</v>
      </c>
      <c r="G4" s="18">
        <v>23.446999999999999</v>
      </c>
      <c r="H4" s="18">
        <v>23.556000000000001</v>
      </c>
      <c r="I4" s="18">
        <v>10.99</v>
      </c>
      <c r="J4" s="18">
        <v>29.067999999999998</v>
      </c>
      <c r="K4" s="18">
        <v>30.861999999999998</v>
      </c>
      <c r="L4" s="18">
        <v>75.064999999999998</v>
      </c>
      <c r="M4" s="18">
        <v>154.55000000000001</v>
      </c>
      <c r="N4" s="18">
        <v>151.08099999999999</v>
      </c>
      <c r="O4" s="18">
        <v>164.01100000000002</v>
      </c>
      <c r="P4" s="18">
        <v>18.456</v>
      </c>
      <c r="Q4" s="18">
        <v>17.135000000000002</v>
      </c>
      <c r="R4" s="18">
        <v>21.818999999999999</v>
      </c>
      <c r="S4" s="18">
        <v>12.949</v>
      </c>
      <c r="T4" s="18">
        <v>6.355999999999999</v>
      </c>
      <c r="U4" s="18">
        <v>4.7139999999999995</v>
      </c>
      <c r="V4" s="18">
        <v>12.8</v>
      </c>
      <c r="W4" s="18">
        <v>32.78</v>
      </c>
      <c r="X4" s="18">
        <v>17.292000000000002</v>
      </c>
      <c r="Y4" s="18">
        <v>0.34099999999999997</v>
      </c>
      <c r="Z4" s="19"/>
      <c r="AA4" s="20">
        <f>SUM(B4:Z4)</f>
        <v>960.79699999999991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129.32</v>
      </c>
      <c r="C7" s="28">
        <v>101.04</v>
      </c>
      <c r="D7" s="28">
        <v>100.68</v>
      </c>
      <c r="E7" s="28">
        <v>105.54</v>
      </c>
      <c r="F7" s="28">
        <v>101.39</v>
      </c>
      <c r="G7" s="28">
        <v>113.44</v>
      </c>
      <c r="H7" s="28">
        <v>180.37</v>
      </c>
      <c r="I7" s="28">
        <v>223.92</v>
      </c>
      <c r="J7" s="28">
        <v>90.73</v>
      </c>
      <c r="K7" s="28">
        <v>50.95</v>
      </c>
      <c r="L7" s="28">
        <v>20.309999999999999</v>
      </c>
      <c r="M7" s="28">
        <v>13.64</v>
      </c>
      <c r="N7" s="28">
        <v>10.78</v>
      </c>
      <c r="O7" s="28">
        <v>14</v>
      </c>
      <c r="P7" s="28">
        <v>55.52</v>
      </c>
      <c r="Q7" s="28">
        <v>80.83</v>
      </c>
      <c r="R7" s="28">
        <v>117.72</v>
      </c>
      <c r="S7" s="28">
        <v>163.30000000000001</v>
      </c>
      <c r="T7" s="28">
        <v>258.63</v>
      </c>
      <c r="U7" s="28">
        <v>408.13</v>
      </c>
      <c r="V7" s="28">
        <v>242.63</v>
      </c>
      <c r="W7" s="28">
        <v>149.19999999999999</v>
      </c>
      <c r="X7" s="28">
        <v>142.83000000000001</v>
      </c>
      <c r="Y7" s="28">
        <v>134.25</v>
      </c>
      <c r="Z7" s="29"/>
      <c r="AA7" s="30">
        <f>IF(SUM(B7:Z7)&lt;&gt;0,AVERAGEIF(B7:Z7,"&lt;&gt;"""),"")</f>
        <v>125.38125000000001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8.8999999999999996E-2</v>
      </c>
      <c r="C12" s="52">
        <v>14.881</v>
      </c>
      <c r="D12" s="52">
        <v>15.686999999999999</v>
      </c>
      <c r="E12" s="52">
        <v>8.5960000000000001</v>
      </c>
      <c r="F12" s="52">
        <v>15.728</v>
      </c>
      <c r="G12" s="52">
        <v>0.158</v>
      </c>
      <c r="H12" s="52">
        <v>17.41</v>
      </c>
      <c r="I12" s="52">
        <v>5.6000000000000001E-2</v>
      </c>
      <c r="J12" s="52"/>
      <c r="K12" s="52"/>
      <c r="L12" s="52">
        <v>50</v>
      </c>
      <c r="M12" s="52">
        <v>125</v>
      </c>
      <c r="N12" s="52">
        <v>106.85899999999999</v>
      </c>
      <c r="O12" s="52">
        <v>118.105</v>
      </c>
      <c r="P12" s="52"/>
      <c r="Q12" s="52"/>
      <c r="R12" s="52"/>
      <c r="S12" s="52"/>
      <c r="T12" s="52"/>
      <c r="U12" s="52"/>
      <c r="V12" s="52"/>
      <c r="W12" s="52">
        <v>30.8</v>
      </c>
      <c r="X12" s="52"/>
      <c r="Y12" s="52"/>
      <c r="Z12" s="53"/>
      <c r="AA12" s="54">
        <f t="shared" si="0"/>
        <v>503.36900000000003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2.4349999999999996</v>
      </c>
      <c r="C14" s="57">
        <v>0.15</v>
      </c>
      <c r="D14" s="57">
        <v>21.521000000000001</v>
      </c>
      <c r="E14" s="57">
        <v>30.739000000000001</v>
      </c>
      <c r="F14" s="57">
        <v>24.842000000000002</v>
      </c>
      <c r="G14" s="57">
        <v>23.289000000000001</v>
      </c>
      <c r="H14" s="57">
        <v>6.1459999999999999</v>
      </c>
      <c r="I14" s="57">
        <v>10.934000000000001</v>
      </c>
      <c r="J14" s="57">
        <v>3.508</v>
      </c>
      <c r="K14" s="57">
        <v>18.155999999999999</v>
      </c>
      <c r="L14" s="57">
        <v>7.6579999999999995</v>
      </c>
      <c r="M14" s="57">
        <v>17.132000000000001</v>
      </c>
      <c r="N14" s="57">
        <v>44.222000000000001</v>
      </c>
      <c r="O14" s="57">
        <v>45.905999999999999</v>
      </c>
      <c r="P14" s="57">
        <v>15.936</v>
      </c>
      <c r="Q14" s="57">
        <v>17.135000000000002</v>
      </c>
      <c r="R14" s="57">
        <v>21.818999999999999</v>
      </c>
      <c r="S14" s="57">
        <v>12.949</v>
      </c>
      <c r="T14" s="57">
        <v>6.355999999999999</v>
      </c>
      <c r="U14" s="57">
        <v>4.7139999999999995</v>
      </c>
      <c r="V14" s="57">
        <v>2.1850000000000001</v>
      </c>
      <c r="W14" s="57"/>
      <c r="X14" s="57">
        <v>0.10199999999999999</v>
      </c>
      <c r="Y14" s="57">
        <v>0.34099999999999997</v>
      </c>
      <c r="Z14" s="58"/>
      <c r="AA14" s="59">
        <f t="shared" si="0"/>
        <v>338.17499999999995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2.5239999999999996</v>
      </c>
      <c r="C16" s="62">
        <f t="shared" si="1"/>
        <v>15.031000000000001</v>
      </c>
      <c r="D16" s="62">
        <f t="shared" si="1"/>
        <v>37.207999999999998</v>
      </c>
      <c r="E16" s="62">
        <f t="shared" si="1"/>
        <v>39.335000000000001</v>
      </c>
      <c r="F16" s="62">
        <f t="shared" si="1"/>
        <v>40.57</v>
      </c>
      <c r="G16" s="62">
        <f t="shared" si="1"/>
        <v>23.447000000000003</v>
      </c>
      <c r="H16" s="62">
        <f t="shared" si="1"/>
        <v>23.556000000000001</v>
      </c>
      <c r="I16" s="62">
        <f t="shared" si="1"/>
        <v>10.99</v>
      </c>
      <c r="J16" s="62">
        <f t="shared" si="1"/>
        <v>3.508</v>
      </c>
      <c r="K16" s="62">
        <f t="shared" si="1"/>
        <v>18.155999999999999</v>
      </c>
      <c r="L16" s="62">
        <f t="shared" si="1"/>
        <v>57.658000000000001</v>
      </c>
      <c r="M16" s="62">
        <f t="shared" si="1"/>
        <v>142.13200000000001</v>
      </c>
      <c r="N16" s="62">
        <f t="shared" si="1"/>
        <v>151.08099999999999</v>
      </c>
      <c r="O16" s="62">
        <f t="shared" si="1"/>
        <v>164.011</v>
      </c>
      <c r="P16" s="62">
        <f t="shared" si="1"/>
        <v>15.936</v>
      </c>
      <c r="Q16" s="62">
        <f t="shared" si="1"/>
        <v>17.135000000000002</v>
      </c>
      <c r="R16" s="62">
        <f t="shared" si="1"/>
        <v>21.818999999999999</v>
      </c>
      <c r="S16" s="62">
        <f t="shared" si="1"/>
        <v>12.949</v>
      </c>
      <c r="T16" s="62">
        <f t="shared" si="1"/>
        <v>6.355999999999999</v>
      </c>
      <c r="U16" s="62">
        <f t="shared" si="1"/>
        <v>4.7139999999999995</v>
      </c>
      <c r="V16" s="62">
        <f t="shared" si="1"/>
        <v>2.1850000000000001</v>
      </c>
      <c r="W16" s="62">
        <f t="shared" si="1"/>
        <v>30.8</v>
      </c>
      <c r="X16" s="62">
        <f t="shared" si="1"/>
        <v>0.10199999999999999</v>
      </c>
      <c r="Y16" s="62">
        <f t="shared" si="1"/>
        <v>0.34099999999999997</v>
      </c>
      <c r="Z16" s="63" t="str">
        <f t="shared" si="1"/>
        <v/>
      </c>
      <c r="AA16" s="64">
        <f>SUM(AA10:AA15)</f>
        <v>841.54399999999998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1.8</v>
      </c>
    </row>
    <row r="20" spans="1:27" ht="24.95" customHeight="1" x14ac:dyDescent="0.2">
      <c r="A20" s="75" t="s">
        <v>15</v>
      </c>
      <c r="B20" s="76"/>
      <c r="C20" s="77"/>
      <c r="D20" s="77">
        <v>3.0000000000000001E-3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3.0000000000000001E-3</v>
      </c>
    </row>
    <row r="21" spans="1:27" ht="24.95" customHeight="1" x14ac:dyDescent="0.2">
      <c r="A21" s="75" t="s">
        <v>16</v>
      </c>
      <c r="B21" s="80">
        <v>8.69</v>
      </c>
      <c r="C21" s="81">
        <v>3.8580000000000001</v>
      </c>
      <c r="D21" s="81">
        <v>6.0000000000000001E-3</v>
      </c>
      <c r="E21" s="81"/>
      <c r="F21" s="81"/>
      <c r="G21" s="81"/>
      <c r="H21" s="81"/>
      <c r="I21" s="81"/>
      <c r="J21" s="81">
        <v>25.56</v>
      </c>
      <c r="K21" s="81">
        <v>12.706</v>
      </c>
      <c r="L21" s="81">
        <v>17.407</v>
      </c>
      <c r="M21" s="81">
        <v>12.417999999999999</v>
      </c>
      <c r="N21" s="81"/>
      <c r="O21" s="81"/>
      <c r="P21" s="81">
        <v>2.52</v>
      </c>
      <c r="Q21" s="81"/>
      <c r="R21" s="81"/>
      <c r="S21" s="81"/>
      <c r="T21" s="81"/>
      <c r="U21" s="81"/>
      <c r="V21" s="81">
        <v>10.615</v>
      </c>
      <c r="W21" s="81">
        <v>1.98</v>
      </c>
      <c r="X21" s="81">
        <v>17.190000000000001</v>
      </c>
      <c r="Y21" s="81"/>
      <c r="Z21" s="78"/>
      <c r="AA21" s="79">
        <f t="shared" si="2"/>
        <v>112.94999999999997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8.69</v>
      </c>
      <c r="C26" s="88">
        <f t="shared" si="3"/>
        <v>3.8580000000000001</v>
      </c>
      <c r="D26" s="88">
        <f t="shared" si="3"/>
        <v>9.0000000000000011E-3</v>
      </c>
      <c r="E26" s="88">
        <f t="shared" si="3"/>
        <v>1.8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25.56</v>
      </c>
      <c r="K26" s="88">
        <f t="shared" si="3"/>
        <v>12.706</v>
      </c>
      <c r="L26" s="88">
        <f t="shared" si="3"/>
        <v>17.407</v>
      </c>
      <c r="M26" s="88">
        <f t="shared" si="3"/>
        <v>12.417999999999999</v>
      </c>
      <c r="N26" s="88">
        <f t="shared" si="3"/>
        <v>0</v>
      </c>
      <c r="O26" s="88">
        <f t="shared" si="3"/>
        <v>0</v>
      </c>
      <c r="P26" s="88">
        <f t="shared" si="3"/>
        <v>2.52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10.615</v>
      </c>
      <c r="W26" s="88">
        <f t="shared" si="3"/>
        <v>1.98</v>
      </c>
      <c r="X26" s="88">
        <f t="shared" si="3"/>
        <v>17.190000000000001</v>
      </c>
      <c r="Y26" s="88">
        <f t="shared" si="3"/>
        <v>0</v>
      </c>
      <c r="Z26" s="89" t="str">
        <f t="shared" si="3"/>
        <v/>
      </c>
      <c r="AA26" s="90">
        <f>SUM(AA19:AA25)</f>
        <v>114.75299999999997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11.214</v>
      </c>
      <c r="C30" s="77">
        <v>18.888999999999999</v>
      </c>
      <c r="D30" s="77">
        <v>37.216999999999999</v>
      </c>
      <c r="E30" s="77">
        <v>41.134999999999998</v>
      </c>
      <c r="F30" s="77">
        <v>40.57</v>
      </c>
      <c r="G30" s="77">
        <v>23.446999999999999</v>
      </c>
      <c r="H30" s="77">
        <v>23.556000000000001</v>
      </c>
      <c r="I30" s="77">
        <v>10.99</v>
      </c>
      <c r="J30" s="77">
        <v>29.068000000000001</v>
      </c>
      <c r="K30" s="77">
        <v>30.861999999999998</v>
      </c>
      <c r="L30" s="77">
        <v>75.064999999999998</v>
      </c>
      <c r="M30" s="77">
        <v>154.55000000000001</v>
      </c>
      <c r="N30" s="77">
        <v>151.08099999999999</v>
      </c>
      <c r="O30" s="77">
        <v>164.011</v>
      </c>
      <c r="P30" s="77">
        <v>18.456</v>
      </c>
      <c r="Q30" s="77">
        <v>17.135000000000002</v>
      </c>
      <c r="R30" s="77">
        <v>21.818999999999999</v>
      </c>
      <c r="S30" s="77">
        <v>12.949</v>
      </c>
      <c r="T30" s="77">
        <v>6.3559999999999999</v>
      </c>
      <c r="U30" s="77">
        <v>4.7140000000000004</v>
      </c>
      <c r="V30" s="77">
        <v>12.8</v>
      </c>
      <c r="W30" s="77">
        <v>32.78</v>
      </c>
      <c r="X30" s="77">
        <v>17.292000000000002</v>
      </c>
      <c r="Y30" s="77">
        <v>0.34100000000000003</v>
      </c>
      <c r="Z30" s="78"/>
      <c r="AA30" s="79">
        <f>SUM(B30:Z30)</f>
        <v>956.29699999999991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11.214</v>
      </c>
      <c r="C32" s="62">
        <f t="shared" ref="C32:Z32" si="4">IF(LEN(C$2)&gt;0,SUM(C29:C31),"")</f>
        <v>18.888999999999999</v>
      </c>
      <c r="D32" s="62">
        <f t="shared" si="4"/>
        <v>37.216999999999999</v>
      </c>
      <c r="E32" s="62">
        <f t="shared" si="4"/>
        <v>41.134999999999998</v>
      </c>
      <c r="F32" s="62">
        <f t="shared" si="4"/>
        <v>40.57</v>
      </c>
      <c r="G32" s="62">
        <f t="shared" si="4"/>
        <v>23.446999999999999</v>
      </c>
      <c r="H32" s="62">
        <f t="shared" si="4"/>
        <v>23.556000000000001</v>
      </c>
      <c r="I32" s="62">
        <f t="shared" si="4"/>
        <v>10.99</v>
      </c>
      <c r="J32" s="62">
        <f t="shared" si="4"/>
        <v>29.068000000000001</v>
      </c>
      <c r="K32" s="62">
        <f t="shared" si="4"/>
        <v>30.861999999999998</v>
      </c>
      <c r="L32" s="62">
        <f t="shared" si="4"/>
        <v>75.064999999999998</v>
      </c>
      <c r="M32" s="62">
        <f t="shared" si="4"/>
        <v>154.55000000000001</v>
      </c>
      <c r="N32" s="62">
        <f t="shared" si="4"/>
        <v>151.08099999999999</v>
      </c>
      <c r="O32" s="62">
        <f t="shared" si="4"/>
        <v>164.011</v>
      </c>
      <c r="P32" s="62">
        <f t="shared" si="4"/>
        <v>18.456</v>
      </c>
      <c r="Q32" s="62">
        <f t="shared" si="4"/>
        <v>17.135000000000002</v>
      </c>
      <c r="R32" s="62">
        <f t="shared" si="4"/>
        <v>21.818999999999999</v>
      </c>
      <c r="S32" s="62">
        <f t="shared" si="4"/>
        <v>12.949</v>
      </c>
      <c r="T32" s="62">
        <f t="shared" si="4"/>
        <v>6.3559999999999999</v>
      </c>
      <c r="U32" s="62">
        <f t="shared" si="4"/>
        <v>4.7140000000000004</v>
      </c>
      <c r="V32" s="62">
        <f t="shared" si="4"/>
        <v>12.8</v>
      </c>
      <c r="W32" s="62">
        <f t="shared" si="4"/>
        <v>32.78</v>
      </c>
      <c r="X32" s="62">
        <f t="shared" si="4"/>
        <v>17.292000000000002</v>
      </c>
      <c r="Y32" s="62">
        <f t="shared" si="4"/>
        <v>0.34100000000000003</v>
      </c>
      <c r="Z32" s="63" t="str">
        <f t="shared" si="4"/>
        <v/>
      </c>
      <c r="AA32" s="64">
        <f>SUM(AA29:AA31)</f>
        <v>956.29699999999991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4.5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4.5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4.5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15.713999999999999</v>
      </c>
      <c r="C52" s="88">
        <f t="shared" si="10"/>
        <v>18.888999999999999</v>
      </c>
      <c r="D52" s="88">
        <f t="shared" si="10"/>
        <v>37.216999999999999</v>
      </c>
      <c r="E52" s="88">
        <f t="shared" si="10"/>
        <v>41.134999999999998</v>
      </c>
      <c r="F52" s="88">
        <f t="shared" si="10"/>
        <v>40.57</v>
      </c>
      <c r="G52" s="88">
        <f t="shared" si="10"/>
        <v>23.447000000000003</v>
      </c>
      <c r="H52" s="88">
        <f t="shared" si="10"/>
        <v>23.556000000000001</v>
      </c>
      <c r="I52" s="88">
        <f t="shared" si="10"/>
        <v>10.99</v>
      </c>
      <c r="J52" s="88">
        <f t="shared" si="10"/>
        <v>29.067999999999998</v>
      </c>
      <c r="K52" s="88">
        <f t="shared" si="10"/>
        <v>30.861999999999998</v>
      </c>
      <c r="L52" s="88">
        <f t="shared" si="10"/>
        <v>75.064999999999998</v>
      </c>
      <c r="M52" s="88">
        <f t="shared" si="10"/>
        <v>154.55000000000001</v>
      </c>
      <c r="N52" s="88">
        <f t="shared" si="10"/>
        <v>151.08099999999999</v>
      </c>
      <c r="O52" s="88">
        <f t="shared" si="10"/>
        <v>164.011</v>
      </c>
      <c r="P52" s="88">
        <f t="shared" si="10"/>
        <v>18.456</v>
      </c>
      <c r="Q52" s="88">
        <f t="shared" si="10"/>
        <v>17.135000000000002</v>
      </c>
      <c r="R52" s="88">
        <f t="shared" si="10"/>
        <v>21.818999999999999</v>
      </c>
      <c r="S52" s="88">
        <f t="shared" si="10"/>
        <v>12.949</v>
      </c>
      <c r="T52" s="88">
        <f t="shared" si="10"/>
        <v>6.355999999999999</v>
      </c>
      <c r="U52" s="88">
        <f t="shared" si="10"/>
        <v>4.7139999999999995</v>
      </c>
      <c r="V52" s="88">
        <f t="shared" si="10"/>
        <v>12.8</v>
      </c>
      <c r="W52" s="88">
        <f t="shared" si="10"/>
        <v>32.78</v>
      </c>
      <c r="X52" s="88">
        <f t="shared" si="10"/>
        <v>17.292000000000002</v>
      </c>
      <c r="Y52" s="88">
        <f t="shared" si="10"/>
        <v>0.34099999999999997</v>
      </c>
      <c r="Z52" s="89" t="str">
        <f t="shared" si="10"/>
        <v/>
      </c>
      <c r="AA52" s="104">
        <f>SUM(B52:Z52)</f>
        <v>960.79699999999991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15.667</v>
      </c>
      <c r="C4" s="18">
        <v>18.888999999999999</v>
      </c>
      <c r="D4" s="18">
        <v>37.217000000000006</v>
      </c>
      <c r="E4" s="18">
        <v>41.134999999999998</v>
      </c>
      <c r="F4" s="18">
        <v>40.57</v>
      </c>
      <c r="G4" s="18">
        <v>23.447000000000003</v>
      </c>
      <c r="H4" s="18">
        <v>23.556000000000001</v>
      </c>
      <c r="I4" s="18">
        <v>10.99</v>
      </c>
      <c r="J4" s="18">
        <v>29.067999999999998</v>
      </c>
      <c r="K4" s="18">
        <v>30.862000000000002</v>
      </c>
      <c r="L4" s="18">
        <v>75.064999999999998</v>
      </c>
      <c r="M4" s="18">
        <v>154.55000000000001</v>
      </c>
      <c r="N4" s="18">
        <v>151.08099999999999</v>
      </c>
      <c r="O4" s="18">
        <v>164.011</v>
      </c>
      <c r="P4" s="18">
        <v>18.456</v>
      </c>
      <c r="Q4" s="18">
        <v>17.134999999999998</v>
      </c>
      <c r="R4" s="18">
        <v>21.818999999999999</v>
      </c>
      <c r="S4" s="18">
        <v>12.949</v>
      </c>
      <c r="T4" s="18">
        <v>6.3559999999999999</v>
      </c>
      <c r="U4" s="18">
        <v>4.7140000000000004</v>
      </c>
      <c r="V4" s="18">
        <v>12.8</v>
      </c>
      <c r="W4" s="18">
        <v>32.78</v>
      </c>
      <c r="X4" s="18">
        <v>17.291999999999998</v>
      </c>
      <c r="Y4" s="18">
        <v>0.34100000000000003</v>
      </c>
      <c r="Z4" s="19"/>
      <c r="AA4" s="20">
        <f>SUM(B4:Z4)</f>
        <v>960.74999999999989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129.32</v>
      </c>
      <c r="C7" s="28">
        <v>101.04</v>
      </c>
      <c r="D7" s="28">
        <v>100.68</v>
      </c>
      <c r="E7" s="28">
        <v>105.54</v>
      </c>
      <c r="F7" s="28">
        <v>101.39</v>
      </c>
      <c r="G7" s="28">
        <v>113.44</v>
      </c>
      <c r="H7" s="28">
        <v>180.37</v>
      </c>
      <c r="I7" s="28">
        <v>223.92</v>
      </c>
      <c r="J7" s="28">
        <v>90.73</v>
      </c>
      <c r="K7" s="28">
        <v>50.95</v>
      </c>
      <c r="L7" s="28">
        <v>20.309999999999999</v>
      </c>
      <c r="M7" s="28">
        <v>13.64</v>
      </c>
      <c r="N7" s="28">
        <v>10.78</v>
      </c>
      <c r="O7" s="28">
        <v>14</v>
      </c>
      <c r="P7" s="28">
        <v>55.52</v>
      </c>
      <c r="Q7" s="28">
        <v>80.83</v>
      </c>
      <c r="R7" s="28">
        <v>117.72</v>
      </c>
      <c r="S7" s="28">
        <v>163.30000000000001</v>
      </c>
      <c r="T7" s="28">
        <v>258.63</v>
      </c>
      <c r="U7" s="28">
        <v>408.13</v>
      </c>
      <c r="V7" s="28">
        <v>242.63</v>
      </c>
      <c r="W7" s="28">
        <v>149.19999999999999</v>
      </c>
      <c r="X7" s="28">
        <v>142.83000000000001</v>
      </c>
      <c r="Y7" s="28">
        <v>134.25</v>
      </c>
      <c r="Z7" s="29"/>
      <c r="AA7" s="30">
        <f>IF(SUM(B7:Z7)&lt;&gt;0,AVERAGEIF(B7:Z7,"&lt;&gt;"""),"")</f>
        <v>125.38125000000001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20</v>
      </c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8.3730000000000011</v>
      </c>
      <c r="D14" s="57">
        <v>7.7160000000000002</v>
      </c>
      <c r="E14" s="57">
        <v>13.096</v>
      </c>
      <c r="F14" s="57">
        <v>16.297999999999998</v>
      </c>
      <c r="G14" s="57">
        <v>7.9580000000000002</v>
      </c>
      <c r="H14" s="57">
        <v>3.4580000000000002</v>
      </c>
      <c r="I14" s="57">
        <v>0.8</v>
      </c>
      <c r="J14" s="57">
        <v>26.768000000000001</v>
      </c>
      <c r="K14" s="57">
        <v>30.862000000000002</v>
      </c>
      <c r="L14" s="57">
        <v>19.7</v>
      </c>
      <c r="M14" s="57">
        <v>28.93</v>
      </c>
      <c r="N14" s="57">
        <v>25.613</v>
      </c>
      <c r="O14" s="57">
        <v>33.43</v>
      </c>
      <c r="P14" s="57">
        <v>15.25</v>
      </c>
      <c r="Q14" s="57">
        <v>11.035</v>
      </c>
      <c r="R14" s="57">
        <v>8.7609999999999992</v>
      </c>
      <c r="S14" s="57"/>
      <c r="T14" s="57"/>
      <c r="U14" s="57">
        <v>4</v>
      </c>
      <c r="V14" s="57">
        <v>3.7</v>
      </c>
      <c r="W14" s="57">
        <v>4.4799999999999995</v>
      </c>
      <c r="X14" s="57">
        <v>0.121</v>
      </c>
      <c r="Y14" s="57"/>
      <c r="Z14" s="58"/>
      <c r="AA14" s="59">
        <f t="shared" si="0"/>
        <v>270.34899999999999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8.3730000000000011</v>
      </c>
      <c r="D16" s="62">
        <f t="shared" si="1"/>
        <v>7.7160000000000002</v>
      </c>
      <c r="E16" s="62">
        <f t="shared" si="1"/>
        <v>13.096</v>
      </c>
      <c r="F16" s="62">
        <f t="shared" si="1"/>
        <v>16.297999999999998</v>
      </c>
      <c r="G16" s="62">
        <f t="shared" si="1"/>
        <v>7.9580000000000002</v>
      </c>
      <c r="H16" s="62">
        <f t="shared" si="1"/>
        <v>3.4580000000000002</v>
      </c>
      <c r="I16" s="62">
        <f t="shared" si="1"/>
        <v>0.8</v>
      </c>
      <c r="J16" s="62">
        <f t="shared" si="1"/>
        <v>26.768000000000001</v>
      </c>
      <c r="K16" s="62">
        <f t="shared" si="1"/>
        <v>30.862000000000002</v>
      </c>
      <c r="L16" s="62">
        <f t="shared" si="1"/>
        <v>19.7</v>
      </c>
      <c r="M16" s="62">
        <f t="shared" si="1"/>
        <v>28.93</v>
      </c>
      <c r="N16" s="62">
        <f t="shared" si="1"/>
        <v>25.613</v>
      </c>
      <c r="O16" s="62">
        <f t="shared" si="1"/>
        <v>33.43</v>
      </c>
      <c r="P16" s="62">
        <f t="shared" si="1"/>
        <v>15.25</v>
      </c>
      <c r="Q16" s="62">
        <f t="shared" si="1"/>
        <v>11.035</v>
      </c>
      <c r="R16" s="62">
        <f t="shared" si="1"/>
        <v>8.7609999999999992</v>
      </c>
      <c r="S16" s="62">
        <f t="shared" si="1"/>
        <v>0</v>
      </c>
      <c r="T16" s="62">
        <f t="shared" si="1"/>
        <v>0</v>
      </c>
      <c r="U16" s="62">
        <f t="shared" si="1"/>
        <v>4</v>
      </c>
      <c r="V16" s="62">
        <f t="shared" si="1"/>
        <v>3.7</v>
      </c>
      <c r="W16" s="62">
        <f t="shared" si="1"/>
        <v>24.48</v>
      </c>
      <c r="X16" s="62">
        <f t="shared" si="1"/>
        <v>0.121</v>
      </c>
      <c r="Y16" s="62">
        <f t="shared" si="1"/>
        <v>0</v>
      </c>
      <c r="Z16" s="63" t="str">
        <f t="shared" si="1"/>
        <v/>
      </c>
      <c r="AA16" s="64">
        <f>SUM(AA10:AA15)</f>
        <v>290.34899999999999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4.3</v>
      </c>
      <c r="D20" s="77">
        <v>13.048999999999999</v>
      </c>
      <c r="E20" s="77">
        <v>3.2300000000000004</v>
      </c>
      <c r="F20" s="77">
        <v>4.5780000000000003</v>
      </c>
      <c r="G20" s="77">
        <v>1.4</v>
      </c>
      <c r="H20" s="77"/>
      <c r="I20" s="77"/>
      <c r="J20" s="77">
        <v>2.2999999999999998</v>
      </c>
      <c r="K20" s="77"/>
      <c r="L20" s="77">
        <v>3.4159999999999999</v>
      </c>
      <c r="M20" s="77">
        <v>4</v>
      </c>
      <c r="N20" s="77"/>
      <c r="O20" s="77">
        <v>5</v>
      </c>
      <c r="P20" s="77">
        <v>3.206</v>
      </c>
      <c r="Q20" s="77">
        <v>3.3</v>
      </c>
      <c r="R20" s="77">
        <v>8.9049999999999994</v>
      </c>
      <c r="S20" s="77">
        <v>9.0540000000000003</v>
      </c>
      <c r="T20" s="77"/>
      <c r="U20" s="77"/>
      <c r="V20" s="77">
        <v>3.9</v>
      </c>
      <c r="W20" s="77">
        <v>3.6</v>
      </c>
      <c r="X20" s="77">
        <v>11.268999999999998</v>
      </c>
      <c r="Y20" s="77"/>
      <c r="Z20" s="78"/>
      <c r="AA20" s="79">
        <f t="shared" si="2"/>
        <v>84.507000000000005</v>
      </c>
    </row>
    <row r="21" spans="1:27" ht="24.95" customHeight="1" x14ac:dyDescent="0.2">
      <c r="A21" s="75" t="s">
        <v>16</v>
      </c>
      <c r="B21" s="80">
        <v>15.667</v>
      </c>
      <c r="C21" s="81">
        <v>6.2159999999999993</v>
      </c>
      <c r="D21" s="81">
        <v>16.452000000000002</v>
      </c>
      <c r="E21" s="81">
        <v>24.808999999999997</v>
      </c>
      <c r="F21" s="81">
        <v>19.693999999999999</v>
      </c>
      <c r="G21" s="81">
        <v>14.088999999999999</v>
      </c>
      <c r="H21" s="81">
        <v>20.097999999999999</v>
      </c>
      <c r="I21" s="81">
        <v>10.19</v>
      </c>
      <c r="J21" s="81"/>
      <c r="K21" s="81"/>
      <c r="L21" s="81"/>
      <c r="M21" s="81"/>
      <c r="N21" s="81">
        <v>0.46800000000000003</v>
      </c>
      <c r="O21" s="81">
        <v>0.58099999999999996</v>
      </c>
      <c r="P21" s="81"/>
      <c r="Q21" s="81">
        <v>2.8</v>
      </c>
      <c r="R21" s="81">
        <v>4.1529999999999996</v>
      </c>
      <c r="S21" s="81">
        <v>3.895</v>
      </c>
      <c r="T21" s="81">
        <v>6.3559999999999999</v>
      </c>
      <c r="U21" s="81">
        <v>0.71399999999999997</v>
      </c>
      <c r="V21" s="81">
        <v>5.2</v>
      </c>
      <c r="W21" s="81">
        <v>4.7</v>
      </c>
      <c r="X21" s="81">
        <v>5.9020000000000001</v>
      </c>
      <c r="Y21" s="81">
        <v>0.34100000000000003</v>
      </c>
      <c r="Z21" s="78"/>
      <c r="AA21" s="79">
        <f t="shared" si="2"/>
        <v>162.32499999999996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51.948999999999998</v>
      </c>
      <c r="M22" s="81">
        <v>121.62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423.56900000000002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15.667</v>
      </c>
      <c r="C26" s="88">
        <f t="shared" ref="C26:Z26" si="3">IF(LEN(C$2)&gt;0,SUM(C19:C25),"")</f>
        <v>10.515999999999998</v>
      </c>
      <c r="D26" s="88">
        <f t="shared" si="3"/>
        <v>29.501000000000001</v>
      </c>
      <c r="E26" s="88">
        <f t="shared" si="3"/>
        <v>28.038999999999998</v>
      </c>
      <c r="F26" s="88">
        <f t="shared" si="3"/>
        <v>24.271999999999998</v>
      </c>
      <c r="G26" s="88">
        <f t="shared" si="3"/>
        <v>15.488999999999999</v>
      </c>
      <c r="H26" s="88">
        <f t="shared" si="3"/>
        <v>20.097999999999999</v>
      </c>
      <c r="I26" s="88">
        <f t="shared" si="3"/>
        <v>10.19</v>
      </c>
      <c r="J26" s="88">
        <f t="shared" si="3"/>
        <v>2.2999999999999998</v>
      </c>
      <c r="K26" s="88">
        <f t="shared" si="3"/>
        <v>0</v>
      </c>
      <c r="L26" s="88">
        <f t="shared" si="3"/>
        <v>55.364999999999995</v>
      </c>
      <c r="M26" s="88">
        <f t="shared" si="3"/>
        <v>125.62</v>
      </c>
      <c r="N26" s="88">
        <f t="shared" si="3"/>
        <v>125.468</v>
      </c>
      <c r="O26" s="88">
        <f t="shared" si="3"/>
        <v>130.58099999999999</v>
      </c>
      <c r="P26" s="88">
        <f t="shared" si="3"/>
        <v>3.206</v>
      </c>
      <c r="Q26" s="88">
        <f t="shared" si="3"/>
        <v>6.1</v>
      </c>
      <c r="R26" s="88">
        <f t="shared" si="3"/>
        <v>13.058</v>
      </c>
      <c r="S26" s="88">
        <f t="shared" si="3"/>
        <v>12.949</v>
      </c>
      <c r="T26" s="88">
        <f t="shared" si="3"/>
        <v>6.3559999999999999</v>
      </c>
      <c r="U26" s="88">
        <f t="shared" si="3"/>
        <v>0.71399999999999997</v>
      </c>
      <c r="V26" s="88">
        <f t="shared" si="3"/>
        <v>9.1</v>
      </c>
      <c r="W26" s="88">
        <f t="shared" si="3"/>
        <v>8.3000000000000007</v>
      </c>
      <c r="X26" s="88">
        <f t="shared" si="3"/>
        <v>17.170999999999999</v>
      </c>
      <c r="Y26" s="88">
        <f t="shared" si="3"/>
        <v>0.34100000000000003</v>
      </c>
      <c r="Z26" s="89" t="str">
        <f t="shared" si="3"/>
        <v/>
      </c>
      <c r="AA26" s="90">
        <f>SUM(AA19:AA25)</f>
        <v>670.40099999999995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15.667</v>
      </c>
      <c r="C30" s="77">
        <v>18.888999999999999</v>
      </c>
      <c r="D30" s="77">
        <v>37.216999999999999</v>
      </c>
      <c r="E30" s="77">
        <v>41.134999999999998</v>
      </c>
      <c r="F30" s="77">
        <v>40.57</v>
      </c>
      <c r="G30" s="77">
        <v>23.446999999999999</v>
      </c>
      <c r="H30" s="77">
        <v>23.556000000000001</v>
      </c>
      <c r="I30" s="77">
        <v>10.99</v>
      </c>
      <c r="J30" s="77">
        <v>29.068000000000001</v>
      </c>
      <c r="K30" s="77">
        <v>30.861999999999998</v>
      </c>
      <c r="L30" s="77">
        <v>75.064999999999998</v>
      </c>
      <c r="M30" s="77">
        <v>154.55000000000001</v>
      </c>
      <c r="N30" s="77">
        <v>151.08099999999999</v>
      </c>
      <c r="O30" s="77">
        <v>164.011</v>
      </c>
      <c r="P30" s="77">
        <v>18.456</v>
      </c>
      <c r="Q30" s="77">
        <v>17.135000000000002</v>
      </c>
      <c r="R30" s="77">
        <v>21.818999999999999</v>
      </c>
      <c r="S30" s="77">
        <v>12.949</v>
      </c>
      <c r="T30" s="77">
        <v>6.3559999999999999</v>
      </c>
      <c r="U30" s="77">
        <v>4.7140000000000004</v>
      </c>
      <c r="V30" s="77">
        <v>12.8</v>
      </c>
      <c r="W30" s="77">
        <v>32.78</v>
      </c>
      <c r="X30" s="77">
        <v>17.292000000000002</v>
      </c>
      <c r="Y30" s="77">
        <v>0.34100000000000003</v>
      </c>
      <c r="Z30" s="78"/>
      <c r="AA30" s="79">
        <f>SUM(B30:Z30)</f>
        <v>960.74999999999989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15.667</v>
      </c>
      <c r="C32" s="62">
        <f t="shared" ref="C32:Z32" si="4">IF(LEN(C$2)&gt;0,SUM(C29:C31),"")</f>
        <v>18.888999999999999</v>
      </c>
      <c r="D32" s="62">
        <f t="shared" si="4"/>
        <v>37.216999999999999</v>
      </c>
      <c r="E32" s="62">
        <f t="shared" si="4"/>
        <v>41.134999999999998</v>
      </c>
      <c r="F32" s="62">
        <f t="shared" si="4"/>
        <v>40.57</v>
      </c>
      <c r="G32" s="62">
        <f t="shared" si="4"/>
        <v>23.446999999999999</v>
      </c>
      <c r="H32" s="62">
        <f t="shared" si="4"/>
        <v>23.556000000000001</v>
      </c>
      <c r="I32" s="62">
        <f t="shared" si="4"/>
        <v>10.99</v>
      </c>
      <c r="J32" s="62">
        <f t="shared" si="4"/>
        <v>29.068000000000001</v>
      </c>
      <c r="K32" s="62">
        <f t="shared" si="4"/>
        <v>30.861999999999998</v>
      </c>
      <c r="L32" s="62">
        <f t="shared" si="4"/>
        <v>75.064999999999998</v>
      </c>
      <c r="M32" s="62">
        <f t="shared" si="4"/>
        <v>154.55000000000001</v>
      </c>
      <c r="N32" s="62">
        <f t="shared" si="4"/>
        <v>151.08099999999999</v>
      </c>
      <c r="O32" s="62">
        <f t="shared" si="4"/>
        <v>164.011</v>
      </c>
      <c r="P32" s="62">
        <f t="shared" si="4"/>
        <v>18.456</v>
      </c>
      <c r="Q32" s="62">
        <f t="shared" si="4"/>
        <v>17.135000000000002</v>
      </c>
      <c r="R32" s="62">
        <f t="shared" si="4"/>
        <v>21.818999999999999</v>
      </c>
      <c r="S32" s="62">
        <f t="shared" si="4"/>
        <v>12.949</v>
      </c>
      <c r="T32" s="62">
        <f t="shared" si="4"/>
        <v>6.3559999999999999</v>
      </c>
      <c r="U32" s="62">
        <f t="shared" si="4"/>
        <v>4.7140000000000004</v>
      </c>
      <c r="V32" s="62">
        <f t="shared" si="4"/>
        <v>12.8</v>
      </c>
      <c r="W32" s="62">
        <f t="shared" si="4"/>
        <v>32.78</v>
      </c>
      <c r="X32" s="62">
        <f t="shared" si="4"/>
        <v>17.292000000000002</v>
      </c>
      <c r="Y32" s="62">
        <f t="shared" si="4"/>
        <v>0.34100000000000003</v>
      </c>
      <c r="Z32" s="63" t="str">
        <f t="shared" si="4"/>
        <v/>
      </c>
      <c r="AA32" s="64">
        <f>SUM(AA29:AA31)</f>
        <v>960.74999999999989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15.667</v>
      </c>
      <c r="C52" s="88">
        <f t="shared" ref="C52:Z52" si="10">IF(LEN(C$2)&gt;0,SUM(C10:C15)+C26+C40,"")</f>
        <v>18.888999999999999</v>
      </c>
      <c r="D52" s="88">
        <f t="shared" si="10"/>
        <v>37.216999999999999</v>
      </c>
      <c r="E52" s="88">
        <f t="shared" si="10"/>
        <v>41.134999999999998</v>
      </c>
      <c r="F52" s="88">
        <f t="shared" si="10"/>
        <v>40.569999999999993</v>
      </c>
      <c r="G52" s="88">
        <f t="shared" si="10"/>
        <v>23.446999999999999</v>
      </c>
      <c r="H52" s="88">
        <f t="shared" si="10"/>
        <v>23.555999999999997</v>
      </c>
      <c r="I52" s="88">
        <f t="shared" si="10"/>
        <v>10.99</v>
      </c>
      <c r="J52" s="88">
        <f t="shared" si="10"/>
        <v>29.068000000000001</v>
      </c>
      <c r="K52" s="88">
        <f t="shared" si="10"/>
        <v>30.862000000000002</v>
      </c>
      <c r="L52" s="88">
        <f t="shared" si="10"/>
        <v>75.064999999999998</v>
      </c>
      <c r="M52" s="88">
        <f t="shared" si="10"/>
        <v>154.55000000000001</v>
      </c>
      <c r="N52" s="88">
        <f t="shared" si="10"/>
        <v>151.08100000000002</v>
      </c>
      <c r="O52" s="88">
        <f t="shared" si="10"/>
        <v>164.011</v>
      </c>
      <c r="P52" s="88">
        <f t="shared" si="10"/>
        <v>18.456</v>
      </c>
      <c r="Q52" s="88">
        <f t="shared" si="10"/>
        <v>17.134999999999998</v>
      </c>
      <c r="R52" s="88">
        <f t="shared" si="10"/>
        <v>21.818999999999999</v>
      </c>
      <c r="S52" s="88">
        <f t="shared" si="10"/>
        <v>12.949</v>
      </c>
      <c r="T52" s="88">
        <f t="shared" si="10"/>
        <v>6.3559999999999999</v>
      </c>
      <c r="U52" s="88">
        <f t="shared" si="10"/>
        <v>4.7140000000000004</v>
      </c>
      <c r="V52" s="88">
        <f t="shared" si="10"/>
        <v>12.8</v>
      </c>
      <c r="W52" s="88">
        <f t="shared" si="10"/>
        <v>32.78</v>
      </c>
      <c r="X52" s="88">
        <f t="shared" si="10"/>
        <v>17.291999999999998</v>
      </c>
      <c r="Y52" s="88">
        <f t="shared" si="10"/>
        <v>0.34100000000000003</v>
      </c>
      <c r="Z52" s="89" t="str">
        <f t="shared" si="10"/>
        <v/>
      </c>
      <c r="AA52" s="104">
        <f>SUM(B52:Z52)</f>
        <v>960.74999999999989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129.32</v>
      </c>
      <c r="C7" s="117">
        <v>101.04</v>
      </c>
      <c r="D7" s="117">
        <v>100.68</v>
      </c>
      <c r="E7" s="117">
        <v>105.54</v>
      </c>
      <c r="F7" s="117">
        <v>101.39</v>
      </c>
      <c r="G7" s="117">
        <v>113.44</v>
      </c>
      <c r="H7" s="117">
        <v>180.37</v>
      </c>
      <c r="I7" s="117">
        <v>223.92</v>
      </c>
      <c r="J7" s="117">
        <v>90.73</v>
      </c>
      <c r="K7" s="117">
        <v>50.95</v>
      </c>
      <c r="L7" s="117">
        <v>20.309999999999999</v>
      </c>
      <c r="M7" s="117">
        <v>13.64</v>
      </c>
      <c r="N7" s="117">
        <v>10.78</v>
      </c>
      <c r="O7" s="117">
        <v>14</v>
      </c>
      <c r="P7" s="117">
        <v>55.52</v>
      </c>
      <c r="Q7" s="117">
        <v>80.83</v>
      </c>
      <c r="R7" s="117">
        <v>117.72</v>
      </c>
      <c r="S7" s="117">
        <v>163.30000000000001</v>
      </c>
      <c r="T7" s="117">
        <v>258.63</v>
      </c>
      <c r="U7" s="117">
        <v>408.13</v>
      </c>
      <c r="V7" s="117">
        <v>242.63</v>
      </c>
      <c r="W7" s="117">
        <v>149.19999999999999</v>
      </c>
      <c r="X7" s="117">
        <v>142.83000000000001</v>
      </c>
      <c r="Y7" s="117">
        <v>134.25</v>
      </c>
      <c r="Z7" s="118"/>
      <c r="AA7" s="119">
        <f>IF(SUM(B7:Z7)&lt;&gt;0,AVERAGEIF(B7:Z7,"&lt;&gt;"""),"")</f>
        <v>125.38125000000001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4.5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2025-09-08T20:36:36Z</dcterms:created>
  <dcterms:modified xsi:type="dcterms:W3CDTF">2025-09-08T20:36:38Z</dcterms:modified>
</cp:coreProperties>
</file>