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<sst xmlns="http://schemas.openxmlformats.org/spreadsheetml/2006/main" count="119" uniqueCount="54">
  <si>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21/08/2025 23:32:39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</si>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</sst>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E0-4D61-BF3F-57CF85A72B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3E0-4D61-BF3F-57CF85A72B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0.26800000000000002</c:v>
                </c:pt>
                <c:pt idx="1">
                  <c:v>0.69699999999999995</c:v>
                </c:pt>
                <c:pt idx="3">
                  <c:v>0.75</c:v>
                </c:pt>
                <c:pt idx="4">
                  <c:v>0.75</c:v>
                </c:pt>
                <c:pt idx="5">
                  <c:v>0.372</c:v>
                </c:pt>
                <c:pt idx="6">
                  <c:v>0.214</c:v>
                </c:pt>
                <c:pt idx="7">
                  <c:v>0.56599999999999995</c:v>
                </c:pt>
                <c:pt idx="8">
                  <c:v>0.57399999999999995</c:v>
                </c:pt>
                <c:pt idx="12">
                  <c:v>0.93300000000000005</c:v>
                </c:pt>
                <c:pt idx="13">
                  <c:v>2.09</c:v>
                </c:pt>
                <c:pt idx="14">
                  <c:v>3.13</c:v>
                </c:pt>
                <c:pt idx="1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E0-4D61-BF3F-57CF85A72B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6</c:v>
                </c:pt>
                <c:pt idx="8">
                  <c:v>5</c:v>
                </c:pt>
                <c:pt idx="9">
                  <c:v>5</c:v>
                </c:pt>
                <c:pt idx="12">
                  <c:v>10</c:v>
                </c:pt>
                <c:pt idx="13">
                  <c:v>15</c:v>
                </c:pt>
                <c:pt idx="1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E0-4D61-BF3F-57CF85A72B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E0-4D61-BF3F-57CF85A72B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E0-4D61-BF3F-57CF85A72B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E0-4D61-BF3F-57CF85A72B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E0-4D61-BF3F-57CF85A72B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E0-4D61-BF3F-57CF85A72B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1.881</c:v>
                </c:pt>
                <c:pt idx="3">
                  <c:v>1.8460000000000001</c:v>
                </c:pt>
                <c:pt idx="5">
                  <c:v>50</c:v>
                </c:pt>
                <c:pt idx="19">
                  <c:v>14.23</c:v>
                </c:pt>
                <c:pt idx="20">
                  <c:v>6.9249999999999998</c:v>
                </c:pt>
                <c:pt idx="21">
                  <c:v>14.545999999999999</c:v>
                </c:pt>
                <c:pt idx="22">
                  <c:v>71.707999999999998</c:v>
                </c:pt>
                <c:pt idx="23">
                  <c:v>25.821000000000002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3E0-4D61-BF3F-57CF85A72B7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24.1</c:v>
                </c:pt>
                <c:pt idx="3">
                  <c:v>20.5</c:v>
                </c:pt>
                <c:pt idx="4">
                  <c:v>16.899999999999999</c:v>
                </c:pt>
                <c:pt idx="5">
                  <c:v>0</c:v>
                </c:pt>
                <c:pt idx="6">
                  <c:v>69.7</c:v>
                </c:pt>
                <c:pt idx="7">
                  <c:v>12.3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16.2</c:v>
                </c:pt>
                <c:pt idx="17">
                  <c:v>0</c:v>
                </c:pt>
                <c:pt idx="18">
                  <c:v>7.9</c:v>
                </c:pt>
                <c:pt idx="19">
                  <c:v>0</c:v>
                </c:pt>
                <c:pt idx="20">
                  <c:v>35.5</c:v>
                </c:pt>
                <c:pt idx="21">
                  <c:v>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E0-4D61-BF3F-57CF85A72B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6.681</c:v>
                </c:pt>
                <c:pt idx="1">
                  <c:v>4.0270000000000001</c:v>
                </c:pt>
                <c:pt idx="2">
                  <c:v>1.8360000000000001</c:v>
                </c:pt>
                <c:pt idx="3">
                  <c:v>4.1779999999999999</c:v>
                </c:pt>
                <c:pt idx="4">
                  <c:v>3.0139999999999998</c:v>
                </c:pt>
                <c:pt idx="5">
                  <c:v>0.39400000000000002</c:v>
                </c:pt>
                <c:pt idx="6">
                  <c:v>0.70199999999999996</c:v>
                </c:pt>
                <c:pt idx="7">
                  <c:v>4.1910000000000007</c:v>
                </c:pt>
                <c:pt idx="8">
                  <c:v>35.417999999999999</c:v>
                </c:pt>
                <c:pt idx="9">
                  <c:v>28.644999999999996</c:v>
                </c:pt>
                <c:pt idx="10">
                  <c:v>53.536000000000001</c:v>
                </c:pt>
                <c:pt idx="11">
                  <c:v>70.463999999999999</c:v>
                </c:pt>
                <c:pt idx="12">
                  <c:v>74.394000000000005</c:v>
                </c:pt>
                <c:pt idx="13">
                  <c:v>82.119</c:v>
                </c:pt>
                <c:pt idx="14">
                  <c:v>85.174000000000007</c:v>
                </c:pt>
                <c:pt idx="15">
                  <c:v>43.546999999999997</c:v>
                </c:pt>
                <c:pt idx="16">
                  <c:v>10.036999999999999</c:v>
                </c:pt>
                <c:pt idx="17">
                  <c:v>51.934999999999995</c:v>
                </c:pt>
                <c:pt idx="18">
                  <c:v>20.645</c:v>
                </c:pt>
                <c:pt idx="19">
                  <c:v>19.63</c:v>
                </c:pt>
                <c:pt idx="21">
                  <c:v>20.67</c:v>
                </c:pt>
                <c:pt idx="22">
                  <c:v>14.44</c:v>
                </c:pt>
                <c:pt idx="23">
                  <c:v>9.42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E0-4D61-BF3F-57CF85A72B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E0-4D61-BF3F-57CF85A72B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3E0-4D61-BF3F-57CF85A72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88.55</c:v>
                </c:pt>
                <c:pt idx="1">
                  <c:v>82.98</c:v>
                </c:pt>
                <c:pt idx="2">
                  <c:v>79</c:v>
                </c:pt>
                <c:pt idx="3">
                  <c:v>79</c:v>
                </c:pt>
                <c:pt idx="4">
                  <c:v>77.61</c:v>
                </c:pt>
                <c:pt idx="5">
                  <c:v>86.12</c:v>
                </c:pt>
                <c:pt idx="6">
                  <c:v>105.08</c:v>
                </c:pt>
                <c:pt idx="7">
                  <c:v>106.86</c:v>
                </c:pt>
                <c:pt idx="8">
                  <c:v>63.45</c:v>
                </c:pt>
                <c:pt idx="9">
                  <c:v>24.75</c:v>
                </c:pt>
                <c:pt idx="10">
                  <c:v>11.95</c:v>
                </c:pt>
                <c:pt idx="11">
                  <c:v>37.29</c:v>
                </c:pt>
                <c:pt idx="12">
                  <c:v>19.329999999999998</c:v>
                </c:pt>
                <c:pt idx="13">
                  <c:v>13.25</c:v>
                </c:pt>
                <c:pt idx="14">
                  <c:v>7.23</c:v>
                </c:pt>
                <c:pt idx="15">
                  <c:v>15.61</c:v>
                </c:pt>
                <c:pt idx="16">
                  <c:v>46.89</c:v>
                </c:pt>
                <c:pt idx="17">
                  <c:v>70.28</c:v>
                </c:pt>
                <c:pt idx="18">
                  <c:v>92.82</c:v>
                </c:pt>
                <c:pt idx="19">
                  <c:v>102.62</c:v>
                </c:pt>
                <c:pt idx="20">
                  <c:v>108.77</c:v>
                </c:pt>
                <c:pt idx="21">
                  <c:v>105.27</c:v>
                </c:pt>
                <c:pt idx="22">
                  <c:v>101.14</c:v>
                </c:pt>
                <c:pt idx="23">
                  <c:v>92.91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E0-4D61-BF3F-57CF85A72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EE1-49A6-9ECB-DBD211F2C2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EE1-49A6-9ECB-DBD211F2C2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0.97799999999999998</c:v>
                </c:pt>
                <c:pt idx="2">
                  <c:v>0.20600000000000002</c:v>
                </c:pt>
                <c:pt idx="3">
                  <c:v>6.2</c:v>
                </c:pt>
                <c:pt idx="4">
                  <c:v>0.2</c:v>
                </c:pt>
                <c:pt idx="5">
                  <c:v>2.5000000000000001E-2</c:v>
                </c:pt>
                <c:pt idx="6">
                  <c:v>1.6</c:v>
                </c:pt>
                <c:pt idx="7">
                  <c:v>1.75</c:v>
                </c:pt>
                <c:pt idx="8">
                  <c:v>1.75</c:v>
                </c:pt>
                <c:pt idx="10">
                  <c:v>3.45</c:v>
                </c:pt>
                <c:pt idx="11">
                  <c:v>3.5</c:v>
                </c:pt>
                <c:pt idx="12">
                  <c:v>3.5</c:v>
                </c:pt>
                <c:pt idx="16">
                  <c:v>3.4889999999999999</c:v>
                </c:pt>
                <c:pt idx="17">
                  <c:v>3.8099999999999996</c:v>
                </c:pt>
                <c:pt idx="19">
                  <c:v>4.5999999999999999E-2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E1-49A6-9ECB-DBD211F2C2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17.759999999999998</c:v>
                </c:pt>
                <c:pt idx="1">
                  <c:v>8.6859999999999999</c:v>
                </c:pt>
                <c:pt idx="2">
                  <c:v>14.236000000000001</c:v>
                </c:pt>
                <c:pt idx="3">
                  <c:v>14.116</c:v>
                </c:pt>
                <c:pt idx="4">
                  <c:v>7.0310000000000006</c:v>
                </c:pt>
                <c:pt idx="5">
                  <c:v>13.863000000000001</c:v>
                </c:pt>
                <c:pt idx="6">
                  <c:v>15.166</c:v>
                </c:pt>
                <c:pt idx="7">
                  <c:v>8.6020000000000003</c:v>
                </c:pt>
                <c:pt idx="8">
                  <c:v>2.5</c:v>
                </c:pt>
                <c:pt idx="10">
                  <c:v>5.7</c:v>
                </c:pt>
                <c:pt idx="11">
                  <c:v>6.4</c:v>
                </c:pt>
                <c:pt idx="12">
                  <c:v>6.9</c:v>
                </c:pt>
                <c:pt idx="16">
                  <c:v>22.128</c:v>
                </c:pt>
                <c:pt idx="17">
                  <c:v>33.316000000000003</c:v>
                </c:pt>
                <c:pt idx="18">
                  <c:v>9</c:v>
                </c:pt>
                <c:pt idx="19">
                  <c:v>6.7130000000000001</c:v>
                </c:pt>
                <c:pt idx="20">
                  <c:v>19.420000000000002</c:v>
                </c:pt>
                <c:pt idx="21">
                  <c:v>24.115000000000002</c:v>
                </c:pt>
                <c:pt idx="22">
                  <c:v>5.2119999999999997</c:v>
                </c:pt>
                <c:pt idx="23">
                  <c:v>18.506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E1-49A6-9ECB-DBD211F2C2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EE1-49A6-9ECB-DBD211F2C2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EE1-49A6-9ECB-DBD211F2C2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EE1-49A6-9ECB-DBD211F2C2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EE1-49A6-9ECB-DBD211F2C2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EE1-49A6-9ECB-DBD211F2C2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5.0890000000000004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E1-49A6-9ECB-DBD211F2C20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10.8</c:v>
                </c:pt>
                <c:pt idx="1">
                  <c:v>15.7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</c:v>
                </c:pt>
                <c:pt idx="11">
                  <c:v>24.8</c:v>
                </c:pt>
                <c:pt idx="12">
                  <c:v>72.7</c:v>
                </c:pt>
                <c:pt idx="13">
                  <c:v>99.2</c:v>
                </c:pt>
                <c:pt idx="14">
                  <c:v>98.3</c:v>
                </c:pt>
                <c:pt idx="15">
                  <c:v>48.5</c:v>
                </c:pt>
                <c:pt idx="16">
                  <c:v>0</c:v>
                </c:pt>
                <c:pt idx="17">
                  <c:v>10</c:v>
                </c:pt>
                <c:pt idx="18">
                  <c:v>0</c:v>
                </c:pt>
                <c:pt idx="19">
                  <c:v>8.8000000000000007</c:v>
                </c:pt>
                <c:pt idx="20">
                  <c:v>0</c:v>
                </c:pt>
                <c:pt idx="21">
                  <c:v>0</c:v>
                </c:pt>
                <c:pt idx="22">
                  <c:v>66</c:v>
                </c:pt>
                <c:pt idx="23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E1-49A6-9ECB-DBD211F2C2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8.4</c:v>
                </c:pt>
                <c:pt idx="1">
                  <c:v>9.3509999999999991</c:v>
                </c:pt>
                <c:pt idx="2">
                  <c:v>13.335999999999999</c:v>
                </c:pt>
                <c:pt idx="3">
                  <c:v>12.946</c:v>
                </c:pt>
                <c:pt idx="4">
                  <c:v>13.436</c:v>
                </c:pt>
                <c:pt idx="5">
                  <c:v>33.027999999999999</c:v>
                </c:pt>
                <c:pt idx="6">
                  <c:v>53.843999999999994</c:v>
                </c:pt>
                <c:pt idx="7">
                  <c:v>6.657</c:v>
                </c:pt>
                <c:pt idx="8">
                  <c:v>36.741999999999997</c:v>
                </c:pt>
                <c:pt idx="9">
                  <c:v>28.555999999999997</c:v>
                </c:pt>
                <c:pt idx="10">
                  <c:v>35.385999999999996</c:v>
                </c:pt>
                <c:pt idx="11">
                  <c:v>35.718000000000004</c:v>
                </c:pt>
                <c:pt idx="12">
                  <c:v>2.194</c:v>
                </c:pt>
                <c:pt idx="16">
                  <c:v>0.625</c:v>
                </c:pt>
                <c:pt idx="17">
                  <c:v>4.8550000000000004</c:v>
                </c:pt>
                <c:pt idx="18">
                  <c:v>19.496999999999996</c:v>
                </c:pt>
                <c:pt idx="19">
                  <c:v>18.334</c:v>
                </c:pt>
                <c:pt idx="20">
                  <c:v>23.01</c:v>
                </c:pt>
                <c:pt idx="21">
                  <c:v>16.100999999999999</c:v>
                </c:pt>
                <c:pt idx="22">
                  <c:v>14.89</c:v>
                </c:pt>
                <c:pt idx="23">
                  <c:v>13.324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E1-49A6-9ECB-DBD211F2C2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EE1-49A6-9ECB-DBD211F2C2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EE1-49A6-9ECB-DBD211F2C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88.55</c:v>
                </c:pt>
                <c:pt idx="1">
                  <c:v>82.98</c:v>
                </c:pt>
                <c:pt idx="2">
                  <c:v>79</c:v>
                </c:pt>
                <c:pt idx="3">
                  <c:v>79</c:v>
                </c:pt>
                <c:pt idx="4">
                  <c:v>77.61</c:v>
                </c:pt>
                <c:pt idx="5">
                  <c:v>86.12</c:v>
                </c:pt>
                <c:pt idx="6">
                  <c:v>105.08</c:v>
                </c:pt>
                <c:pt idx="7">
                  <c:v>106.86</c:v>
                </c:pt>
                <c:pt idx="8">
                  <c:v>63.45</c:v>
                </c:pt>
                <c:pt idx="9">
                  <c:v>24.75</c:v>
                </c:pt>
                <c:pt idx="10">
                  <c:v>11.95</c:v>
                </c:pt>
                <c:pt idx="11">
                  <c:v>37.29</c:v>
                </c:pt>
                <c:pt idx="12">
                  <c:v>19.329999999999998</c:v>
                </c:pt>
                <c:pt idx="13">
                  <c:v>13.25</c:v>
                </c:pt>
                <c:pt idx="14">
                  <c:v>7.23</c:v>
                </c:pt>
                <c:pt idx="15">
                  <c:v>15.61</c:v>
                </c:pt>
                <c:pt idx="16">
                  <c:v>46.89</c:v>
                </c:pt>
                <c:pt idx="17">
                  <c:v>70.28</c:v>
                </c:pt>
                <c:pt idx="18">
                  <c:v>92.82</c:v>
                </c:pt>
                <c:pt idx="19">
                  <c:v>102.62</c:v>
                </c:pt>
                <c:pt idx="20">
                  <c:v>108.77</c:v>
                </c:pt>
                <c:pt idx="21">
                  <c:v>105.27</c:v>
                </c:pt>
                <c:pt idx="22">
                  <c:v>101.14</c:v>
                </c:pt>
                <c:pt idx="23">
                  <c:v>92.91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EE1-49A6-9ECB-DBD211F2C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36.949000000000005</v>
      </c>
      <c r="C4" s="18">
        <v>34.723999999999997</v>
      </c>
      <c r="D4" s="18">
        <v>27.817000000000004</v>
      </c>
      <c r="E4" s="18">
        <v>33.274000000000001</v>
      </c>
      <c r="F4" s="18">
        <v>20.663999999999998</v>
      </c>
      <c r="G4" s="18">
        <v>50.766000000000005</v>
      </c>
      <c r="H4" s="18">
        <v>70.616</v>
      </c>
      <c r="I4" s="18">
        <v>17.057000000000002</v>
      </c>
      <c r="J4" s="18">
        <v>40.992000000000004</v>
      </c>
      <c r="K4" s="18">
        <v>33.644999999999996</v>
      </c>
      <c r="L4" s="18">
        <v>53.536000000000001</v>
      </c>
      <c r="M4" s="18">
        <v>70.463999999999999</v>
      </c>
      <c r="N4" s="18">
        <v>85.326999999999998</v>
      </c>
      <c r="O4" s="18">
        <v>99.208999999999989</v>
      </c>
      <c r="P4" s="18">
        <v>98.304000000000002</v>
      </c>
      <c r="Q4" s="18">
        <v>48.546999999999997</v>
      </c>
      <c r="R4" s="18">
        <v>26.236999999999998</v>
      </c>
      <c r="S4" s="18">
        <v>51.934999999999995</v>
      </c>
      <c r="T4" s="18">
        <v>28.545000000000002</v>
      </c>
      <c r="U4" s="18">
        <v>33.86</v>
      </c>
      <c r="V4" s="18">
        <v>42.424999999999997</v>
      </c>
      <c r="W4" s="18">
        <v>40.216000000000001</v>
      </c>
      <c r="X4" s="18">
        <v>86.147999999999996</v>
      </c>
      <c r="Y4" s="18">
        <v>35.241</v>
      </c>
      <c r="Z4" s="19"/>
      <c r="AA4" s="20">
        <f>SUM(B4:Z4)</f>
        <v>1166.4979999999996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88.55</v>
      </c>
      <c r="C7" s="28">
        <v>82.98</v>
      </c>
      <c r="D7" s="28">
        <v>79</v>
      </c>
      <c r="E7" s="28">
        <v>79</v>
      </c>
      <c r="F7" s="28">
        <v>77.61</v>
      </c>
      <c r="G7" s="28">
        <v>86.12</v>
      </c>
      <c r="H7" s="28">
        <v>105.08</v>
      </c>
      <c r="I7" s="28">
        <v>106.86</v>
      </c>
      <c r="J7" s="28">
        <v>63.45</v>
      </c>
      <c r="K7" s="28">
        <v>24.75</v>
      </c>
      <c r="L7" s="28">
        <v>11.95</v>
      </c>
      <c r="M7" s="28">
        <v>37.29</v>
      </c>
      <c r="N7" s="28">
        <v>19.329999999999998</v>
      </c>
      <c r="O7" s="28">
        <v>13.25</v>
      </c>
      <c r="P7" s="28">
        <v>7.23</v>
      </c>
      <c r="Q7" s="28">
        <v>15.61</v>
      </c>
      <c r="R7" s="28">
        <v>46.89</v>
      </c>
      <c r="S7" s="28">
        <v>70.28</v>
      </c>
      <c r="T7" s="28">
        <v>92.82</v>
      </c>
      <c r="U7" s="28">
        <v>102.62</v>
      </c>
      <c r="V7" s="28">
        <v>108.77</v>
      </c>
      <c r="W7" s="28">
        <v>105.27</v>
      </c>
      <c r="X7" s="28">
        <v>101.14</v>
      </c>
      <c r="Y7" s="28">
        <v>92.91</v>
      </c>
      <c r="Z7" s="29"/>
      <c r="AA7" s="30">
        <f>IF(SUM(B7:Z7)&lt;&gt;0,AVERAGEIF(B7:Z7,"&lt;&gt;"""),"")</f>
        <v>67.448333333333338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30</v>
      </c>
      <c r="D12" s="52">
        <v>1.881</v>
      </c>
      <c r="E12" s="52">
        <v>1.8460000000000001</v>
      </c>
      <c r="F12" s="52"/>
      <c r="G12" s="52">
        <v>50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14.23</v>
      </c>
      <c r="V12" s="52">
        <v>6.9249999999999998</v>
      </c>
      <c r="W12" s="52">
        <v>14.545999999999999</v>
      </c>
      <c r="X12" s="52">
        <v>71.707999999999998</v>
      </c>
      <c r="Y12" s="52">
        <v>25.821000000000002</v>
      </c>
      <c r="Z12" s="53"/>
      <c r="AA12" s="54">
        <f t="shared" si="0"/>
        <v>246.95699999999999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6.681</v>
      </c>
      <c r="C14" s="57">
        <v>4.0270000000000001</v>
      </c>
      <c r="D14" s="57">
        <v>1.8360000000000001</v>
      </c>
      <c r="E14" s="57">
        <v>4.1779999999999999</v>
      </c>
      <c r="F14" s="57">
        <v>3.0139999999999998</v>
      </c>
      <c r="G14" s="57">
        <v>0.39400000000000002</v>
      </c>
      <c r="H14" s="57">
        <v>0.70199999999999996</v>
      </c>
      <c r="I14" s="57">
        <v>4.1910000000000007</v>
      </c>
      <c r="J14" s="57">
        <v>35.417999999999999</v>
      </c>
      <c r="K14" s="57">
        <v>28.644999999999996</v>
      </c>
      <c r="L14" s="57">
        <v>53.536000000000001</v>
      </c>
      <c r="M14" s="57">
        <v>70.463999999999999</v>
      </c>
      <c r="N14" s="57">
        <v>74.394000000000005</v>
      </c>
      <c r="O14" s="57">
        <v>82.119</v>
      </c>
      <c r="P14" s="57">
        <v>85.174000000000007</v>
      </c>
      <c r="Q14" s="57">
        <v>43.546999999999997</v>
      </c>
      <c r="R14" s="57">
        <v>10.036999999999999</v>
      </c>
      <c r="S14" s="57">
        <v>51.934999999999995</v>
      </c>
      <c r="T14" s="57">
        <v>20.645</v>
      </c>
      <c r="U14" s="57">
        <v>19.63</v>
      </c>
      <c r="V14" s="57"/>
      <c r="W14" s="57">
        <v>20.67</v>
      </c>
      <c r="X14" s="57">
        <v>14.44</v>
      </c>
      <c r="Y14" s="57">
        <v>9.42</v>
      </c>
      <c r="Z14" s="58"/>
      <c r="AA14" s="59">
        <f t="shared" si="0"/>
        <v>645.09699999999998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36.680999999999997</v>
      </c>
      <c r="C16" s="62">
        <f t="shared" si="1"/>
        <v>34.027000000000001</v>
      </c>
      <c r="D16" s="62">
        <f t="shared" si="1"/>
        <v>3.7170000000000001</v>
      </c>
      <c r="E16" s="62">
        <f t="shared" si="1"/>
        <v>6.024</v>
      </c>
      <c r="F16" s="62">
        <f t="shared" si="1"/>
        <v>3.0139999999999998</v>
      </c>
      <c r="G16" s="62">
        <f t="shared" si="1"/>
        <v>50.393999999999998</v>
      </c>
      <c r="H16" s="62">
        <f t="shared" si="1"/>
        <v>0.70199999999999996</v>
      </c>
      <c r="I16" s="62">
        <f t="shared" si="1"/>
        <v>4.1910000000000007</v>
      </c>
      <c r="J16" s="62">
        <f t="shared" si="1"/>
        <v>35.417999999999999</v>
      </c>
      <c r="K16" s="62">
        <f t="shared" si="1"/>
        <v>28.644999999999996</v>
      </c>
      <c r="L16" s="62">
        <f t="shared" si="1"/>
        <v>53.536000000000001</v>
      </c>
      <c r="M16" s="62">
        <f t="shared" si="1"/>
        <v>70.463999999999999</v>
      </c>
      <c r="N16" s="62">
        <f t="shared" si="1"/>
        <v>74.394000000000005</v>
      </c>
      <c r="O16" s="62">
        <f t="shared" si="1"/>
        <v>82.119</v>
      </c>
      <c r="P16" s="62">
        <f t="shared" si="1"/>
        <v>85.174000000000007</v>
      </c>
      <c r="Q16" s="62">
        <f t="shared" si="1"/>
        <v>43.546999999999997</v>
      </c>
      <c r="R16" s="62">
        <f t="shared" si="1"/>
        <v>10.036999999999999</v>
      </c>
      <c r="S16" s="62">
        <f t="shared" si="1"/>
        <v>51.934999999999995</v>
      </c>
      <c r="T16" s="62">
        <f t="shared" si="1"/>
        <v>20.645</v>
      </c>
      <c r="U16" s="62">
        <f t="shared" si="1"/>
        <v>33.86</v>
      </c>
      <c r="V16" s="62">
        <f t="shared" si="1"/>
        <v>6.9249999999999998</v>
      </c>
      <c r="W16" s="62">
        <f t="shared" si="1"/>
        <v>35.216000000000001</v>
      </c>
      <c r="X16" s="62">
        <f t="shared" si="1"/>
        <v>86.147999999999996</v>
      </c>
      <c r="Y16" s="62">
        <f t="shared" si="1"/>
        <v>35.241</v>
      </c>
      <c r="Z16" s="63" t="str">
        <f t="shared" si="1"/>
        <v/>
      </c>
      <c r="AA16" s="64">
        <f>SUM(AA10:AA15)</f>
        <v>892.05399999999997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0.26800000000000002</v>
      </c>
      <c r="C20" s="77">
        <v>0.69699999999999995</v>
      </c>
      <c r="D20" s="77"/>
      <c r="E20" s="77">
        <v>0.75</v>
      </c>
      <c r="F20" s="77">
        <v>0.75</v>
      </c>
      <c r="G20" s="77">
        <v>0.372</v>
      </c>
      <c r="H20" s="77">
        <v>0.214</v>
      </c>
      <c r="I20" s="77">
        <v>0.56599999999999995</v>
      </c>
      <c r="J20" s="77">
        <v>0.57399999999999995</v>
      </c>
      <c r="K20" s="77"/>
      <c r="L20" s="77"/>
      <c r="M20" s="77"/>
      <c r="N20" s="77">
        <v>0.93300000000000005</v>
      </c>
      <c r="O20" s="77">
        <v>2.09</v>
      </c>
      <c r="P20" s="77">
        <v>3.13</v>
      </c>
      <c r="Q20" s="77">
        <v>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15.343999999999999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6</v>
      </c>
      <c r="F21" s="81"/>
      <c r="G21" s="81"/>
      <c r="H21" s="81"/>
      <c r="I21" s="81"/>
      <c r="J21" s="81">
        <v>5</v>
      </c>
      <c r="K21" s="81">
        <v>5</v>
      </c>
      <c r="L21" s="81"/>
      <c r="M21" s="81"/>
      <c r="N21" s="81">
        <v>10</v>
      </c>
      <c r="O21" s="81">
        <v>15</v>
      </c>
      <c r="P21" s="81">
        <v>10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0.26800000000000002</v>
      </c>
      <c r="C26" s="88">
        <f t="shared" si="3"/>
        <v>0.69699999999999995</v>
      </c>
      <c r="D26" s="88">
        <f t="shared" si="3"/>
        <v>0</v>
      </c>
      <c r="E26" s="88">
        <f t="shared" si="3"/>
        <v>6.75</v>
      </c>
      <c r="F26" s="88">
        <f t="shared" si="3"/>
        <v>0.75</v>
      </c>
      <c r="G26" s="88">
        <f t="shared" si="3"/>
        <v>0.372</v>
      </c>
      <c r="H26" s="88">
        <f t="shared" si="3"/>
        <v>0.214</v>
      </c>
      <c r="I26" s="88">
        <f t="shared" si="3"/>
        <v>0.56599999999999995</v>
      </c>
      <c r="J26" s="88">
        <f t="shared" si="3"/>
        <v>5.5739999999999998</v>
      </c>
      <c r="K26" s="88">
        <f t="shared" si="3"/>
        <v>5</v>
      </c>
      <c r="L26" s="88">
        <f t="shared" si="3"/>
        <v>0</v>
      </c>
      <c r="M26" s="88">
        <f t="shared" si="3"/>
        <v>0</v>
      </c>
      <c r="N26" s="88">
        <f t="shared" si="3"/>
        <v>10.933</v>
      </c>
      <c r="O26" s="88">
        <f t="shared" si="3"/>
        <v>17.09</v>
      </c>
      <c r="P26" s="88">
        <f t="shared" si="3"/>
        <v>13.129999999999999</v>
      </c>
      <c r="Q26" s="88">
        <f t="shared" si="3"/>
        <v>5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66.343999999999994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36.948999999999998</v>
      </c>
      <c r="C30" s="77">
        <v>34.723999999999997</v>
      </c>
      <c r="D30" s="77">
        <v>3.7170000000000001</v>
      </c>
      <c r="E30" s="77">
        <v>12.773999999999999</v>
      </c>
      <c r="F30" s="77">
        <v>3.7639999999999998</v>
      </c>
      <c r="G30" s="77">
        <v>50.765999999999998</v>
      </c>
      <c r="H30" s="77">
        <v>0.91600000000000004</v>
      </c>
      <c r="I30" s="77">
        <v>4.7569999999999997</v>
      </c>
      <c r="J30" s="77">
        <v>40.991999999999997</v>
      </c>
      <c r="K30" s="77">
        <v>33.645000000000003</v>
      </c>
      <c r="L30" s="77">
        <v>53.536000000000001</v>
      </c>
      <c r="M30" s="77">
        <v>70.463999999999999</v>
      </c>
      <c r="N30" s="77">
        <v>85.326999999999998</v>
      </c>
      <c r="O30" s="77">
        <v>99.209000000000003</v>
      </c>
      <c r="P30" s="77">
        <v>98.304000000000002</v>
      </c>
      <c r="Q30" s="77">
        <v>48.546999999999997</v>
      </c>
      <c r="R30" s="77">
        <v>10.037000000000001</v>
      </c>
      <c r="S30" s="77">
        <v>51.935000000000002</v>
      </c>
      <c r="T30" s="77">
        <v>20.645</v>
      </c>
      <c r="U30" s="77">
        <v>33.86</v>
      </c>
      <c r="V30" s="77">
        <v>6.9249999999999998</v>
      </c>
      <c r="W30" s="77">
        <v>35.216000000000001</v>
      </c>
      <c r="X30" s="77">
        <v>86.147999999999996</v>
      </c>
      <c r="Y30" s="77">
        <v>35.241</v>
      </c>
      <c r="Z30" s="78"/>
      <c r="AA30" s="79">
        <f>SUM(B30:Z30)</f>
        <v>958.39800000000002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36.948999999999998</v>
      </c>
      <c r="C32" s="62">
        <f t="shared" ref="C32:Z32" si="4">IF(LEN(C$2)&gt;0,SUM(C29:C31),"")</f>
        <v>34.723999999999997</v>
      </c>
      <c r="D32" s="62">
        <f t="shared" si="4"/>
        <v>3.7170000000000001</v>
      </c>
      <c r="E32" s="62">
        <f t="shared" si="4"/>
        <v>12.773999999999999</v>
      </c>
      <c r="F32" s="62">
        <f t="shared" si="4"/>
        <v>3.7639999999999998</v>
      </c>
      <c r="G32" s="62">
        <f t="shared" si="4"/>
        <v>50.765999999999998</v>
      </c>
      <c r="H32" s="62">
        <f t="shared" si="4"/>
        <v>0.91600000000000004</v>
      </c>
      <c r="I32" s="62">
        <f t="shared" si="4"/>
        <v>4.7569999999999997</v>
      </c>
      <c r="J32" s="62">
        <f t="shared" si="4"/>
        <v>40.991999999999997</v>
      </c>
      <c r="K32" s="62">
        <f t="shared" si="4"/>
        <v>33.645000000000003</v>
      </c>
      <c r="L32" s="62">
        <f t="shared" si="4"/>
        <v>53.536000000000001</v>
      </c>
      <c r="M32" s="62">
        <f t="shared" si="4"/>
        <v>70.463999999999999</v>
      </c>
      <c r="N32" s="62">
        <f t="shared" si="4"/>
        <v>85.326999999999998</v>
      </c>
      <c r="O32" s="62">
        <f t="shared" si="4"/>
        <v>99.209000000000003</v>
      </c>
      <c r="P32" s="62">
        <f t="shared" si="4"/>
        <v>98.304000000000002</v>
      </c>
      <c r="Q32" s="62">
        <f t="shared" si="4"/>
        <v>48.546999999999997</v>
      </c>
      <c r="R32" s="62">
        <f t="shared" si="4"/>
        <v>10.037000000000001</v>
      </c>
      <c r="S32" s="62">
        <f t="shared" si="4"/>
        <v>51.935000000000002</v>
      </c>
      <c r="T32" s="62">
        <f t="shared" si="4"/>
        <v>20.645</v>
      </c>
      <c r="U32" s="62">
        <f t="shared" si="4"/>
        <v>33.86</v>
      </c>
      <c r="V32" s="62">
        <f t="shared" si="4"/>
        <v>6.9249999999999998</v>
      </c>
      <c r="W32" s="62">
        <f t="shared" si="4"/>
        <v>35.216000000000001</v>
      </c>
      <c r="X32" s="62">
        <f t="shared" si="4"/>
        <v>86.147999999999996</v>
      </c>
      <c r="Y32" s="62">
        <f t="shared" si="4"/>
        <v>35.241</v>
      </c>
      <c r="Z32" s="63" t="str">
        <f t="shared" si="4"/>
        <v/>
      </c>
      <c r="AA32" s="64">
        <f>SUM(AA29:AA31)</f>
        <v>958.39800000000002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>
        <v>24.1</v>
      </c>
      <c r="E37" s="99">
        <v>20.5</v>
      </c>
      <c r="F37" s="99">
        <v>16.899999999999999</v>
      </c>
      <c r="G37" s="99"/>
      <c r="H37" s="99">
        <v>69.7</v>
      </c>
      <c r="I37" s="99">
        <v>12.3</v>
      </c>
      <c r="J37" s="99"/>
      <c r="K37" s="99"/>
      <c r="L37" s="99"/>
      <c r="M37" s="99"/>
      <c r="N37" s="99"/>
      <c r="O37" s="99"/>
      <c r="P37" s="99"/>
      <c r="Q37" s="99"/>
      <c r="R37" s="99">
        <v>16.2</v>
      </c>
      <c r="S37" s="99"/>
      <c r="T37" s="99">
        <v>7.9</v>
      </c>
      <c r="U37" s="99"/>
      <c r="V37" s="99">
        <v>35.5</v>
      </c>
      <c r="W37" s="99">
        <v>5</v>
      </c>
      <c r="X37" s="99"/>
      <c r="Y37" s="99"/>
      <c r="Z37" s="100"/>
      <c r="AA37" s="79">
        <f t="shared" si="5"/>
        <v>208.1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24.1</v>
      </c>
      <c r="E40" s="88">
        <f t="shared" si="6"/>
        <v>20.5</v>
      </c>
      <c r="F40" s="88">
        <f t="shared" si="6"/>
        <v>16.899999999999999</v>
      </c>
      <c r="G40" s="88">
        <f t="shared" si="6"/>
        <v>0</v>
      </c>
      <c r="H40" s="88">
        <f t="shared" si="6"/>
        <v>69.7</v>
      </c>
      <c r="I40" s="88">
        <f t="shared" si="6"/>
        <v>12.3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16.2</v>
      </c>
      <c r="S40" s="88">
        <f t="shared" si="6"/>
        <v>0</v>
      </c>
      <c r="T40" s="88">
        <f t="shared" si="6"/>
        <v>7.9</v>
      </c>
      <c r="U40" s="88">
        <f t="shared" si="6"/>
        <v>0</v>
      </c>
      <c r="V40" s="88">
        <f t="shared" si="6"/>
        <v>35.5</v>
      </c>
      <c r="W40" s="88">
        <f t="shared" si="6"/>
        <v>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208.1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24.1</v>
      </c>
      <c r="E45" s="99">
        <v>20.5</v>
      </c>
      <c r="F45" s="99">
        <v>16.899999999999999</v>
      </c>
      <c r="G45" s="99"/>
      <c r="H45" s="99">
        <v>69.7</v>
      </c>
      <c r="I45" s="99">
        <v>12.3</v>
      </c>
      <c r="J45" s="99"/>
      <c r="K45" s="99"/>
      <c r="L45" s="99"/>
      <c r="M45" s="99"/>
      <c r="N45" s="99"/>
      <c r="O45" s="99"/>
      <c r="P45" s="99"/>
      <c r="Q45" s="99"/>
      <c r="R45" s="99">
        <v>16.2</v>
      </c>
      <c r="S45" s="99"/>
      <c r="T45" s="99">
        <v>7.9</v>
      </c>
      <c r="U45" s="99"/>
      <c r="V45" s="99">
        <v>35.5</v>
      </c>
      <c r="W45" s="99">
        <v>5</v>
      </c>
      <c r="X45" s="99"/>
      <c r="Y45" s="99"/>
      <c r="Z45" s="100"/>
      <c r="AA45" s="79">
        <f t="shared" si="7"/>
        <v>208.1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24.1</v>
      </c>
      <c r="E49" s="88">
        <f t="shared" si="8"/>
        <v>20.5</v>
      </c>
      <c r="F49" s="88">
        <f t="shared" si="8"/>
        <v>16.899999999999999</v>
      </c>
      <c r="G49" s="88">
        <f t="shared" si="8"/>
        <v>0</v>
      </c>
      <c r="H49" s="88">
        <f t="shared" si="8"/>
        <v>69.7</v>
      </c>
      <c r="I49" s="88">
        <f t="shared" si="8"/>
        <v>12.3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16.2</v>
      </c>
      <c r="S49" s="88">
        <f t="shared" si="8"/>
        <v>0</v>
      </c>
      <c r="T49" s="88">
        <f t="shared" si="8"/>
        <v>7.9</v>
      </c>
      <c r="U49" s="88">
        <f t="shared" si="8"/>
        <v>0</v>
      </c>
      <c r="V49" s="88">
        <f t="shared" si="8"/>
        <v>35.5</v>
      </c>
      <c r="W49" s="88">
        <f t="shared" si="8"/>
        <v>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208.1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36.948999999999998</v>
      </c>
      <c r="C52" s="88">
        <f t="shared" si="10"/>
        <v>34.724000000000004</v>
      </c>
      <c r="D52" s="88">
        <f t="shared" si="10"/>
        <v>27.817</v>
      </c>
      <c r="E52" s="88">
        <f t="shared" si="10"/>
        <v>33.274000000000001</v>
      </c>
      <c r="F52" s="88">
        <f t="shared" si="10"/>
        <v>20.663999999999998</v>
      </c>
      <c r="G52" s="88">
        <f t="shared" si="10"/>
        <v>50.765999999999998</v>
      </c>
      <c r="H52" s="88">
        <f t="shared" si="10"/>
        <v>70.616</v>
      </c>
      <c r="I52" s="88">
        <f t="shared" si="10"/>
        <v>17.057000000000002</v>
      </c>
      <c r="J52" s="88">
        <f t="shared" si="10"/>
        <v>40.991999999999997</v>
      </c>
      <c r="K52" s="88">
        <f t="shared" si="10"/>
        <v>33.644999999999996</v>
      </c>
      <c r="L52" s="88">
        <f t="shared" si="10"/>
        <v>53.536000000000001</v>
      </c>
      <c r="M52" s="88">
        <f t="shared" si="10"/>
        <v>70.463999999999999</v>
      </c>
      <c r="N52" s="88">
        <f t="shared" si="10"/>
        <v>85.326999999999998</v>
      </c>
      <c r="O52" s="88">
        <f t="shared" si="10"/>
        <v>99.209000000000003</v>
      </c>
      <c r="P52" s="88">
        <f t="shared" si="10"/>
        <v>98.304000000000002</v>
      </c>
      <c r="Q52" s="88">
        <f t="shared" si="10"/>
        <v>48.546999999999997</v>
      </c>
      <c r="R52" s="88">
        <f t="shared" si="10"/>
        <v>26.236999999999998</v>
      </c>
      <c r="S52" s="88">
        <f t="shared" si="10"/>
        <v>51.934999999999995</v>
      </c>
      <c r="T52" s="88">
        <f t="shared" si="10"/>
        <v>28.545000000000002</v>
      </c>
      <c r="U52" s="88">
        <f t="shared" si="10"/>
        <v>33.86</v>
      </c>
      <c r="V52" s="88">
        <f t="shared" si="10"/>
        <v>42.424999999999997</v>
      </c>
      <c r="W52" s="88">
        <f t="shared" si="10"/>
        <v>40.216000000000001</v>
      </c>
      <c r="X52" s="88">
        <f t="shared" si="10"/>
        <v>86.147999999999996</v>
      </c>
      <c r="Y52" s="88">
        <f t="shared" si="10"/>
        <v>35.241</v>
      </c>
      <c r="Z52" s="89" t="str">
        <f t="shared" si="10"/>
        <v/>
      </c>
      <c r="AA52" s="104">
        <f>SUM(B52:Z52)</f>
        <v>1166.4979999999996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36.96</v>
      </c>
      <c r="C4" s="18">
        <v>34.714999999999996</v>
      </c>
      <c r="D4" s="18">
        <v>27.777999999999999</v>
      </c>
      <c r="E4" s="18">
        <v>33.262</v>
      </c>
      <c r="F4" s="18">
        <v>20.667000000000002</v>
      </c>
      <c r="G4" s="18">
        <v>50.816000000000003</v>
      </c>
      <c r="H4" s="18">
        <v>70.610000000000014</v>
      </c>
      <c r="I4" s="18">
        <v>17.009</v>
      </c>
      <c r="J4" s="18">
        <v>40.991999999999997</v>
      </c>
      <c r="K4" s="18">
        <v>33.645000000000003</v>
      </c>
      <c r="L4" s="18">
        <v>53.535999999999994</v>
      </c>
      <c r="M4" s="18">
        <v>70.418000000000006</v>
      </c>
      <c r="N4" s="18">
        <v>85.294000000000011</v>
      </c>
      <c r="O4" s="18">
        <v>99.2</v>
      </c>
      <c r="P4" s="18">
        <v>98.3</v>
      </c>
      <c r="Q4" s="18">
        <v>48.5</v>
      </c>
      <c r="R4" s="18">
        <v>26.241999999999997</v>
      </c>
      <c r="S4" s="18">
        <v>51.980999999999995</v>
      </c>
      <c r="T4" s="18">
        <v>28.496999999999996</v>
      </c>
      <c r="U4" s="18">
        <v>33.892999999999994</v>
      </c>
      <c r="V4" s="18">
        <v>42.43</v>
      </c>
      <c r="W4" s="18">
        <v>40.216000000000001</v>
      </c>
      <c r="X4" s="18">
        <v>86.102000000000004</v>
      </c>
      <c r="Y4" s="18">
        <v>35.230000000000004</v>
      </c>
      <c r="Z4" s="19"/>
      <c r="AA4" s="20">
        <f>SUM(B4:Z4)</f>
        <v>1166.2929999999999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88.55</v>
      </c>
      <c r="C7" s="28">
        <v>82.98</v>
      </c>
      <c r="D7" s="28">
        <v>79</v>
      </c>
      <c r="E7" s="28">
        <v>79</v>
      </c>
      <c r="F7" s="28">
        <v>77.61</v>
      </c>
      <c r="G7" s="28">
        <v>86.12</v>
      </c>
      <c r="H7" s="28">
        <v>105.08</v>
      </c>
      <c r="I7" s="28">
        <v>106.86</v>
      </c>
      <c r="J7" s="28">
        <v>63.45</v>
      </c>
      <c r="K7" s="28">
        <v>24.75</v>
      </c>
      <c r="L7" s="28">
        <v>11.95</v>
      </c>
      <c r="M7" s="28">
        <v>37.29</v>
      </c>
      <c r="N7" s="28">
        <v>19.329999999999998</v>
      </c>
      <c r="O7" s="28">
        <v>13.25</v>
      </c>
      <c r="P7" s="28">
        <v>7.23</v>
      </c>
      <c r="Q7" s="28">
        <v>15.61</v>
      </c>
      <c r="R7" s="28">
        <v>46.89</v>
      </c>
      <c r="S7" s="28">
        <v>70.28</v>
      </c>
      <c r="T7" s="28">
        <v>92.82</v>
      </c>
      <c r="U7" s="28">
        <v>102.62</v>
      </c>
      <c r="V7" s="28">
        <v>108.77</v>
      </c>
      <c r="W7" s="28">
        <v>105.27</v>
      </c>
      <c r="X7" s="28">
        <v>101.14</v>
      </c>
      <c r="Y7" s="28">
        <v>92.91</v>
      </c>
      <c r="Z7" s="29"/>
      <c r="AA7" s="30">
        <f>IF(SUM(B7:Z7)&lt;&gt;0,AVERAGEIF(B7:Z7,"&lt;&gt;"""),"")</f>
        <v>67.448333333333338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5.0890000000000004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5.0890000000000004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8.4</v>
      </c>
      <c r="C14" s="57">
        <v>9.3509999999999991</v>
      </c>
      <c r="D14" s="57">
        <v>13.335999999999999</v>
      </c>
      <c r="E14" s="57">
        <v>12.946</v>
      </c>
      <c r="F14" s="57">
        <v>13.436</v>
      </c>
      <c r="G14" s="57">
        <v>33.027999999999999</v>
      </c>
      <c r="H14" s="57">
        <v>53.843999999999994</v>
      </c>
      <c r="I14" s="57">
        <v>6.657</v>
      </c>
      <c r="J14" s="57">
        <v>36.741999999999997</v>
      </c>
      <c r="K14" s="57">
        <v>28.555999999999997</v>
      </c>
      <c r="L14" s="57">
        <v>35.385999999999996</v>
      </c>
      <c r="M14" s="57">
        <v>35.718000000000004</v>
      </c>
      <c r="N14" s="57">
        <v>2.194</v>
      </c>
      <c r="O14" s="57"/>
      <c r="P14" s="57"/>
      <c r="Q14" s="57"/>
      <c r="R14" s="57">
        <v>0.625</v>
      </c>
      <c r="S14" s="57">
        <v>4.8550000000000004</v>
      </c>
      <c r="T14" s="57">
        <v>19.496999999999996</v>
      </c>
      <c r="U14" s="57">
        <v>18.334</v>
      </c>
      <c r="V14" s="57">
        <v>23.01</v>
      </c>
      <c r="W14" s="57">
        <v>16.100999999999999</v>
      </c>
      <c r="X14" s="57">
        <v>14.89</v>
      </c>
      <c r="Y14" s="57">
        <v>13.324</v>
      </c>
      <c r="Z14" s="58"/>
      <c r="AA14" s="59">
        <f t="shared" si="0"/>
        <v>400.23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8.4</v>
      </c>
      <c r="C16" s="62">
        <f t="shared" ref="C16:Z16" si="1">IF(LEN(C$2)&gt;0,SUM(C10:C15),"")</f>
        <v>9.3509999999999991</v>
      </c>
      <c r="D16" s="62">
        <f t="shared" si="1"/>
        <v>13.335999999999999</v>
      </c>
      <c r="E16" s="62">
        <f t="shared" si="1"/>
        <v>12.946</v>
      </c>
      <c r="F16" s="62">
        <f t="shared" si="1"/>
        <v>13.436</v>
      </c>
      <c r="G16" s="62">
        <f t="shared" si="1"/>
        <v>33.027999999999999</v>
      </c>
      <c r="H16" s="62">
        <f t="shared" si="1"/>
        <v>53.843999999999994</v>
      </c>
      <c r="I16" s="62">
        <f t="shared" si="1"/>
        <v>6.657</v>
      </c>
      <c r="J16" s="62">
        <f t="shared" si="1"/>
        <v>36.741999999999997</v>
      </c>
      <c r="K16" s="62">
        <f t="shared" si="1"/>
        <v>33.644999999999996</v>
      </c>
      <c r="L16" s="62">
        <f t="shared" si="1"/>
        <v>35.385999999999996</v>
      </c>
      <c r="M16" s="62">
        <f t="shared" si="1"/>
        <v>35.718000000000004</v>
      </c>
      <c r="N16" s="62">
        <f t="shared" si="1"/>
        <v>2.194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0.625</v>
      </c>
      <c r="S16" s="62">
        <f t="shared" si="1"/>
        <v>4.8550000000000004</v>
      </c>
      <c r="T16" s="62">
        <f t="shared" si="1"/>
        <v>19.496999999999996</v>
      </c>
      <c r="U16" s="62">
        <f t="shared" si="1"/>
        <v>18.334</v>
      </c>
      <c r="V16" s="62">
        <f t="shared" si="1"/>
        <v>23.01</v>
      </c>
      <c r="W16" s="62">
        <f t="shared" si="1"/>
        <v>16.100999999999999</v>
      </c>
      <c r="X16" s="62">
        <f t="shared" si="1"/>
        <v>14.89</v>
      </c>
      <c r="Y16" s="62">
        <f t="shared" si="1"/>
        <v>13.324</v>
      </c>
      <c r="Z16" s="63" t="str">
        <f t="shared" si="1"/>
        <v/>
      </c>
      <c r="AA16" s="64">
        <f>SUM(AA10:AA15)</f>
        <v>405.31900000000002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0.97799999999999998</v>
      </c>
      <c r="D20" s="77">
        <v>0.20600000000000002</v>
      </c>
      <c r="E20" s="77">
        <v>6.2</v>
      </c>
      <c r="F20" s="77">
        <v>0.2</v>
      </c>
      <c r="G20" s="77">
        <v>2.5000000000000001E-2</v>
      </c>
      <c r="H20" s="77">
        <v>1.6</v>
      </c>
      <c r="I20" s="77">
        <v>1.75</v>
      </c>
      <c r="J20" s="77">
        <v>1.75</v>
      </c>
      <c r="K20" s="77"/>
      <c r="L20" s="77">
        <v>3.45</v>
      </c>
      <c r="M20" s="77">
        <v>3.5</v>
      </c>
      <c r="N20" s="77">
        <v>3.5</v>
      </c>
      <c r="O20" s="77"/>
      <c r="P20" s="77"/>
      <c r="Q20" s="77"/>
      <c r="R20" s="77">
        <v>3.4889999999999999</v>
      </c>
      <c r="S20" s="77">
        <v>3.8099999999999996</v>
      </c>
      <c r="T20" s="77"/>
      <c r="U20" s="77">
        <v>4.5999999999999999E-2</v>
      </c>
      <c r="V20" s="77"/>
      <c r="W20" s="77"/>
      <c r="X20" s="77"/>
      <c r="Y20" s="77"/>
      <c r="Z20" s="78"/>
      <c r="AA20" s="79">
        <f t="shared" si="2"/>
        <v>30.504000000000001</v>
      </c>
    </row>
    <row r="21" spans="1:27" ht="24.95" customHeight="1" x14ac:dyDescent="0.2">
      <c r="A21" s="75" t="s">
        <v>16</v>
      </c>
      <c r="B21" s="80">
        <v>17.759999999999998</v>
      </c>
      <c r="C21" s="81">
        <v>8.6859999999999999</v>
      </c>
      <c r="D21" s="81">
        <v>14.236000000000001</v>
      </c>
      <c r="E21" s="81">
        <v>14.116</v>
      </c>
      <c r="F21" s="81">
        <v>7.0310000000000006</v>
      </c>
      <c r="G21" s="81">
        <v>13.863000000000001</v>
      </c>
      <c r="H21" s="81">
        <v>15.166</v>
      </c>
      <c r="I21" s="81">
        <v>8.6020000000000003</v>
      </c>
      <c r="J21" s="81">
        <v>2.5</v>
      </c>
      <c r="K21" s="81"/>
      <c r="L21" s="81">
        <v>5.7</v>
      </c>
      <c r="M21" s="81">
        <v>6.4</v>
      </c>
      <c r="N21" s="81">
        <v>6.9</v>
      </c>
      <c r="O21" s="81"/>
      <c r="P21" s="81"/>
      <c r="Q21" s="81"/>
      <c r="R21" s="81">
        <v>22.128</v>
      </c>
      <c r="S21" s="81">
        <v>33.316000000000003</v>
      </c>
      <c r="T21" s="81">
        <v>9</v>
      </c>
      <c r="U21" s="81">
        <v>6.7130000000000001</v>
      </c>
      <c r="V21" s="81">
        <v>19.420000000000002</v>
      </c>
      <c r="W21" s="81">
        <v>24.115000000000002</v>
      </c>
      <c r="X21" s="81">
        <v>5.2119999999999997</v>
      </c>
      <c r="Y21" s="81">
        <v>18.506</v>
      </c>
      <c r="Z21" s="78"/>
      <c r="AA21" s="79">
        <f t="shared" si="2"/>
        <v>259.37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17.759999999999998</v>
      </c>
      <c r="C26" s="88">
        <f t="shared" ref="C26:Z26" si="3">IF(LEN(C$2)&gt;0,SUM(C19:C25),"")</f>
        <v>9.6639999999999997</v>
      </c>
      <c r="D26" s="88">
        <f t="shared" si="3"/>
        <v>14.442</v>
      </c>
      <c r="E26" s="88">
        <f t="shared" si="3"/>
        <v>20.315999999999999</v>
      </c>
      <c r="F26" s="88">
        <f t="shared" si="3"/>
        <v>7.2310000000000008</v>
      </c>
      <c r="G26" s="88">
        <f t="shared" si="3"/>
        <v>13.888000000000002</v>
      </c>
      <c r="H26" s="88">
        <f t="shared" si="3"/>
        <v>16.766000000000002</v>
      </c>
      <c r="I26" s="88">
        <f t="shared" si="3"/>
        <v>10.352</v>
      </c>
      <c r="J26" s="88">
        <f t="shared" si="3"/>
        <v>4.25</v>
      </c>
      <c r="K26" s="88">
        <f t="shared" si="3"/>
        <v>0</v>
      </c>
      <c r="L26" s="88">
        <f t="shared" si="3"/>
        <v>9.15</v>
      </c>
      <c r="M26" s="88">
        <f t="shared" si="3"/>
        <v>9.9</v>
      </c>
      <c r="N26" s="88">
        <f t="shared" si="3"/>
        <v>10.4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25.617000000000001</v>
      </c>
      <c r="S26" s="88">
        <f t="shared" si="3"/>
        <v>37.126000000000005</v>
      </c>
      <c r="T26" s="88">
        <f t="shared" si="3"/>
        <v>9</v>
      </c>
      <c r="U26" s="88">
        <f t="shared" si="3"/>
        <v>6.7590000000000003</v>
      </c>
      <c r="V26" s="88">
        <f t="shared" si="3"/>
        <v>19.420000000000002</v>
      </c>
      <c r="W26" s="88">
        <f t="shared" si="3"/>
        <v>24.115000000000002</v>
      </c>
      <c r="X26" s="88">
        <f t="shared" si="3"/>
        <v>5.2119999999999997</v>
      </c>
      <c r="Y26" s="88">
        <f t="shared" si="3"/>
        <v>18.506</v>
      </c>
      <c r="Z26" s="89" t="str">
        <f t="shared" si="3"/>
        <v/>
      </c>
      <c r="AA26" s="90">
        <f>SUM(AA19:AA25)</f>
        <v>289.87400000000002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26.16</v>
      </c>
      <c r="C30" s="77">
        <v>19.015000000000001</v>
      </c>
      <c r="D30" s="77">
        <v>27.777999999999999</v>
      </c>
      <c r="E30" s="77">
        <v>33.262</v>
      </c>
      <c r="F30" s="77">
        <v>20.667000000000002</v>
      </c>
      <c r="G30" s="77">
        <v>46.915999999999997</v>
      </c>
      <c r="H30" s="77">
        <v>70.61</v>
      </c>
      <c r="I30" s="77">
        <v>17.009</v>
      </c>
      <c r="J30" s="77">
        <v>40.991999999999997</v>
      </c>
      <c r="K30" s="77">
        <v>33.645000000000003</v>
      </c>
      <c r="L30" s="77">
        <v>44.536000000000001</v>
      </c>
      <c r="M30" s="77">
        <v>45.618000000000002</v>
      </c>
      <c r="N30" s="77">
        <v>12.593999999999999</v>
      </c>
      <c r="O30" s="77"/>
      <c r="P30" s="77"/>
      <c r="Q30" s="77"/>
      <c r="R30" s="77">
        <v>26.242000000000001</v>
      </c>
      <c r="S30" s="77">
        <v>41.981000000000002</v>
      </c>
      <c r="T30" s="77">
        <v>28.497</v>
      </c>
      <c r="U30" s="77">
        <v>25.093</v>
      </c>
      <c r="V30" s="77">
        <v>42.43</v>
      </c>
      <c r="W30" s="77">
        <v>40.216000000000001</v>
      </c>
      <c r="X30" s="77">
        <v>20.102</v>
      </c>
      <c r="Y30" s="77">
        <v>31.83</v>
      </c>
      <c r="Z30" s="78"/>
      <c r="AA30" s="79">
        <f>SUM(B30:Z30)</f>
        <v>695.19299999999998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26.16</v>
      </c>
      <c r="C32" s="62">
        <f t="shared" ref="C32:Z32" si="4">IF(LEN(C$2)&gt;0,SUM(C29:C31),"")</f>
        <v>19.015000000000001</v>
      </c>
      <c r="D32" s="62">
        <f t="shared" si="4"/>
        <v>27.777999999999999</v>
      </c>
      <c r="E32" s="62">
        <f t="shared" si="4"/>
        <v>33.262</v>
      </c>
      <c r="F32" s="62">
        <f t="shared" si="4"/>
        <v>20.667000000000002</v>
      </c>
      <c r="G32" s="62">
        <f t="shared" si="4"/>
        <v>46.915999999999997</v>
      </c>
      <c r="H32" s="62">
        <f t="shared" si="4"/>
        <v>70.61</v>
      </c>
      <c r="I32" s="62">
        <f t="shared" si="4"/>
        <v>17.009</v>
      </c>
      <c r="J32" s="62">
        <f t="shared" si="4"/>
        <v>40.991999999999997</v>
      </c>
      <c r="K32" s="62">
        <f t="shared" si="4"/>
        <v>33.645000000000003</v>
      </c>
      <c r="L32" s="62">
        <f t="shared" si="4"/>
        <v>44.536000000000001</v>
      </c>
      <c r="M32" s="62">
        <f t="shared" si="4"/>
        <v>45.618000000000002</v>
      </c>
      <c r="N32" s="62">
        <f t="shared" si="4"/>
        <v>12.593999999999999</v>
      </c>
      <c r="O32" s="62">
        <f t="shared" si="4"/>
        <v>0</v>
      </c>
      <c r="P32" s="62">
        <f t="shared" si="4"/>
        <v>0</v>
      </c>
      <c r="Q32" s="62">
        <f t="shared" si="4"/>
        <v>0</v>
      </c>
      <c r="R32" s="62">
        <f t="shared" si="4"/>
        <v>26.242000000000001</v>
      </c>
      <c r="S32" s="62">
        <f t="shared" si="4"/>
        <v>41.981000000000002</v>
      </c>
      <c r="T32" s="62">
        <f t="shared" si="4"/>
        <v>28.497</v>
      </c>
      <c r="U32" s="62">
        <f t="shared" si="4"/>
        <v>25.093</v>
      </c>
      <c r="V32" s="62">
        <f t="shared" si="4"/>
        <v>42.43</v>
      </c>
      <c r="W32" s="62">
        <f t="shared" si="4"/>
        <v>40.216000000000001</v>
      </c>
      <c r="X32" s="62">
        <f t="shared" si="4"/>
        <v>20.102</v>
      </c>
      <c r="Y32" s="62">
        <f t="shared" si="4"/>
        <v>31.83</v>
      </c>
      <c r="Z32" s="63" t="str">
        <f t="shared" si="4"/>
        <v/>
      </c>
      <c r="AA32" s="64">
        <f>SUM(AA29:AA31)</f>
        <v>695.19299999999998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10.8</v>
      </c>
      <c r="C37" s="99">
        <v>15.7</v>
      </c>
      <c r="D37" s="99"/>
      <c r="E37" s="99"/>
      <c r="F37" s="99"/>
      <c r="G37" s="99">
        <v>3.9</v>
      </c>
      <c r="H37" s="99"/>
      <c r="I37" s="99"/>
      <c r="J37" s="99"/>
      <c r="K37" s="99"/>
      <c r="L37" s="99">
        <v>9</v>
      </c>
      <c r="M37" s="99">
        <v>24.8</v>
      </c>
      <c r="N37" s="99">
        <v>72.7</v>
      </c>
      <c r="O37" s="99">
        <v>99.2</v>
      </c>
      <c r="P37" s="99">
        <v>98.3</v>
      </c>
      <c r="Q37" s="99">
        <v>48.5</v>
      </c>
      <c r="R37" s="99"/>
      <c r="S37" s="99">
        <v>10</v>
      </c>
      <c r="T37" s="99"/>
      <c r="U37" s="99">
        <v>8.8000000000000007</v>
      </c>
      <c r="V37" s="99"/>
      <c r="W37" s="99"/>
      <c r="X37" s="99">
        <v>66</v>
      </c>
      <c r="Y37" s="99">
        <v>3.4</v>
      </c>
      <c r="Z37" s="100"/>
      <c r="AA37" s="79">
        <f t="shared" si="5"/>
        <v>471.1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10.8</v>
      </c>
      <c r="C40" s="88">
        <f t="shared" ref="C40:Z40" si="6">IF(LEN(C$2)&gt;0,SUM(C35:C39),"")</f>
        <v>15.7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3.9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9</v>
      </c>
      <c r="M40" s="88">
        <f t="shared" si="6"/>
        <v>24.8</v>
      </c>
      <c r="N40" s="88">
        <f t="shared" si="6"/>
        <v>72.7</v>
      </c>
      <c r="O40" s="88">
        <f t="shared" si="6"/>
        <v>99.2</v>
      </c>
      <c r="P40" s="88">
        <f t="shared" si="6"/>
        <v>98.3</v>
      </c>
      <c r="Q40" s="88">
        <f t="shared" si="6"/>
        <v>48.5</v>
      </c>
      <c r="R40" s="88">
        <f t="shared" si="6"/>
        <v>0</v>
      </c>
      <c r="S40" s="88">
        <f t="shared" si="6"/>
        <v>10</v>
      </c>
      <c r="T40" s="88">
        <f t="shared" si="6"/>
        <v>0</v>
      </c>
      <c r="U40" s="88">
        <f t="shared" si="6"/>
        <v>8.8000000000000007</v>
      </c>
      <c r="V40" s="88">
        <f t="shared" si="6"/>
        <v>0</v>
      </c>
      <c r="W40" s="88">
        <f t="shared" si="6"/>
        <v>0</v>
      </c>
      <c r="X40" s="88">
        <f t="shared" si="6"/>
        <v>66</v>
      </c>
      <c r="Y40" s="88">
        <f t="shared" si="6"/>
        <v>3.4</v>
      </c>
      <c r="Z40" s="89" t="str">
        <f t="shared" si="6"/>
        <v/>
      </c>
      <c r="AA40" s="90">
        <f t="shared" si="5"/>
        <v>471.1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10.8</v>
      </c>
      <c r="C45" s="99">
        <v>15.7</v>
      </c>
      <c r="D45" s="99"/>
      <c r="E45" s="99"/>
      <c r="F45" s="99"/>
      <c r="G45" s="99">
        <v>3.9</v>
      </c>
      <c r="H45" s="99"/>
      <c r="I45" s="99"/>
      <c r="J45" s="99"/>
      <c r="K45" s="99"/>
      <c r="L45" s="99">
        <v>9</v>
      </c>
      <c r="M45" s="99">
        <v>24.8</v>
      </c>
      <c r="N45" s="99">
        <v>72.7</v>
      </c>
      <c r="O45" s="99">
        <v>99.2</v>
      </c>
      <c r="P45" s="99">
        <v>98.3</v>
      </c>
      <c r="Q45" s="99">
        <v>48.5</v>
      </c>
      <c r="R45" s="99"/>
      <c r="S45" s="99">
        <v>10</v>
      </c>
      <c r="T45" s="99"/>
      <c r="U45" s="99">
        <v>8.8000000000000007</v>
      </c>
      <c r="V45" s="99"/>
      <c r="W45" s="99"/>
      <c r="X45" s="99">
        <v>66</v>
      </c>
      <c r="Y45" s="99">
        <v>3.4</v>
      </c>
      <c r="Z45" s="100"/>
      <c r="AA45" s="79">
        <f t="shared" si="7"/>
        <v>471.1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10.8</v>
      </c>
      <c r="C49" s="88">
        <f t="shared" ref="C49:Z49" si="8">IF(LEN(C$2)&gt;0,SUM(C43:C48),"")</f>
        <v>15.7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3.9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9</v>
      </c>
      <c r="M49" s="88">
        <f t="shared" si="8"/>
        <v>24.8</v>
      </c>
      <c r="N49" s="88">
        <f t="shared" si="8"/>
        <v>72.7</v>
      </c>
      <c r="O49" s="88">
        <f t="shared" si="8"/>
        <v>99.2</v>
      </c>
      <c r="P49" s="88">
        <f t="shared" si="8"/>
        <v>98.3</v>
      </c>
      <c r="Q49" s="88">
        <f t="shared" si="8"/>
        <v>48.5</v>
      </c>
      <c r="R49" s="88">
        <f t="shared" si="8"/>
        <v>0</v>
      </c>
      <c r="S49" s="88">
        <f t="shared" si="8"/>
        <v>10</v>
      </c>
      <c r="T49" s="88">
        <f t="shared" si="8"/>
        <v>0</v>
      </c>
      <c r="U49" s="88">
        <f t="shared" si="8"/>
        <v>8.8000000000000007</v>
      </c>
      <c r="V49" s="88">
        <f t="shared" si="8"/>
        <v>0</v>
      </c>
      <c r="W49" s="88">
        <f t="shared" si="8"/>
        <v>0</v>
      </c>
      <c r="X49" s="88">
        <f t="shared" si="8"/>
        <v>66</v>
      </c>
      <c r="Y49" s="88">
        <f t="shared" si="8"/>
        <v>3.4</v>
      </c>
      <c r="Z49" s="89" t="str">
        <f t="shared" si="8"/>
        <v/>
      </c>
      <c r="AA49" s="90">
        <f t="shared" si="7"/>
        <v>471.1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36.959999999999994</v>
      </c>
      <c r="C52" s="88">
        <f t="shared" ref="C52:Z52" si="10">IF(LEN(C$2)&gt;0,SUM(C10:C15)+C26+C40,"")</f>
        <v>34.715000000000003</v>
      </c>
      <c r="D52" s="88">
        <f t="shared" si="10"/>
        <v>27.777999999999999</v>
      </c>
      <c r="E52" s="88">
        <f t="shared" si="10"/>
        <v>33.262</v>
      </c>
      <c r="F52" s="88">
        <f t="shared" si="10"/>
        <v>20.667000000000002</v>
      </c>
      <c r="G52" s="88">
        <f t="shared" si="10"/>
        <v>50.815999999999995</v>
      </c>
      <c r="H52" s="88">
        <f t="shared" si="10"/>
        <v>70.61</v>
      </c>
      <c r="I52" s="88">
        <f t="shared" si="10"/>
        <v>17.009</v>
      </c>
      <c r="J52" s="88">
        <f t="shared" si="10"/>
        <v>40.991999999999997</v>
      </c>
      <c r="K52" s="88">
        <f t="shared" si="10"/>
        <v>33.644999999999996</v>
      </c>
      <c r="L52" s="88">
        <f t="shared" si="10"/>
        <v>53.535999999999994</v>
      </c>
      <c r="M52" s="88">
        <f t="shared" si="10"/>
        <v>70.418000000000006</v>
      </c>
      <c r="N52" s="88">
        <f t="shared" si="10"/>
        <v>85.294000000000011</v>
      </c>
      <c r="O52" s="88">
        <f t="shared" si="10"/>
        <v>99.2</v>
      </c>
      <c r="P52" s="88">
        <f t="shared" si="10"/>
        <v>98.3</v>
      </c>
      <c r="Q52" s="88">
        <f t="shared" si="10"/>
        <v>48.5</v>
      </c>
      <c r="R52" s="88">
        <f t="shared" si="10"/>
        <v>26.242000000000001</v>
      </c>
      <c r="S52" s="88">
        <f t="shared" si="10"/>
        <v>51.981000000000009</v>
      </c>
      <c r="T52" s="88">
        <f t="shared" si="10"/>
        <v>28.496999999999996</v>
      </c>
      <c r="U52" s="88">
        <f t="shared" si="10"/>
        <v>33.893000000000001</v>
      </c>
      <c r="V52" s="88">
        <f t="shared" si="10"/>
        <v>42.430000000000007</v>
      </c>
      <c r="W52" s="88">
        <f t="shared" si="10"/>
        <v>40.216000000000001</v>
      </c>
      <c r="X52" s="88">
        <f t="shared" si="10"/>
        <v>86.102000000000004</v>
      </c>
      <c r="Y52" s="88">
        <f t="shared" si="10"/>
        <v>35.229999999999997</v>
      </c>
      <c r="Z52" s="89" t="str">
        <f t="shared" si="10"/>
        <v/>
      </c>
      <c r="AA52" s="104">
        <f>SUM(B52:Z52)</f>
        <v>1166.2929999999999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10.8</v>
      </c>
      <c r="C4" s="18">
        <v>15.7</v>
      </c>
      <c r="D4" s="18">
        <v>-24.1</v>
      </c>
      <c r="E4" s="18">
        <v>-20.5</v>
      </c>
      <c r="F4" s="18">
        <v>-16.899999999999999</v>
      </c>
      <c r="G4" s="18">
        <v>3.9</v>
      </c>
      <c r="H4" s="18">
        <v>-69.7</v>
      </c>
      <c r="I4" s="18">
        <v>-12.3</v>
      </c>
      <c r="J4" s="18"/>
      <c r="K4" s="18"/>
      <c r="L4" s="18">
        <v>9</v>
      </c>
      <c r="M4" s="18">
        <v>24.8</v>
      </c>
      <c r="N4" s="18">
        <v>72.7</v>
      </c>
      <c r="O4" s="18">
        <v>99.2</v>
      </c>
      <c r="P4" s="18">
        <v>98.3</v>
      </c>
      <c r="Q4" s="18">
        <v>48.5</v>
      </c>
      <c r="R4" s="18">
        <v>-16.2</v>
      </c>
      <c r="S4" s="18">
        <v>10</v>
      </c>
      <c r="T4" s="18">
        <v>-7.9</v>
      </c>
      <c r="U4" s="18">
        <v>8.8000000000000007</v>
      </c>
      <c r="V4" s="18">
        <v>-35.5</v>
      </c>
      <c r="W4" s="18">
        <v>-5</v>
      </c>
      <c r="X4" s="18">
        <v>66</v>
      </c>
      <c r="Y4" s="18">
        <v>3.4</v>
      </c>
      <c r="Z4" s="19"/>
      <c r="AA4" s="111">
        <f>SUM(B4:Z4)</f>
        <v>263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88.55</v>
      </c>
      <c r="C7" s="117">
        <v>82.98</v>
      </c>
      <c r="D7" s="117">
        <v>79</v>
      </c>
      <c r="E7" s="117">
        <v>79</v>
      </c>
      <c r="F7" s="117">
        <v>77.61</v>
      </c>
      <c r="G7" s="117">
        <v>86.12</v>
      </c>
      <c r="H7" s="117">
        <v>105.08</v>
      </c>
      <c r="I7" s="117">
        <v>106.86</v>
      </c>
      <c r="J7" s="117">
        <v>63.45</v>
      </c>
      <c r="K7" s="117">
        <v>24.75</v>
      </c>
      <c r="L7" s="117">
        <v>11.95</v>
      </c>
      <c r="M7" s="117">
        <v>37.29</v>
      </c>
      <c r="N7" s="117">
        <v>19.329999999999998</v>
      </c>
      <c r="O7" s="117">
        <v>13.25</v>
      </c>
      <c r="P7" s="117">
        <v>7.23</v>
      </c>
      <c r="Q7" s="117">
        <v>15.61</v>
      </c>
      <c r="R7" s="117">
        <v>46.89</v>
      </c>
      <c r="S7" s="117">
        <v>70.28</v>
      </c>
      <c r="T7" s="117">
        <v>92.82</v>
      </c>
      <c r="U7" s="117">
        <v>102.62</v>
      </c>
      <c r="V7" s="117">
        <v>108.77</v>
      </c>
      <c r="W7" s="117">
        <v>105.27</v>
      </c>
      <c r="X7" s="117">
        <v>101.14</v>
      </c>
      <c r="Y7" s="117">
        <v>92.91</v>
      </c>
      <c r="Z7" s="118"/>
      <c r="AA7" s="119">
        <f>IF(SUM(B7:Z7)&lt;&gt;0,AVERAGEIF(B7:Z7,"&lt;&gt;"""),"")</f>
        <v>67.448333333333338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24.1</v>
      </c>
      <c r="E13" s="129">
        <v>20.5</v>
      </c>
      <c r="F13" s="129">
        <v>16.899999999999999</v>
      </c>
      <c r="G13" s="129"/>
      <c r="H13" s="129">
        <v>69.7</v>
      </c>
      <c r="I13" s="129">
        <v>12.3</v>
      </c>
      <c r="J13" s="129"/>
      <c r="K13" s="129"/>
      <c r="L13" s="129"/>
      <c r="M13" s="129"/>
      <c r="N13" s="129"/>
      <c r="O13" s="129"/>
      <c r="P13" s="129"/>
      <c r="Q13" s="129"/>
      <c r="R13" s="129">
        <v>16.2</v>
      </c>
      <c r="S13" s="129"/>
      <c r="T13" s="129">
        <v>7.9</v>
      </c>
      <c r="U13" s="129"/>
      <c r="V13" s="129">
        <v>35.5</v>
      </c>
      <c r="W13" s="129">
        <v>5</v>
      </c>
      <c r="X13" s="129"/>
      <c r="Y13" s="130"/>
      <c r="Z13" s="131"/>
      <c r="AA13" s="132">
        <f t="shared" si="0"/>
        <v>208.1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24.1</v>
      </c>
      <c r="E16" s="135">
        <f t="shared" si="1"/>
        <v>20.5</v>
      </c>
      <c r="F16" s="135">
        <f t="shared" si="1"/>
        <v>16.899999999999999</v>
      </c>
      <c r="G16" s="135">
        <f t="shared" si="1"/>
        <v>0</v>
      </c>
      <c r="H16" s="135">
        <f t="shared" si="1"/>
        <v>69.7</v>
      </c>
      <c r="I16" s="135">
        <f t="shared" si="1"/>
        <v>12.3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16.2</v>
      </c>
      <c r="S16" s="135">
        <f t="shared" si="1"/>
        <v>0</v>
      </c>
      <c r="T16" s="135">
        <f t="shared" si="1"/>
        <v>7.9</v>
      </c>
      <c r="U16" s="135">
        <f t="shared" si="1"/>
        <v>0</v>
      </c>
      <c r="V16" s="135">
        <f t="shared" si="1"/>
        <v>35.5</v>
      </c>
      <c r="W16" s="135">
        <f t="shared" si="1"/>
        <v>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10.8</v>
      </c>
      <c r="C21" s="129">
        <v>15.7</v>
      </c>
      <c r="D21" s="129"/>
      <c r="E21" s="129"/>
      <c r="F21" s="129"/>
      <c r="G21" s="129">
        <v>3.9</v>
      </c>
      <c r="H21" s="129"/>
      <c r="I21" s="129"/>
      <c r="J21" s="129"/>
      <c r="K21" s="129"/>
      <c r="L21" s="129">
        <v>9</v>
      </c>
      <c r="M21" s="129">
        <v>24.8</v>
      </c>
      <c r="N21" s="129">
        <v>72.7</v>
      </c>
      <c r="O21" s="129">
        <v>99.2</v>
      </c>
      <c r="P21" s="129">
        <v>98.3</v>
      </c>
      <c r="Q21" s="129">
        <v>48.5</v>
      </c>
      <c r="R21" s="129"/>
      <c r="S21" s="129">
        <v>10</v>
      </c>
      <c r="T21" s="129"/>
      <c r="U21" s="129">
        <v>8.8000000000000007</v>
      </c>
      <c r="V21" s="129"/>
      <c r="W21" s="129"/>
      <c r="X21" s="129">
        <v>66</v>
      </c>
      <c r="Y21" s="130">
        <v>3.4</v>
      </c>
      <c r="Z21" s="131"/>
      <c r="AA21" s="132">
        <f t="shared" si="2"/>
        <v>471.1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10.8</v>
      </c>
      <c r="C24" s="135">
        <f t="shared" si="3"/>
        <v>15.7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9</v>
      </c>
      <c r="M24" s="135">
        <f t="shared" si="3"/>
        <v>24.8</v>
      </c>
      <c r="N24" s="135">
        <f t="shared" si="3"/>
        <v>72.7</v>
      </c>
      <c r="O24" s="135">
        <f t="shared" si="3"/>
        <v>99.2</v>
      </c>
      <c r="P24" s="135">
        <f t="shared" si="3"/>
        <v>98.3</v>
      </c>
      <c r="Q24" s="135">
        <f t="shared" si="3"/>
        <v>48.5</v>
      </c>
      <c r="R24" s="135">
        <f t="shared" si="3"/>
        <v>0</v>
      </c>
      <c r="S24" s="135">
        <f t="shared" si="3"/>
        <v>10</v>
      </c>
      <c r="T24" s="135">
        <f t="shared" si="3"/>
        <v>0</v>
      </c>
      <c r="U24" s="135">
        <f t="shared" si="3"/>
        <v>8.8000000000000007</v>
      </c>
      <c r="V24" s="135">
        <f t="shared" si="3"/>
        <v>0</v>
      </c>
      <c r="W24" s="135">
        <f t="shared" si="3"/>
        <v>0</v>
      </c>
      <c r="X24" s="135">
        <f t="shared" si="3"/>
        <v>66</v>
      </c>
      <c r="Y24" s="135">
        <f t="shared" si="3"/>
        <v>3.4</v>
      </c>
      <c r="Z24" s="136" t="str">
        <f t="shared" si="3"/>
        <v/>
      </c>
      <c r="AA24" s="90">
        <f t="shared" si="2"/>
        <v>471.1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2025-08-21T20:32:39Z</dcterms:created>
  <dcterms:modified xsi:type="dcterms:W3CDTF">2025-08-21T20:32:41Z</dcterms:modified>
</cp:coreProperties>
</file>