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0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<sst xmlns="http://schemas.openxmlformats.org/spreadsheetml/2006/main" count="119" uniqueCount="54">
  <si>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20/08/2025 23:34:54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</si>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</sst>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6FC-4CD9-9665-341CD5E31B8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6FC-4CD9-9665-341CD5E31B8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">
                  <c:v>2.8000000000000001E-2</c:v>
                </c:pt>
                <c:pt idx="3">
                  <c:v>3.3000000000000002E-2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6FC-4CD9-9665-341CD5E31B8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10</c:v>
                </c:pt>
                <c:pt idx="13">
                  <c:v>10</c:v>
                </c:pt>
                <c:pt idx="14">
                  <c:v>36.659999999999997</c:v>
                </c:pt>
                <c:pt idx="15">
                  <c:v>48.717999999999996</c:v>
                </c:pt>
                <c:pt idx="16">
                  <c:v>26.163</c:v>
                </c:pt>
                <c:pt idx="17">
                  <c:v>36.859000000000002</c:v>
                </c:pt>
                <c:pt idx="18">
                  <c:v>33.045000000000002</c:v>
                </c:pt>
                <c:pt idx="19">
                  <c:v>15.045</c:v>
                </c:pt>
                <c:pt idx="20">
                  <c:v>0.88700000000000001</c:v>
                </c:pt>
                <c:pt idx="21">
                  <c:v>35.838000000000001</c:v>
                </c:pt>
                <c:pt idx="22">
                  <c:v>34.536999999999999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6FC-4CD9-9665-341CD5E31B8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6FC-4CD9-9665-341CD5E31B8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6FC-4CD9-9665-341CD5E31B8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  <c:pt idx="10">
                  <c:v>6.3E-2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6FC-4CD9-9665-341CD5E31B8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6FC-4CD9-9665-341CD5E31B8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6FC-4CD9-9665-341CD5E31B8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1</c:v>
                </c:pt>
                <c:pt idx="18">
                  <c:v>69.980999999999995</c:v>
                </c:pt>
                <c:pt idx="19">
                  <c:v>15.544</c:v>
                </c:pt>
                <c:pt idx="20">
                  <c:v>19.161000000000001</c:v>
                </c:pt>
                <c:pt idx="21">
                  <c:v>5</c:v>
                </c:pt>
                <c:pt idx="22">
                  <c:v>14</c:v>
                </c:pt>
                <c:pt idx="23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6FC-4CD9-9665-341CD5E31B83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70.3</c:v>
                </c:pt>
                <c:pt idx="1">
                  <c:v>42.7</c:v>
                </c:pt>
                <c:pt idx="2">
                  <c:v>32.299999999999997</c:v>
                </c:pt>
                <c:pt idx="3">
                  <c:v>44.5</c:v>
                </c:pt>
                <c:pt idx="4">
                  <c:v>43.8</c:v>
                </c:pt>
                <c:pt idx="5">
                  <c:v>45.1</c:v>
                </c:pt>
                <c:pt idx="6">
                  <c:v>7.2</c:v>
                </c:pt>
                <c:pt idx="7">
                  <c:v>114.7</c:v>
                </c:pt>
                <c:pt idx="8">
                  <c:v>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5</c:v>
                </c:pt>
                <c:pt idx="16">
                  <c:v>5</c:v>
                </c:pt>
                <c:pt idx="17">
                  <c:v>0</c:v>
                </c:pt>
                <c:pt idx="18">
                  <c:v>0</c:v>
                </c:pt>
                <c:pt idx="19">
                  <c:v>2.9</c:v>
                </c:pt>
                <c:pt idx="20">
                  <c:v>17.2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6FC-4CD9-9665-341CD5E31B8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9.8000000000000004E-2</c:v>
                </c:pt>
                <c:pt idx="2">
                  <c:v>0.29299999999999998</c:v>
                </c:pt>
                <c:pt idx="3">
                  <c:v>9.8000000000000004E-2</c:v>
                </c:pt>
                <c:pt idx="4">
                  <c:v>0.16900000000000001</c:v>
                </c:pt>
                <c:pt idx="6">
                  <c:v>1.0990000000000002</c:v>
                </c:pt>
                <c:pt idx="7">
                  <c:v>9.8000000000000004E-2</c:v>
                </c:pt>
                <c:pt idx="8">
                  <c:v>5.6429999999999998</c:v>
                </c:pt>
                <c:pt idx="9">
                  <c:v>19.740000000000002</c:v>
                </c:pt>
                <c:pt idx="10">
                  <c:v>24.215</c:v>
                </c:pt>
                <c:pt idx="11">
                  <c:v>18.23</c:v>
                </c:pt>
                <c:pt idx="12">
                  <c:v>29.988999999999997</c:v>
                </c:pt>
                <c:pt idx="13">
                  <c:v>22.729999999999997</c:v>
                </c:pt>
                <c:pt idx="14">
                  <c:v>9.620000000000001</c:v>
                </c:pt>
                <c:pt idx="15">
                  <c:v>2.2409999999999997</c:v>
                </c:pt>
                <c:pt idx="16">
                  <c:v>1.651</c:v>
                </c:pt>
                <c:pt idx="17">
                  <c:v>14.519</c:v>
                </c:pt>
                <c:pt idx="18">
                  <c:v>0.40600000000000003</c:v>
                </c:pt>
                <c:pt idx="19">
                  <c:v>5.5E-2</c:v>
                </c:pt>
                <c:pt idx="20">
                  <c:v>5.0000000000000001E-3</c:v>
                </c:pt>
                <c:pt idx="21">
                  <c:v>4.2709999999999999</c:v>
                </c:pt>
                <c:pt idx="22">
                  <c:v>7.144000000000001</c:v>
                </c:pt>
                <c:pt idx="23">
                  <c:v>1.4989999999999999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6FC-4CD9-9665-341CD5E31B8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6FC-4CD9-9665-341CD5E31B8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6FC-4CD9-9665-341CD5E31B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89</c:v>
                </c:pt>
                <c:pt idx="1">
                  <c:v>86.46</c:v>
                </c:pt>
                <c:pt idx="2">
                  <c:v>86.44</c:v>
                </c:pt>
                <c:pt idx="3">
                  <c:v>87.04</c:v>
                </c:pt>
                <c:pt idx="4">
                  <c:v>89.52</c:v>
                </c:pt>
                <c:pt idx="5">
                  <c:v>103.61</c:v>
                </c:pt>
                <c:pt idx="6">
                  <c:v>115</c:v>
                </c:pt>
                <c:pt idx="7">
                  <c:v>111.6</c:v>
                </c:pt>
                <c:pt idx="8">
                  <c:v>90.02</c:v>
                </c:pt>
                <c:pt idx="9">
                  <c:v>63.58</c:v>
                </c:pt>
                <c:pt idx="10">
                  <c:v>28.61</c:v>
                </c:pt>
                <c:pt idx="11">
                  <c:v>28.56</c:v>
                </c:pt>
                <c:pt idx="12">
                  <c:v>26.38</c:v>
                </c:pt>
                <c:pt idx="13">
                  <c:v>43.97</c:v>
                </c:pt>
                <c:pt idx="14">
                  <c:v>60.19</c:v>
                </c:pt>
                <c:pt idx="15">
                  <c:v>80</c:v>
                </c:pt>
                <c:pt idx="16">
                  <c:v>92.54</c:v>
                </c:pt>
                <c:pt idx="17">
                  <c:v>119.97</c:v>
                </c:pt>
                <c:pt idx="18">
                  <c:v>126.09</c:v>
                </c:pt>
                <c:pt idx="19">
                  <c:v>134.91999999999999</c:v>
                </c:pt>
                <c:pt idx="20">
                  <c:v>138.66</c:v>
                </c:pt>
                <c:pt idx="21">
                  <c:v>116.5</c:v>
                </c:pt>
                <c:pt idx="22">
                  <c:v>104.49</c:v>
                </c:pt>
                <c:pt idx="23">
                  <c:v>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6FC-4CD9-9665-341CD5E31B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CBB-46A2-83E1-FD0CC7F669B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CBB-46A2-83E1-FD0CC7F669B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7.6899999999999995</c:v>
                </c:pt>
                <c:pt idx="1">
                  <c:v>1.55</c:v>
                </c:pt>
                <c:pt idx="2">
                  <c:v>1.5649999999999999</c:v>
                </c:pt>
                <c:pt idx="3">
                  <c:v>1.55</c:v>
                </c:pt>
                <c:pt idx="4">
                  <c:v>2.3570000000000002</c:v>
                </c:pt>
                <c:pt idx="5">
                  <c:v>1.75</c:v>
                </c:pt>
                <c:pt idx="7">
                  <c:v>1.7</c:v>
                </c:pt>
                <c:pt idx="9">
                  <c:v>8.8819999999999997</c:v>
                </c:pt>
                <c:pt idx="10">
                  <c:v>1.6339999999999999</c:v>
                </c:pt>
                <c:pt idx="11">
                  <c:v>2.72</c:v>
                </c:pt>
                <c:pt idx="14">
                  <c:v>11.64</c:v>
                </c:pt>
                <c:pt idx="15">
                  <c:v>4.5599999999999996</c:v>
                </c:pt>
                <c:pt idx="16">
                  <c:v>2.31</c:v>
                </c:pt>
                <c:pt idx="18">
                  <c:v>1.327</c:v>
                </c:pt>
                <c:pt idx="19">
                  <c:v>1.6</c:v>
                </c:pt>
                <c:pt idx="20">
                  <c:v>1.5</c:v>
                </c:pt>
                <c:pt idx="23">
                  <c:v>1.3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CBB-46A2-83E1-FD0CC7F669B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23.172000000000001</c:v>
                </c:pt>
                <c:pt idx="1">
                  <c:v>24.572000000000003</c:v>
                </c:pt>
                <c:pt idx="2">
                  <c:v>19.186</c:v>
                </c:pt>
                <c:pt idx="3">
                  <c:v>27.356000000000002</c:v>
                </c:pt>
                <c:pt idx="4">
                  <c:v>21.68</c:v>
                </c:pt>
                <c:pt idx="5">
                  <c:v>21.181000000000001</c:v>
                </c:pt>
                <c:pt idx="6">
                  <c:v>7.7990000000000004</c:v>
                </c:pt>
                <c:pt idx="7">
                  <c:v>26.315999999999999</c:v>
                </c:pt>
                <c:pt idx="9">
                  <c:v>10.702</c:v>
                </c:pt>
                <c:pt idx="10">
                  <c:v>0.55300000000000005</c:v>
                </c:pt>
                <c:pt idx="11">
                  <c:v>15.265999999999998</c:v>
                </c:pt>
                <c:pt idx="14">
                  <c:v>20.142000000000003</c:v>
                </c:pt>
                <c:pt idx="15">
                  <c:v>11.16</c:v>
                </c:pt>
                <c:pt idx="16">
                  <c:v>11.135</c:v>
                </c:pt>
                <c:pt idx="18">
                  <c:v>22.984999999999999</c:v>
                </c:pt>
                <c:pt idx="19">
                  <c:v>23.932000000000002</c:v>
                </c:pt>
                <c:pt idx="20">
                  <c:v>30.324999999999999</c:v>
                </c:pt>
                <c:pt idx="21">
                  <c:v>21.460999999999999</c:v>
                </c:pt>
                <c:pt idx="23">
                  <c:v>3.3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CBB-46A2-83E1-FD0CC7F669B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CBB-46A2-83E1-FD0CC7F669B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CBB-46A2-83E1-FD0CC7F669B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2">
                  <c:v>39.707999999999998</c:v>
                </c:pt>
                <c:pt idx="13">
                  <c:v>28.056000000000001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CBB-46A2-83E1-FD0CC7F669B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CBB-46A2-83E1-FD0CC7F669B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CBB-46A2-83E1-FD0CC7F669B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CCBB-46A2-83E1-FD0CC7F669BA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4.0999999999999996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50.8</c:v>
                </c:pt>
                <c:pt idx="18">
                  <c:v>72</c:v>
                </c:pt>
                <c:pt idx="19">
                  <c:v>0</c:v>
                </c:pt>
                <c:pt idx="20">
                  <c:v>0</c:v>
                </c:pt>
                <c:pt idx="21">
                  <c:v>23.6</c:v>
                </c:pt>
                <c:pt idx="22">
                  <c:v>55.7</c:v>
                </c:pt>
                <c:pt idx="23">
                  <c:v>7.3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CBB-46A2-83E1-FD0CC7F669B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39.432000000000002</c:v>
                </c:pt>
                <c:pt idx="1">
                  <c:v>16.739000000000001</c:v>
                </c:pt>
                <c:pt idx="2">
                  <c:v>11.849</c:v>
                </c:pt>
                <c:pt idx="3">
                  <c:v>15.715999999999999</c:v>
                </c:pt>
                <c:pt idx="4">
                  <c:v>19.939999999999998</c:v>
                </c:pt>
                <c:pt idx="5">
                  <c:v>22.123999999999999</c:v>
                </c:pt>
                <c:pt idx="6">
                  <c:v>1.5059999999999998</c:v>
                </c:pt>
                <c:pt idx="7">
                  <c:v>86.825999999999993</c:v>
                </c:pt>
                <c:pt idx="8">
                  <c:v>10.643000000000001</c:v>
                </c:pt>
                <c:pt idx="9">
                  <c:v>0.156</c:v>
                </c:pt>
                <c:pt idx="10">
                  <c:v>22.091000000000001</c:v>
                </c:pt>
                <c:pt idx="11">
                  <c:v>0.24399999999999999</c:v>
                </c:pt>
                <c:pt idx="12">
                  <c:v>0.28100000000000003</c:v>
                </c:pt>
                <c:pt idx="13">
                  <c:v>0.57399999999999995</c:v>
                </c:pt>
                <c:pt idx="14">
                  <c:v>14.497999999999999</c:v>
                </c:pt>
                <c:pt idx="15">
                  <c:v>40.238999999999997</c:v>
                </c:pt>
                <c:pt idx="16">
                  <c:v>19.369</c:v>
                </c:pt>
                <c:pt idx="17">
                  <c:v>0.60199999999999998</c:v>
                </c:pt>
                <c:pt idx="18">
                  <c:v>7.1150000000000002</c:v>
                </c:pt>
                <c:pt idx="19">
                  <c:v>8.0069999999999997</c:v>
                </c:pt>
                <c:pt idx="20">
                  <c:v>5.4190000000000005</c:v>
                </c:pt>
                <c:pt idx="23">
                  <c:v>0.56399999999999995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CBB-46A2-83E1-FD0CC7F669B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CBB-46A2-83E1-FD0CC7F669B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CBB-46A2-83E1-FD0CC7F669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89</c:v>
                </c:pt>
                <c:pt idx="1">
                  <c:v>86.46</c:v>
                </c:pt>
                <c:pt idx="2">
                  <c:v>86.44</c:v>
                </c:pt>
                <c:pt idx="3">
                  <c:v>87.04</c:v>
                </c:pt>
                <c:pt idx="4">
                  <c:v>89.52</c:v>
                </c:pt>
                <c:pt idx="5">
                  <c:v>103.61</c:v>
                </c:pt>
                <c:pt idx="6">
                  <c:v>115</c:v>
                </c:pt>
                <c:pt idx="7">
                  <c:v>111.6</c:v>
                </c:pt>
                <c:pt idx="8">
                  <c:v>90.02</c:v>
                </c:pt>
                <c:pt idx="9">
                  <c:v>63.58</c:v>
                </c:pt>
                <c:pt idx="10">
                  <c:v>28.61</c:v>
                </c:pt>
                <c:pt idx="11">
                  <c:v>28.56</c:v>
                </c:pt>
                <c:pt idx="12">
                  <c:v>26.38</c:v>
                </c:pt>
                <c:pt idx="13">
                  <c:v>43.97</c:v>
                </c:pt>
                <c:pt idx="14">
                  <c:v>60.19</c:v>
                </c:pt>
                <c:pt idx="15">
                  <c:v>80</c:v>
                </c:pt>
                <c:pt idx="16">
                  <c:v>92.54</c:v>
                </c:pt>
                <c:pt idx="17">
                  <c:v>119.97</c:v>
                </c:pt>
                <c:pt idx="18">
                  <c:v>126.09</c:v>
                </c:pt>
                <c:pt idx="19">
                  <c:v>134.91999999999999</c:v>
                </c:pt>
                <c:pt idx="20">
                  <c:v>138.66</c:v>
                </c:pt>
                <c:pt idx="21">
                  <c:v>116.5</c:v>
                </c:pt>
                <c:pt idx="22">
                  <c:v>104.49</c:v>
                </c:pt>
                <c:pt idx="23">
                  <c:v>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CBB-46A2-83E1-FD0CC7F669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868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70.3</v>
      </c>
      <c r="C4" s="18">
        <v>42.826000000000001</v>
      </c>
      <c r="D4" s="18">
        <v>32.592999999999996</v>
      </c>
      <c r="E4" s="18">
        <v>44.631</v>
      </c>
      <c r="F4" s="18">
        <v>43.969000000000001</v>
      </c>
      <c r="G4" s="18">
        <v>45.1</v>
      </c>
      <c r="H4" s="18">
        <v>9.2989999999999995</v>
      </c>
      <c r="I4" s="18">
        <v>114.798</v>
      </c>
      <c r="J4" s="18">
        <v>10.642999999999999</v>
      </c>
      <c r="K4" s="18">
        <v>19.740000000000002</v>
      </c>
      <c r="L4" s="18">
        <v>24.277999999999999</v>
      </c>
      <c r="M4" s="18">
        <v>18.23</v>
      </c>
      <c r="N4" s="18">
        <v>39.988999999999997</v>
      </c>
      <c r="O4" s="18">
        <v>32.729999999999997</v>
      </c>
      <c r="P4" s="18">
        <v>46.28</v>
      </c>
      <c r="Q4" s="18">
        <v>55.958999999999996</v>
      </c>
      <c r="R4" s="18">
        <v>32.814</v>
      </c>
      <c r="S4" s="18">
        <v>51.378</v>
      </c>
      <c r="T4" s="18">
        <v>103.43199999999999</v>
      </c>
      <c r="U4" s="18">
        <v>33.543999999999997</v>
      </c>
      <c r="V4" s="18">
        <v>37.253</v>
      </c>
      <c r="W4" s="18">
        <v>45.109000000000002</v>
      </c>
      <c r="X4" s="18">
        <v>55.680999999999997</v>
      </c>
      <c r="Y4" s="18">
        <v>12.498999999999999</v>
      </c>
      <c r="Z4" s="19"/>
      <c r="AA4" s="20">
        <f>SUM(B4:Z4)</f>
        <v>1023.075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89</v>
      </c>
      <c r="C7" s="28">
        <v>86.46</v>
      </c>
      <c r="D7" s="28">
        <v>86.44</v>
      </c>
      <c r="E7" s="28">
        <v>87.04</v>
      </c>
      <c r="F7" s="28">
        <v>89.52</v>
      </c>
      <c r="G7" s="28">
        <v>103.61</v>
      </c>
      <c r="H7" s="28">
        <v>115</v>
      </c>
      <c r="I7" s="28">
        <v>111.6</v>
      </c>
      <c r="J7" s="28">
        <v>90.02</v>
      </c>
      <c r="K7" s="28">
        <v>63.58</v>
      </c>
      <c r="L7" s="28">
        <v>28.61</v>
      </c>
      <c r="M7" s="28">
        <v>28.56</v>
      </c>
      <c r="N7" s="28">
        <v>26.38</v>
      </c>
      <c r="O7" s="28">
        <v>43.97</v>
      </c>
      <c r="P7" s="28">
        <v>60.19</v>
      </c>
      <c r="Q7" s="28">
        <v>80</v>
      </c>
      <c r="R7" s="28">
        <v>92.54</v>
      </c>
      <c r="S7" s="28">
        <v>119.97</v>
      </c>
      <c r="T7" s="28">
        <v>126.09</v>
      </c>
      <c r="U7" s="28">
        <v>134.91999999999999</v>
      </c>
      <c r="V7" s="28">
        <v>138.66</v>
      </c>
      <c r="W7" s="28">
        <v>116.5</v>
      </c>
      <c r="X7" s="28">
        <v>104.49</v>
      </c>
      <c r="Y7" s="28">
        <v>94</v>
      </c>
      <c r="Z7" s="29"/>
      <c r="AA7" s="30">
        <f>IF(SUM(B7:Z7)&lt;&gt;0,AVERAGEIF(B7:Z7,"&lt;&gt;"""),"")</f>
        <v>88.214583333333337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1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69.980999999999995</v>
      </c>
      <c r="U12" s="52">
        <v>15.544</v>
      </c>
      <c r="V12" s="52">
        <v>19.161000000000001</v>
      </c>
      <c r="W12" s="52">
        <v>5</v>
      </c>
      <c r="X12" s="52">
        <v>14</v>
      </c>
      <c r="Y12" s="52">
        <v>11</v>
      </c>
      <c r="Z12" s="53"/>
      <c r="AA12" s="54">
        <f t="shared" si="0"/>
        <v>135.68599999999998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9.8000000000000004E-2</v>
      </c>
      <c r="D14" s="57">
        <v>0.29299999999999998</v>
      </c>
      <c r="E14" s="57">
        <v>9.8000000000000004E-2</v>
      </c>
      <c r="F14" s="57">
        <v>0.16900000000000001</v>
      </c>
      <c r="G14" s="57"/>
      <c r="H14" s="57">
        <v>1.0990000000000002</v>
      </c>
      <c r="I14" s="57">
        <v>9.8000000000000004E-2</v>
      </c>
      <c r="J14" s="57">
        <v>5.6429999999999998</v>
      </c>
      <c r="K14" s="57">
        <v>19.740000000000002</v>
      </c>
      <c r="L14" s="57">
        <v>24.215</v>
      </c>
      <c r="M14" s="57">
        <v>18.23</v>
      </c>
      <c r="N14" s="57">
        <v>29.988999999999997</v>
      </c>
      <c r="O14" s="57">
        <v>22.729999999999997</v>
      </c>
      <c r="P14" s="57">
        <v>9.620000000000001</v>
      </c>
      <c r="Q14" s="57">
        <v>2.2409999999999997</v>
      </c>
      <c r="R14" s="57">
        <v>1.651</v>
      </c>
      <c r="S14" s="57">
        <v>14.519</v>
      </c>
      <c r="T14" s="57">
        <v>0.40600000000000003</v>
      </c>
      <c r="U14" s="57">
        <v>5.5E-2</v>
      </c>
      <c r="V14" s="57">
        <v>5.0000000000000001E-3</v>
      </c>
      <c r="W14" s="57">
        <v>4.2709999999999999</v>
      </c>
      <c r="X14" s="57">
        <v>7.144000000000001</v>
      </c>
      <c r="Y14" s="57">
        <v>1.4989999999999999</v>
      </c>
      <c r="Z14" s="58"/>
      <c r="AA14" s="59">
        <f t="shared" si="0"/>
        <v>163.81299999999999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0</v>
      </c>
      <c r="C16" s="62">
        <f t="shared" si="1"/>
        <v>9.8000000000000004E-2</v>
      </c>
      <c r="D16" s="62">
        <f t="shared" si="1"/>
        <v>0.29299999999999998</v>
      </c>
      <c r="E16" s="62">
        <f t="shared" si="1"/>
        <v>9.8000000000000004E-2</v>
      </c>
      <c r="F16" s="62">
        <f t="shared" si="1"/>
        <v>0.16900000000000001</v>
      </c>
      <c r="G16" s="62">
        <f t="shared" si="1"/>
        <v>0</v>
      </c>
      <c r="H16" s="62">
        <f t="shared" si="1"/>
        <v>2.0990000000000002</v>
      </c>
      <c r="I16" s="62">
        <f t="shared" si="1"/>
        <v>9.8000000000000004E-2</v>
      </c>
      <c r="J16" s="62">
        <f t="shared" si="1"/>
        <v>5.6429999999999998</v>
      </c>
      <c r="K16" s="62">
        <f t="shared" si="1"/>
        <v>19.740000000000002</v>
      </c>
      <c r="L16" s="62">
        <f t="shared" si="1"/>
        <v>24.215</v>
      </c>
      <c r="M16" s="62">
        <f t="shared" si="1"/>
        <v>18.23</v>
      </c>
      <c r="N16" s="62">
        <f t="shared" si="1"/>
        <v>29.988999999999997</v>
      </c>
      <c r="O16" s="62">
        <f t="shared" si="1"/>
        <v>22.729999999999997</v>
      </c>
      <c r="P16" s="62">
        <f t="shared" si="1"/>
        <v>9.620000000000001</v>
      </c>
      <c r="Q16" s="62">
        <f t="shared" si="1"/>
        <v>2.2409999999999997</v>
      </c>
      <c r="R16" s="62">
        <f t="shared" si="1"/>
        <v>1.651</v>
      </c>
      <c r="S16" s="62">
        <f t="shared" si="1"/>
        <v>14.519</v>
      </c>
      <c r="T16" s="62">
        <f t="shared" si="1"/>
        <v>70.387</v>
      </c>
      <c r="U16" s="62">
        <f t="shared" si="1"/>
        <v>15.599</v>
      </c>
      <c r="V16" s="62">
        <f t="shared" si="1"/>
        <v>19.166</v>
      </c>
      <c r="W16" s="62">
        <f t="shared" si="1"/>
        <v>9.2710000000000008</v>
      </c>
      <c r="X16" s="62">
        <f t="shared" si="1"/>
        <v>21.144000000000002</v>
      </c>
      <c r="Y16" s="62">
        <f t="shared" si="1"/>
        <v>12.499000000000001</v>
      </c>
      <c r="Z16" s="63" t="str">
        <f t="shared" si="1"/>
        <v/>
      </c>
      <c r="AA16" s="64">
        <f>SUM(AA10:AA15)</f>
        <v>299.49899999999997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>
        <v>2.8000000000000001E-2</v>
      </c>
      <c r="D20" s="77"/>
      <c r="E20" s="77">
        <v>3.3000000000000002E-2</v>
      </c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6.0999999999999999E-2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10</v>
      </c>
      <c r="O21" s="81">
        <v>10</v>
      </c>
      <c r="P21" s="81">
        <v>36.659999999999997</v>
      </c>
      <c r="Q21" s="81">
        <v>48.717999999999996</v>
      </c>
      <c r="R21" s="81">
        <v>26.163</v>
      </c>
      <c r="S21" s="81">
        <v>36.859000000000002</v>
      </c>
      <c r="T21" s="81">
        <v>33.045000000000002</v>
      </c>
      <c r="U21" s="81">
        <v>15.045</v>
      </c>
      <c r="V21" s="81">
        <v>0.88700000000000001</v>
      </c>
      <c r="W21" s="81">
        <v>35.838000000000001</v>
      </c>
      <c r="X21" s="81">
        <v>34.536999999999999</v>
      </c>
      <c r="Y21" s="81"/>
      <c r="Z21" s="78"/>
      <c r="AA21" s="79">
        <f t="shared" si="2"/>
        <v>287.75199999999995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6.3E-2</v>
      </c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6.3E-2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2.8000000000000001E-2</v>
      </c>
      <c r="D26" s="88">
        <f t="shared" si="3"/>
        <v>0</v>
      </c>
      <c r="E26" s="88">
        <f t="shared" si="3"/>
        <v>3.3000000000000002E-2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6.3E-2</v>
      </c>
      <c r="M26" s="88">
        <f t="shared" si="3"/>
        <v>0</v>
      </c>
      <c r="N26" s="88">
        <f t="shared" si="3"/>
        <v>10</v>
      </c>
      <c r="O26" s="88">
        <f t="shared" si="3"/>
        <v>10</v>
      </c>
      <c r="P26" s="88">
        <f t="shared" si="3"/>
        <v>36.659999999999997</v>
      </c>
      <c r="Q26" s="88">
        <f t="shared" si="3"/>
        <v>48.717999999999996</v>
      </c>
      <c r="R26" s="88">
        <f t="shared" si="3"/>
        <v>26.163</v>
      </c>
      <c r="S26" s="88">
        <f t="shared" si="3"/>
        <v>36.859000000000002</v>
      </c>
      <c r="T26" s="88">
        <f t="shared" si="3"/>
        <v>33.045000000000002</v>
      </c>
      <c r="U26" s="88">
        <f t="shared" si="3"/>
        <v>15.045</v>
      </c>
      <c r="V26" s="88">
        <f t="shared" si="3"/>
        <v>0.88700000000000001</v>
      </c>
      <c r="W26" s="88">
        <f t="shared" si="3"/>
        <v>35.838000000000001</v>
      </c>
      <c r="X26" s="88">
        <f t="shared" si="3"/>
        <v>34.536999999999999</v>
      </c>
      <c r="Y26" s="88">
        <f t="shared" si="3"/>
        <v>0</v>
      </c>
      <c r="Z26" s="89" t="str">
        <f t="shared" si="3"/>
        <v/>
      </c>
      <c r="AA26" s="90">
        <f>SUM(AA19:AA25)</f>
        <v>287.87599999999992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>
        <v>0.126</v>
      </c>
      <c r="D30" s="77">
        <v>0.29299999999999998</v>
      </c>
      <c r="E30" s="77">
        <v>0.13100000000000001</v>
      </c>
      <c r="F30" s="77">
        <v>0.16900000000000001</v>
      </c>
      <c r="G30" s="77"/>
      <c r="H30" s="77">
        <v>2.0990000000000002</v>
      </c>
      <c r="I30" s="77">
        <v>9.8000000000000004E-2</v>
      </c>
      <c r="J30" s="77">
        <v>5.6429999999999998</v>
      </c>
      <c r="K30" s="77">
        <v>19.739999999999998</v>
      </c>
      <c r="L30" s="77">
        <v>24.277999999999999</v>
      </c>
      <c r="M30" s="77">
        <v>18.23</v>
      </c>
      <c r="N30" s="77">
        <v>39.988999999999997</v>
      </c>
      <c r="O30" s="77">
        <v>32.729999999999997</v>
      </c>
      <c r="P30" s="77">
        <v>46.28</v>
      </c>
      <c r="Q30" s="77">
        <v>50.959000000000003</v>
      </c>
      <c r="R30" s="77">
        <v>27.814</v>
      </c>
      <c r="S30" s="77">
        <v>51.378</v>
      </c>
      <c r="T30" s="77">
        <v>103.432</v>
      </c>
      <c r="U30" s="77">
        <v>30.643999999999998</v>
      </c>
      <c r="V30" s="77">
        <v>20.053000000000001</v>
      </c>
      <c r="W30" s="77">
        <v>45.109000000000002</v>
      </c>
      <c r="X30" s="77">
        <v>55.680999999999997</v>
      </c>
      <c r="Y30" s="77">
        <v>12.499000000000001</v>
      </c>
      <c r="Z30" s="78"/>
      <c r="AA30" s="79">
        <f>SUM(B30:Z30)</f>
        <v>587.37500000000011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0</v>
      </c>
      <c r="C32" s="62">
        <f t="shared" ref="C32:Z32" si="4">IF(LEN(C$2)&gt;0,SUM(C29:C31),"")</f>
        <v>0.126</v>
      </c>
      <c r="D32" s="62">
        <f t="shared" si="4"/>
        <v>0.29299999999999998</v>
      </c>
      <c r="E32" s="62">
        <f t="shared" si="4"/>
        <v>0.13100000000000001</v>
      </c>
      <c r="F32" s="62">
        <f t="shared" si="4"/>
        <v>0.16900000000000001</v>
      </c>
      <c r="G32" s="62">
        <f t="shared" si="4"/>
        <v>0</v>
      </c>
      <c r="H32" s="62">
        <f t="shared" si="4"/>
        <v>2.0990000000000002</v>
      </c>
      <c r="I32" s="62">
        <f t="shared" si="4"/>
        <v>9.8000000000000004E-2</v>
      </c>
      <c r="J32" s="62">
        <f t="shared" si="4"/>
        <v>5.6429999999999998</v>
      </c>
      <c r="K32" s="62">
        <f t="shared" si="4"/>
        <v>19.739999999999998</v>
      </c>
      <c r="L32" s="62">
        <f t="shared" si="4"/>
        <v>24.277999999999999</v>
      </c>
      <c r="M32" s="62">
        <f t="shared" si="4"/>
        <v>18.23</v>
      </c>
      <c r="N32" s="62">
        <f t="shared" si="4"/>
        <v>39.988999999999997</v>
      </c>
      <c r="O32" s="62">
        <f t="shared" si="4"/>
        <v>32.729999999999997</v>
      </c>
      <c r="P32" s="62">
        <f t="shared" si="4"/>
        <v>46.28</v>
      </c>
      <c r="Q32" s="62">
        <f t="shared" si="4"/>
        <v>50.959000000000003</v>
      </c>
      <c r="R32" s="62">
        <f t="shared" si="4"/>
        <v>27.814</v>
      </c>
      <c r="S32" s="62">
        <f t="shared" si="4"/>
        <v>51.378</v>
      </c>
      <c r="T32" s="62">
        <f t="shared" si="4"/>
        <v>103.432</v>
      </c>
      <c r="U32" s="62">
        <f t="shared" si="4"/>
        <v>30.643999999999998</v>
      </c>
      <c r="V32" s="62">
        <f t="shared" si="4"/>
        <v>20.053000000000001</v>
      </c>
      <c r="W32" s="62">
        <f t="shared" si="4"/>
        <v>45.109000000000002</v>
      </c>
      <c r="X32" s="62">
        <f t="shared" si="4"/>
        <v>55.680999999999997</v>
      </c>
      <c r="Y32" s="62">
        <f t="shared" si="4"/>
        <v>12.499000000000001</v>
      </c>
      <c r="Z32" s="63" t="str">
        <f t="shared" si="4"/>
        <v/>
      </c>
      <c r="AA32" s="64">
        <f>SUM(AA29:AA31)</f>
        <v>587.37500000000011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>
        <v>70.3</v>
      </c>
      <c r="C37" s="99">
        <v>42.7</v>
      </c>
      <c r="D37" s="99">
        <v>32.299999999999997</v>
      </c>
      <c r="E37" s="99">
        <v>44.5</v>
      </c>
      <c r="F37" s="99">
        <v>43.8</v>
      </c>
      <c r="G37" s="99">
        <v>45.1</v>
      </c>
      <c r="H37" s="99">
        <v>7.2</v>
      </c>
      <c r="I37" s="99">
        <v>114.7</v>
      </c>
      <c r="J37" s="99">
        <v>5</v>
      </c>
      <c r="K37" s="99"/>
      <c r="L37" s="99"/>
      <c r="M37" s="99"/>
      <c r="N37" s="99"/>
      <c r="O37" s="99"/>
      <c r="P37" s="99"/>
      <c r="Q37" s="99">
        <v>5</v>
      </c>
      <c r="R37" s="99">
        <v>5</v>
      </c>
      <c r="S37" s="99"/>
      <c r="T37" s="99"/>
      <c r="U37" s="99">
        <v>2.9</v>
      </c>
      <c r="V37" s="99">
        <v>17.2</v>
      </c>
      <c r="W37" s="99"/>
      <c r="X37" s="99"/>
      <c r="Y37" s="99"/>
      <c r="Z37" s="100"/>
      <c r="AA37" s="79">
        <f t="shared" si="5"/>
        <v>435.7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70.3</v>
      </c>
      <c r="C40" s="88">
        <f t="shared" si="6"/>
        <v>42.7</v>
      </c>
      <c r="D40" s="88">
        <f t="shared" si="6"/>
        <v>32.299999999999997</v>
      </c>
      <c r="E40" s="88">
        <f t="shared" si="6"/>
        <v>44.5</v>
      </c>
      <c r="F40" s="88">
        <f t="shared" si="6"/>
        <v>43.8</v>
      </c>
      <c r="G40" s="88">
        <f t="shared" si="6"/>
        <v>45.1</v>
      </c>
      <c r="H40" s="88">
        <f t="shared" si="6"/>
        <v>7.2</v>
      </c>
      <c r="I40" s="88">
        <f t="shared" si="6"/>
        <v>114.7</v>
      </c>
      <c r="J40" s="88">
        <f t="shared" si="6"/>
        <v>5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5</v>
      </c>
      <c r="R40" s="88">
        <f t="shared" si="6"/>
        <v>5</v>
      </c>
      <c r="S40" s="88">
        <f t="shared" si="6"/>
        <v>0</v>
      </c>
      <c r="T40" s="88">
        <f t="shared" si="6"/>
        <v>0</v>
      </c>
      <c r="U40" s="88">
        <f t="shared" si="6"/>
        <v>2.9</v>
      </c>
      <c r="V40" s="88">
        <f t="shared" si="6"/>
        <v>17.2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435.7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70.3</v>
      </c>
      <c r="C45" s="99">
        <v>42.7</v>
      </c>
      <c r="D45" s="99">
        <v>32.299999999999997</v>
      </c>
      <c r="E45" s="99">
        <v>44.5</v>
      </c>
      <c r="F45" s="99">
        <v>43.8</v>
      </c>
      <c r="G45" s="99">
        <v>45.1</v>
      </c>
      <c r="H45" s="99">
        <v>7.2</v>
      </c>
      <c r="I45" s="99">
        <v>114.7</v>
      </c>
      <c r="J45" s="99">
        <v>5</v>
      </c>
      <c r="K45" s="99"/>
      <c r="L45" s="99"/>
      <c r="M45" s="99"/>
      <c r="N45" s="99"/>
      <c r="O45" s="99"/>
      <c r="P45" s="99"/>
      <c r="Q45" s="99">
        <v>5</v>
      </c>
      <c r="R45" s="99">
        <v>5</v>
      </c>
      <c r="S45" s="99"/>
      <c r="T45" s="99"/>
      <c r="U45" s="99">
        <v>2.9</v>
      </c>
      <c r="V45" s="99">
        <v>17.2</v>
      </c>
      <c r="W45" s="99"/>
      <c r="X45" s="99"/>
      <c r="Y45" s="99"/>
      <c r="Z45" s="100"/>
      <c r="AA45" s="79">
        <f t="shared" si="7"/>
        <v>435.7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70.3</v>
      </c>
      <c r="C49" s="88">
        <f t="shared" ref="C49:Z49" si="8">IF(LEN(C$2)&gt;0,SUM(C43:C48),"")</f>
        <v>42.7</v>
      </c>
      <c r="D49" s="88">
        <f t="shared" si="8"/>
        <v>32.299999999999997</v>
      </c>
      <c r="E49" s="88">
        <f t="shared" si="8"/>
        <v>44.5</v>
      </c>
      <c r="F49" s="88">
        <f t="shared" si="8"/>
        <v>43.8</v>
      </c>
      <c r="G49" s="88">
        <f t="shared" si="8"/>
        <v>45.1</v>
      </c>
      <c r="H49" s="88">
        <f t="shared" si="8"/>
        <v>7.2</v>
      </c>
      <c r="I49" s="88">
        <f t="shared" si="8"/>
        <v>114.7</v>
      </c>
      <c r="J49" s="88">
        <f t="shared" si="8"/>
        <v>5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5</v>
      </c>
      <c r="R49" s="88">
        <f t="shared" si="8"/>
        <v>5</v>
      </c>
      <c r="S49" s="88">
        <f t="shared" si="8"/>
        <v>0</v>
      </c>
      <c r="T49" s="88">
        <f t="shared" si="8"/>
        <v>0</v>
      </c>
      <c r="U49" s="88">
        <f t="shared" si="8"/>
        <v>2.9</v>
      </c>
      <c r="V49" s="88">
        <f t="shared" si="8"/>
        <v>17.2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435.7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70.3</v>
      </c>
      <c r="C52" s="88">
        <f t="shared" si="10"/>
        <v>42.826000000000001</v>
      </c>
      <c r="D52" s="88">
        <f t="shared" si="10"/>
        <v>32.592999999999996</v>
      </c>
      <c r="E52" s="88">
        <f t="shared" si="10"/>
        <v>44.631</v>
      </c>
      <c r="F52" s="88">
        <f t="shared" si="10"/>
        <v>43.968999999999994</v>
      </c>
      <c r="G52" s="88">
        <f t="shared" si="10"/>
        <v>45.1</v>
      </c>
      <c r="H52" s="88">
        <f t="shared" si="10"/>
        <v>9.2989999999999995</v>
      </c>
      <c r="I52" s="88">
        <f t="shared" si="10"/>
        <v>114.798</v>
      </c>
      <c r="J52" s="88">
        <f t="shared" si="10"/>
        <v>10.643000000000001</v>
      </c>
      <c r="K52" s="88">
        <f t="shared" si="10"/>
        <v>19.740000000000002</v>
      </c>
      <c r="L52" s="88">
        <f t="shared" si="10"/>
        <v>24.277999999999999</v>
      </c>
      <c r="M52" s="88">
        <f t="shared" si="10"/>
        <v>18.23</v>
      </c>
      <c r="N52" s="88">
        <f t="shared" si="10"/>
        <v>39.988999999999997</v>
      </c>
      <c r="O52" s="88">
        <f t="shared" si="10"/>
        <v>32.729999999999997</v>
      </c>
      <c r="P52" s="88">
        <f t="shared" si="10"/>
        <v>46.28</v>
      </c>
      <c r="Q52" s="88">
        <f t="shared" si="10"/>
        <v>55.958999999999996</v>
      </c>
      <c r="R52" s="88">
        <f t="shared" si="10"/>
        <v>32.814</v>
      </c>
      <c r="S52" s="88">
        <f t="shared" si="10"/>
        <v>51.378</v>
      </c>
      <c r="T52" s="88">
        <f t="shared" si="10"/>
        <v>103.432</v>
      </c>
      <c r="U52" s="88">
        <f t="shared" si="10"/>
        <v>33.543999999999997</v>
      </c>
      <c r="V52" s="88">
        <f t="shared" si="10"/>
        <v>37.253</v>
      </c>
      <c r="W52" s="88">
        <f t="shared" si="10"/>
        <v>45.109000000000002</v>
      </c>
      <c r="X52" s="88">
        <f t="shared" si="10"/>
        <v>55.680999999999997</v>
      </c>
      <c r="Y52" s="88">
        <f t="shared" si="10"/>
        <v>12.499000000000001</v>
      </c>
      <c r="Z52" s="89" t="str">
        <f t="shared" si="10"/>
        <v/>
      </c>
      <c r="AA52" s="104">
        <f>SUM(B52:Z52)</f>
        <v>1023.0750000000002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45890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70.294000000000011</v>
      </c>
      <c r="C4" s="18">
        <v>42.860999999999997</v>
      </c>
      <c r="D4" s="18">
        <v>32.6</v>
      </c>
      <c r="E4" s="18">
        <v>44.622</v>
      </c>
      <c r="F4" s="18">
        <v>43.977000000000004</v>
      </c>
      <c r="G4" s="18">
        <v>45.055</v>
      </c>
      <c r="H4" s="18">
        <v>9.3049999999999997</v>
      </c>
      <c r="I4" s="18">
        <v>114.842</v>
      </c>
      <c r="J4" s="18">
        <v>10.643000000000001</v>
      </c>
      <c r="K4" s="18">
        <v>19.740000000000002</v>
      </c>
      <c r="L4" s="18">
        <v>24.278000000000002</v>
      </c>
      <c r="M4" s="18">
        <v>18.23</v>
      </c>
      <c r="N4" s="18">
        <v>39.988999999999997</v>
      </c>
      <c r="O4" s="18">
        <v>32.730000000000004</v>
      </c>
      <c r="P4" s="18">
        <v>46.28</v>
      </c>
      <c r="Q4" s="18">
        <v>55.958999999999996</v>
      </c>
      <c r="R4" s="18">
        <v>32.814</v>
      </c>
      <c r="S4" s="18">
        <v>51.401999999999994</v>
      </c>
      <c r="T4" s="18">
        <v>103.42700000000001</v>
      </c>
      <c r="U4" s="18">
        <v>33.539000000000001</v>
      </c>
      <c r="V4" s="18">
        <v>37.244</v>
      </c>
      <c r="W4" s="18">
        <v>45.061</v>
      </c>
      <c r="X4" s="18">
        <v>55.7</v>
      </c>
      <c r="Y4" s="18">
        <v>12.464</v>
      </c>
      <c r="Z4" s="19"/>
      <c r="AA4" s="20">
        <f>SUM(B4:Z4)</f>
        <v>1023.0560000000002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89</v>
      </c>
      <c r="C7" s="28">
        <v>86.46</v>
      </c>
      <c r="D7" s="28">
        <v>86.44</v>
      </c>
      <c r="E7" s="28">
        <v>87.04</v>
      </c>
      <c r="F7" s="28">
        <v>89.52</v>
      </c>
      <c r="G7" s="28">
        <v>103.61</v>
      </c>
      <c r="H7" s="28">
        <v>115</v>
      </c>
      <c r="I7" s="28">
        <v>111.6</v>
      </c>
      <c r="J7" s="28">
        <v>90.02</v>
      </c>
      <c r="K7" s="28">
        <v>63.58</v>
      </c>
      <c r="L7" s="28">
        <v>28.61</v>
      </c>
      <c r="M7" s="28">
        <v>28.56</v>
      </c>
      <c r="N7" s="28">
        <v>26.38</v>
      </c>
      <c r="O7" s="28">
        <v>43.97</v>
      </c>
      <c r="P7" s="28">
        <v>60.19</v>
      </c>
      <c r="Q7" s="28">
        <v>80</v>
      </c>
      <c r="R7" s="28">
        <v>92.54</v>
      </c>
      <c r="S7" s="28">
        <v>119.97</v>
      </c>
      <c r="T7" s="28">
        <v>126.09</v>
      </c>
      <c r="U7" s="28">
        <v>134.91999999999999</v>
      </c>
      <c r="V7" s="28">
        <v>138.66</v>
      </c>
      <c r="W7" s="28">
        <v>116.5</v>
      </c>
      <c r="X7" s="28">
        <v>104.49</v>
      </c>
      <c r="Y7" s="28">
        <v>94</v>
      </c>
      <c r="Z7" s="29"/>
      <c r="AA7" s="30">
        <f>IF(SUM(B7:Z7)&lt;&gt;0,AVERAGEIF(B7:Z7,"&lt;&gt;"""),"")</f>
        <v>88.214583333333337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39.432000000000002</v>
      </c>
      <c r="C14" s="57">
        <v>16.739000000000001</v>
      </c>
      <c r="D14" s="57">
        <v>11.849</v>
      </c>
      <c r="E14" s="57">
        <v>15.715999999999999</v>
      </c>
      <c r="F14" s="57">
        <v>19.939999999999998</v>
      </c>
      <c r="G14" s="57">
        <v>22.123999999999999</v>
      </c>
      <c r="H14" s="57">
        <v>1.5059999999999998</v>
      </c>
      <c r="I14" s="57">
        <v>86.825999999999993</v>
      </c>
      <c r="J14" s="57">
        <v>10.643000000000001</v>
      </c>
      <c r="K14" s="57">
        <v>0.156</v>
      </c>
      <c r="L14" s="57">
        <v>22.091000000000001</v>
      </c>
      <c r="M14" s="57">
        <v>0.24399999999999999</v>
      </c>
      <c r="N14" s="57">
        <v>0.28100000000000003</v>
      </c>
      <c r="O14" s="57">
        <v>0.57399999999999995</v>
      </c>
      <c r="P14" s="57">
        <v>14.497999999999999</v>
      </c>
      <c r="Q14" s="57">
        <v>40.238999999999997</v>
      </c>
      <c r="R14" s="57">
        <v>19.369</v>
      </c>
      <c r="S14" s="57">
        <v>0.60199999999999998</v>
      </c>
      <c r="T14" s="57">
        <v>7.1150000000000002</v>
      </c>
      <c r="U14" s="57">
        <v>8.0069999999999997</v>
      </c>
      <c r="V14" s="57">
        <v>5.4190000000000005</v>
      </c>
      <c r="W14" s="57"/>
      <c r="X14" s="57"/>
      <c r="Y14" s="57">
        <v>0.56399999999999995</v>
      </c>
      <c r="Z14" s="58"/>
      <c r="AA14" s="59">
        <f t="shared" si="0"/>
        <v>343.93399999999997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39.432000000000002</v>
      </c>
      <c r="C16" s="62">
        <f t="shared" ref="C16:Z16" si="1">IF(LEN(C$2)&gt;0,SUM(C10:C15),"")</f>
        <v>16.739000000000001</v>
      </c>
      <c r="D16" s="62">
        <f t="shared" si="1"/>
        <v>11.849</v>
      </c>
      <c r="E16" s="62">
        <f t="shared" si="1"/>
        <v>15.715999999999999</v>
      </c>
      <c r="F16" s="62">
        <f t="shared" si="1"/>
        <v>19.939999999999998</v>
      </c>
      <c r="G16" s="62">
        <f t="shared" si="1"/>
        <v>22.123999999999999</v>
      </c>
      <c r="H16" s="62">
        <f t="shared" si="1"/>
        <v>1.5059999999999998</v>
      </c>
      <c r="I16" s="62">
        <f t="shared" si="1"/>
        <v>86.825999999999993</v>
      </c>
      <c r="J16" s="62">
        <f t="shared" si="1"/>
        <v>10.643000000000001</v>
      </c>
      <c r="K16" s="62">
        <f t="shared" si="1"/>
        <v>0.156</v>
      </c>
      <c r="L16" s="62">
        <f t="shared" si="1"/>
        <v>22.091000000000001</v>
      </c>
      <c r="M16" s="62">
        <f t="shared" si="1"/>
        <v>0.24399999999999999</v>
      </c>
      <c r="N16" s="62">
        <f t="shared" si="1"/>
        <v>0.28100000000000003</v>
      </c>
      <c r="O16" s="62">
        <f t="shared" si="1"/>
        <v>0.57399999999999995</v>
      </c>
      <c r="P16" s="62">
        <f t="shared" si="1"/>
        <v>14.497999999999999</v>
      </c>
      <c r="Q16" s="62">
        <f t="shared" si="1"/>
        <v>40.238999999999997</v>
      </c>
      <c r="R16" s="62">
        <f t="shared" si="1"/>
        <v>19.369</v>
      </c>
      <c r="S16" s="62">
        <f t="shared" si="1"/>
        <v>0.60199999999999998</v>
      </c>
      <c r="T16" s="62">
        <f t="shared" si="1"/>
        <v>7.1150000000000002</v>
      </c>
      <c r="U16" s="62">
        <f t="shared" si="1"/>
        <v>8.0069999999999997</v>
      </c>
      <c r="V16" s="62">
        <f t="shared" si="1"/>
        <v>5.4190000000000005</v>
      </c>
      <c r="W16" s="62">
        <f t="shared" si="1"/>
        <v>0</v>
      </c>
      <c r="X16" s="62">
        <f t="shared" si="1"/>
        <v>0</v>
      </c>
      <c r="Y16" s="62">
        <f t="shared" si="1"/>
        <v>0.56399999999999995</v>
      </c>
      <c r="Z16" s="63" t="str">
        <f t="shared" si="1"/>
        <v/>
      </c>
      <c r="AA16" s="64">
        <f>SUM(AA10:AA15)</f>
        <v>343.93399999999997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7.6899999999999995</v>
      </c>
      <c r="C20" s="77">
        <v>1.55</v>
      </c>
      <c r="D20" s="77">
        <v>1.5649999999999999</v>
      </c>
      <c r="E20" s="77">
        <v>1.55</v>
      </c>
      <c r="F20" s="77">
        <v>2.3570000000000002</v>
      </c>
      <c r="G20" s="77">
        <v>1.75</v>
      </c>
      <c r="H20" s="77"/>
      <c r="I20" s="77">
        <v>1.7</v>
      </c>
      <c r="J20" s="77"/>
      <c r="K20" s="77">
        <v>8.8819999999999997</v>
      </c>
      <c r="L20" s="77">
        <v>1.6339999999999999</v>
      </c>
      <c r="M20" s="77">
        <v>2.72</v>
      </c>
      <c r="N20" s="77"/>
      <c r="O20" s="77"/>
      <c r="P20" s="77">
        <v>11.64</v>
      </c>
      <c r="Q20" s="77">
        <v>4.5599999999999996</v>
      </c>
      <c r="R20" s="77">
        <v>2.31</v>
      </c>
      <c r="S20" s="77"/>
      <c r="T20" s="77">
        <v>1.327</v>
      </c>
      <c r="U20" s="77">
        <v>1.6</v>
      </c>
      <c r="V20" s="77">
        <v>1.5</v>
      </c>
      <c r="W20" s="77"/>
      <c r="X20" s="77"/>
      <c r="Y20" s="77">
        <v>1.3</v>
      </c>
      <c r="Z20" s="78"/>
      <c r="AA20" s="79">
        <f t="shared" si="2"/>
        <v>55.634999999999998</v>
      </c>
    </row>
    <row r="21" spans="1:27" ht="24.95" customHeight="1" x14ac:dyDescent="0.2">
      <c r="A21" s="75" t="s">
        <v>16</v>
      </c>
      <c r="B21" s="80">
        <v>23.172000000000001</v>
      </c>
      <c r="C21" s="81">
        <v>24.572000000000003</v>
      </c>
      <c r="D21" s="81">
        <v>19.186</v>
      </c>
      <c r="E21" s="81">
        <v>27.356000000000002</v>
      </c>
      <c r="F21" s="81">
        <v>21.68</v>
      </c>
      <c r="G21" s="81">
        <v>21.181000000000001</v>
      </c>
      <c r="H21" s="81">
        <v>7.7990000000000004</v>
      </c>
      <c r="I21" s="81">
        <v>26.315999999999999</v>
      </c>
      <c r="J21" s="81"/>
      <c r="K21" s="81">
        <v>10.702</v>
      </c>
      <c r="L21" s="81">
        <v>0.55300000000000005</v>
      </c>
      <c r="M21" s="81">
        <v>15.265999999999998</v>
      </c>
      <c r="N21" s="81"/>
      <c r="O21" s="81"/>
      <c r="P21" s="81">
        <v>20.142000000000003</v>
      </c>
      <c r="Q21" s="81">
        <v>11.16</v>
      </c>
      <c r="R21" s="81">
        <v>11.135</v>
      </c>
      <c r="S21" s="81"/>
      <c r="T21" s="81">
        <v>22.984999999999999</v>
      </c>
      <c r="U21" s="81">
        <v>23.932000000000002</v>
      </c>
      <c r="V21" s="81">
        <v>30.324999999999999</v>
      </c>
      <c r="W21" s="81">
        <v>21.460999999999999</v>
      </c>
      <c r="X21" s="81"/>
      <c r="Y21" s="81">
        <v>3.3</v>
      </c>
      <c r="Z21" s="78"/>
      <c r="AA21" s="79">
        <f t="shared" si="2"/>
        <v>342.22300000000001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39.707999999999998</v>
      </c>
      <c r="O22" s="81">
        <v>28.056000000000001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67.763999999999996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30.862000000000002</v>
      </c>
      <c r="C26" s="88">
        <f t="shared" ref="C26:Z26" si="3">IF(LEN(C$2)&gt;0,SUM(C19:C25),"")</f>
        <v>26.122000000000003</v>
      </c>
      <c r="D26" s="88">
        <f t="shared" si="3"/>
        <v>20.751000000000001</v>
      </c>
      <c r="E26" s="88">
        <f t="shared" si="3"/>
        <v>28.906000000000002</v>
      </c>
      <c r="F26" s="88">
        <f t="shared" si="3"/>
        <v>24.036999999999999</v>
      </c>
      <c r="G26" s="88">
        <f t="shared" si="3"/>
        <v>22.931000000000001</v>
      </c>
      <c r="H26" s="88">
        <f t="shared" si="3"/>
        <v>7.7990000000000004</v>
      </c>
      <c r="I26" s="88">
        <f t="shared" si="3"/>
        <v>28.015999999999998</v>
      </c>
      <c r="J26" s="88">
        <f t="shared" si="3"/>
        <v>0</v>
      </c>
      <c r="K26" s="88">
        <f t="shared" si="3"/>
        <v>19.584</v>
      </c>
      <c r="L26" s="88">
        <f t="shared" si="3"/>
        <v>2.1869999999999998</v>
      </c>
      <c r="M26" s="88">
        <f t="shared" si="3"/>
        <v>17.985999999999997</v>
      </c>
      <c r="N26" s="88">
        <f t="shared" si="3"/>
        <v>39.707999999999998</v>
      </c>
      <c r="O26" s="88">
        <f t="shared" si="3"/>
        <v>28.056000000000001</v>
      </c>
      <c r="P26" s="88">
        <f t="shared" si="3"/>
        <v>31.782000000000004</v>
      </c>
      <c r="Q26" s="88">
        <f t="shared" si="3"/>
        <v>15.719999999999999</v>
      </c>
      <c r="R26" s="88">
        <f t="shared" si="3"/>
        <v>13.445</v>
      </c>
      <c r="S26" s="88">
        <f t="shared" si="3"/>
        <v>0</v>
      </c>
      <c r="T26" s="88">
        <f t="shared" si="3"/>
        <v>24.311999999999998</v>
      </c>
      <c r="U26" s="88">
        <f t="shared" si="3"/>
        <v>25.532000000000004</v>
      </c>
      <c r="V26" s="88">
        <f t="shared" si="3"/>
        <v>31.824999999999999</v>
      </c>
      <c r="W26" s="88">
        <f t="shared" si="3"/>
        <v>21.460999999999999</v>
      </c>
      <c r="X26" s="88">
        <f t="shared" si="3"/>
        <v>0</v>
      </c>
      <c r="Y26" s="88">
        <f t="shared" si="3"/>
        <v>4.5999999999999996</v>
      </c>
      <c r="Z26" s="89" t="str">
        <f t="shared" si="3"/>
        <v/>
      </c>
      <c r="AA26" s="90">
        <f>SUM(AA19:AA25)</f>
        <v>465.62200000000001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70.293999999999997</v>
      </c>
      <c r="C30" s="77">
        <v>42.860999999999997</v>
      </c>
      <c r="D30" s="77">
        <v>32.6</v>
      </c>
      <c r="E30" s="77">
        <v>44.622</v>
      </c>
      <c r="F30" s="77">
        <v>43.976999999999997</v>
      </c>
      <c r="G30" s="77">
        <v>45.055</v>
      </c>
      <c r="H30" s="77">
        <v>9.3049999999999997</v>
      </c>
      <c r="I30" s="77">
        <v>114.842</v>
      </c>
      <c r="J30" s="77">
        <v>10.643000000000001</v>
      </c>
      <c r="K30" s="77">
        <v>19.739999999999998</v>
      </c>
      <c r="L30" s="77">
        <v>24.277999999999999</v>
      </c>
      <c r="M30" s="77">
        <v>18.23</v>
      </c>
      <c r="N30" s="77">
        <v>39.988999999999997</v>
      </c>
      <c r="O30" s="77">
        <v>28.63</v>
      </c>
      <c r="P30" s="77">
        <v>46.28</v>
      </c>
      <c r="Q30" s="77">
        <v>55.959000000000003</v>
      </c>
      <c r="R30" s="77">
        <v>32.814</v>
      </c>
      <c r="S30" s="77">
        <v>0.60199999999999998</v>
      </c>
      <c r="T30" s="77">
        <v>31.427</v>
      </c>
      <c r="U30" s="77">
        <v>33.539000000000001</v>
      </c>
      <c r="V30" s="77">
        <v>37.244</v>
      </c>
      <c r="W30" s="77">
        <v>21.460999999999999</v>
      </c>
      <c r="X30" s="77"/>
      <c r="Y30" s="77">
        <v>5.1639999999999997</v>
      </c>
      <c r="Z30" s="78"/>
      <c r="AA30" s="79">
        <f>SUM(B30:Z30)</f>
        <v>809.55600000000004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70.293999999999997</v>
      </c>
      <c r="C32" s="62">
        <f t="shared" ref="C32:Z32" si="4">IF(LEN(C$2)&gt;0,SUM(C29:C31),"")</f>
        <v>42.860999999999997</v>
      </c>
      <c r="D32" s="62">
        <f t="shared" si="4"/>
        <v>32.6</v>
      </c>
      <c r="E32" s="62">
        <f t="shared" si="4"/>
        <v>44.622</v>
      </c>
      <c r="F32" s="62">
        <f t="shared" si="4"/>
        <v>43.976999999999997</v>
      </c>
      <c r="G32" s="62">
        <f t="shared" si="4"/>
        <v>45.055</v>
      </c>
      <c r="H32" s="62">
        <f t="shared" si="4"/>
        <v>9.3049999999999997</v>
      </c>
      <c r="I32" s="62">
        <f t="shared" si="4"/>
        <v>114.842</v>
      </c>
      <c r="J32" s="62">
        <f t="shared" si="4"/>
        <v>10.643000000000001</v>
      </c>
      <c r="K32" s="62">
        <f t="shared" si="4"/>
        <v>19.739999999999998</v>
      </c>
      <c r="L32" s="62">
        <f t="shared" si="4"/>
        <v>24.277999999999999</v>
      </c>
      <c r="M32" s="62">
        <f t="shared" si="4"/>
        <v>18.23</v>
      </c>
      <c r="N32" s="62">
        <f t="shared" si="4"/>
        <v>39.988999999999997</v>
      </c>
      <c r="O32" s="62">
        <f t="shared" si="4"/>
        <v>28.63</v>
      </c>
      <c r="P32" s="62">
        <f t="shared" si="4"/>
        <v>46.28</v>
      </c>
      <c r="Q32" s="62">
        <f t="shared" si="4"/>
        <v>55.959000000000003</v>
      </c>
      <c r="R32" s="62">
        <f t="shared" si="4"/>
        <v>32.814</v>
      </c>
      <c r="S32" s="62">
        <f t="shared" si="4"/>
        <v>0.60199999999999998</v>
      </c>
      <c r="T32" s="62">
        <f t="shared" si="4"/>
        <v>31.427</v>
      </c>
      <c r="U32" s="62">
        <f t="shared" si="4"/>
        <v>33.539000000000001</v>
      </c>
      <c r="V32" s="62">
        <f t="shared" si="4"/>
        <v>37.244</v>
      </c>
      <c r="W32" s="62">
        <f t="shared" si="4"/>
        <v>21.460999999999999</v>
      </c>
      <c r="X32" s="62">
        <f t="shared" si="4"/>
        <v>0</v>
      </c>
      <c r="Y32" s="62">
        <f t="shared" si="4"/>
        <v>5.1639999999999997</v>
      </c>
      <c r="Z32" s="63" t="str">
        <f t="shared" si="4"/>
        <v/>
      </c>
      <c r="AA32" s="64">
        <f>SUM(AA29:AA31)</f>
        <v>809.55600000000004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>
        <v>4.0999999999999996</v>
      </c>
      <c r="P37" s="99"/>
      <c r="Q37" s="99"/>
      <c r="R37" s="99"/>
      <c r="S37" s="99">
        <v>50.8</v>
      </c>
      <c r="T37" s="99">
        <v>72</v>
      </c>
      <c r="U37" s="99"/>
      <c r="V37" s="99"/>
      <c r="W37" s="99">
        <v>23.6</v>
      </c>
      <c r="X37" s="99">
        <v>55.7</v>
      </c>
      <c r="Y37" s="99">
        <v>7.3</v>
      </c>
      <c r="Z37" s="100"/>
      <c r="AA37" s="79">
        <f t="shared" si="5"/>
        <v>213.5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4.0999999999999996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50.8</v>
      </c>
      <c r="T40" s="88">
        <f t="shared" si="6"/>
        <v>72</v>
      </c>
      <c r="U40" s="88">
        <f t="shared" si="6"/>
        <v>0</v>
      </c>
      <c r="V40" s="88">
        <f t="shared" si="6"/>
        <v>0</v>
      </c>
      <c r="W40" s="88">
        <f t="shared" si="6"/>
        <v>23.6</v>
      </c>
      <c r="X40" s="88">
        <f t="shared" si="6"/>
        <v>55.7</v>
      </c>
      <c r="Y40" s="88">
        <f t="shared" si="6"/>
        <v>7.3</v>
      </c>
      <c r="Z40" s="89" t="str">
        <f t="shared" si="6"/>
        <v/>
      </c>
      <c r="AA40" s="90">
        <f t="shared" si="5"/>
        <v>213.5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>
        <v>4.0999999999999996</v>
      </c>
      <c r="P45" s="99"/>
      <c r="Q45" s="99"/>
      <c r="R45" s="99"/>
      <c r="S45" s="99">
        <v>50.8</v>
      </c>
      <c r="T45" s="99">
        <v>72</v>
      </c>
      <c r="U45" s="99"/>
      <c r="V45" s="99"/>
      <c r="W45" s="99">
        <v>23.6</v>
      </c>
      <c r="X45" s="99">
        <v>55.7</v>
      </c>
      <c r="Y45" s="99">
        <v>7.3</v>
      </c>
      <c r="Z45" s="100"/>
      <c r="AA45" s="79">
        <f t="shared" si="7"/>
        <v>213.5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4.0999999999999996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50.8</v>
      </c>
      <c r="T49" s="88">
        <f t="shared" si="8"/>
        <v>72</v>
      </c>
      <c r="U49" s="88">
        <f t="shared" si="8"/>
        <v>0</v>
      </c>
      <c r="V49" s="88">
        <f t="shared" si="8"/>
        <v>0</v>
      </c>
      <c r="W49" s="88">
        <f t="shared" si="8"/>
        <v>23.6</v>
      </c>
      <c r="X49" s="88">
        <f t="shared" si="8"/>
        <v>55.7</v>
      </c>
      <c r="Y49" s="88">
        <f t="shared" si="8"/>
        <v>7.3</v>
      </c>
      <c r="Z49" s="89" t="str">
        <f t="shared" si="8"/>
        <v/>
      </c>
      <c r="AA49" s="90">
        <f t="shared" si="7"/>
        <v>213.5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70.294000000000011</v>
      </c>
      <c r="C52" s="88">
        <f t="shared" ref="C52:Z52" si="10">IF(LEN(C$2)&gt;0,SUM(C10:C15)+C26+C40,"")</f>
        <v>42.861000000000004</v>
      </c>
      <c r="D52" s="88">
        <f t="shared" si="10"/>
        <v>32.6</v>
      </c>
      <c r="E52" s="88">
        <f t="shared" si="10"/>
        <v>44.622</v>
      </c>
      <c r="F52" s="88">
        <f t="shared" si="10"/>
        <v>43.976999999999997</v>
      </c>
      <c r="G52" s="88">
        <f t="shared" si="10"/>
        <v>45.055</v>
      </c>
      <c r="H52" s="88">
        <f t="shared" si="10"/>
        <v>9.3049999999999997</v>
      </c>
      <c r="I52" s="88">
        <f t="shared" si="10"/>
        <v>114.84199999999998</v>
      </c>
      <c r="J52" s="88">
        <f t="shared" si="10"/>
        <v>10.643000000000001</v>
      </c>
      <c r="K52" s="88">
        <f t="shared" si="10"/>
        <v>19.739999999999998</v>
      </c>
      <c r="L52" s="88">
        <f t="shared" si="10"/>
        <v>24.278000000000002</v>
      </c>
      <c r="M52" s="88">
        <f t="shared" si="10"/>
        <v>18.229999999999997</v>
      </c>
      <c r="N52" s="88">
        <f t="shared" si="10"/>
        <v>39.988999999999997</v>
      </c>
      <c r="O52" s="88">
        <f t="shared" si="10"/>
        <v>32.730000000000004</v>
      </c>
      <c r="P52" s="88">
        <f t="shared" si="10"/>
        <v>46.28</v>
      </c>
      <c r="Q52" s="88">
        <f t="shared" si="10"/>
        <v>55.958999999999996</v>
      </c>
      <c r="R52" s="88">
        <f t="shared" si="10"/>
        <v>32.814</v>
      </c>
      <c r="S52" s="88">
        <f t="shared" si="10"/>
        <v>51.401999999999994</v>
      </c>
      <c r="T52" s="88">
        <f t="shared" si="10"/>
        <v>103.42699999999999</v>
      </c>
      <c r="U52" s="88">
        <f t="shared" si="10"/>
        <v>33.539000000000001</v>
      </c>
      <c r="V52" s="88">
        <f t="shared" si="10"/>
        <v>37.244</v>
      </c>
      <c r="W52" s="88">
        <f t="shared" si="10"/>
        <v>45.061</v>
      </c>
      <c r="X52" s="88">
        <f t="shared" si="10"/>
        <v>55.7</v>
      </c>
      <c r="Y52" s="88">
        <f t="shared" si="10"/>
        <v>12.463999999999999</v>
      </c>
      <c r="Z52" s="89" t="str">
        <f t="shared" si="10"/>
        <v/>
      </c>
      <c r="AA52" s="104">
        <f>SUM(B52:Z52)</f>
        <v>1023.056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45890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-70.3</v>
      </c>
      <c r="C4" s="18">
        <v>-42.7</v>
      </c>
      <c r="D4" s="18">
        <v>-32.299999999999997</v>
      </c>
      <c r="E4" s="18">
        <v>-44.5</v>
      </c>
      <c r="F4" s="18">
        <v>-43.8</v>
      </c>
      <c r="G4" s="18">
        <v>-45.1</v>
      </c>
      <c r="H4" s="18">
        <v>-7.2</v>
      </c>
      <c r="I4" s="18">
        <v>-114.7</v>
      </c>
      <c r="J4" s="18">
        <v>-5</v>
      </c>
      <c r="K4" s="18"/>
      <c r="L4" s="18"/>
      <c r="M4" s="18"/>
      <c r="N4" s="18"/>
      <c r="O4" s="18">
        <v>4.0999999999999996</v>
      </c>
      <c r="P4" s="18"/>
      <c r="Q4" s="18">
        <v>-5</v>
      </c>
      <c r="R4" s="18">
        <v>-5</v>
      </c>
      <c r="S4" s="18">
        <v>50.8</v>
      </c>
      <c r="T4" s="18">
        <v>72</v>
      </c>
      <c r="U4" s="18">
        <v>-2.9</v>
      </c>
      <c r="V4" s="18">
        <v>-17.2</v>
      </c>
      <c r="W4" s="18">
        <v>23.6</v>
      </c>
      <c r="X4" s="18">
        <v>55.7</v>
      </c>
      <c r="Y4" s="18">
        <v>7.3</v>
      </c>
      <c r="Z4" s="19"/>
      <c r="AA4" s="111">
        <f>SUM(B4:Z4)</f>
        <v>-222.19999999999993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89</v>
      </c>
      <c r="C7" s="117">
        <v>86.46</v>
      </c>
      <c r="D7" s="117">
        <v>86.44</v>
      </c>
      <c r="E7" s="117">
        <v>87.04</v>
      </c>
      <c r="F7" s="117">
        <v>89.52</v>
      </c>
      <c r="G7" s="117">
        <v>103.61</v>
      </c>
      <c r="H7" s="117">
        <v>115</v>
      </c>
      <c r="I7" s="117">
        <v>111.6</v>
      </c>
      <c r="J7" s="117">
        <v>90.02</v>
      </c>
      <c r="K7" s="117">
        <v>63.58</v>
      </c>
      <c r="L7" s="117">
        <v>28.61</v>
      </c>
      <c r="M7" s="117">
        <v>28.56</v>
      </c>
      <c r="N7" s="117">
        <v>26.38</v>
      </c>
      <c r="O7" s="117">
        <v>43.97</v>
      </c>
      <c r="P7" s="117">
        <v>60.19</v>
      </c>
      <c r="Q7" s="117">
        <v>80</v>
      </c>
      <c r="R7" s="117">
        <v>92.54</v>
      </c>
      <c r="S7" s="117">
        <v>119.97</v>
      </c>
      <c r="T7" s="117">
        <v>126.09</v>
      </c>
      <c r="U7" s="117">
        <v>134.91999999999999</v>
      </c>
      <c r="V7" s="117">
        <v>138.66</v>
      </c>
      <c r="W7" s="117">
        <v>116.5</v>
      </c>
      <c r="X7" s="117">
        <v>104.49</v>
      </c>
      <c r="Y7" s="117">
        <v>94</v>
      </c>
      <c r="Z7" s="118"/>
      <c r="AA7" s="119">
        <f>IF(SUM(B7:Z7)&lt;&gt;0,AVERAGEIF(B7:Z7,"&lt;&gt;"""),"")</f>
        <v>88.214583333333337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70.3</v>
      </c>
      <c r="C13" s="129">
        <v>42.7</v>
      </c>
      <c r="D13" s="129">
        <v>32.299999999999997</v>
      </c>
      <c r="E13" s="129">
        <v>44.5</v>
      </c>
      <c r="F13" s="129">
        <v>43.8</v>
      </c>
      <c r="G13" s="129">
        <v>45.1</v>
      </c>
      <c r="H13" s="129">
        <v>7.2</v>
      </c>
      <c r="I13" s="129">
        <v>114.7</v>
      </c>
      <c r="J13" s="129">
        <v>5</v>
      </c>
      <c r="K13" s="129"/>
      <c r="L13" s="129"/>
      <c r="M13" s="129"/>
      <c r="N13" s="129"/>
      <c r="O13" s="129"/>
      <c r="P13" s="129"/>
      <c r="Q13" s="129">
        <v>5</v>
      </c>
      <c r="R13" s="129">
        <v>5</v>
      </c>
      <c r="S13" s="129"/>
      <c r="T13" s="129"/>
      <c r="U13" s="129">
        <v>2.9</v>
      </c>
      <c r="V13" s="129">
        <v>17.2</v>
      </c>
      <c r="W13" s="129"/>
      <c r="X13" s="129"/>
      <c r="Y13" s="130"/>
      <c r="Z13" s="131"/>
      <c r="AA13" s="132">
        <f t="shared" si="0"/>
        <v>435.7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70.3</v>
      </c>
      <c r="C16" s="135">
        <f t="shared" si="1"/>
        <v>42.7</v>
      </c>
      <c r="D16" s="135">
        <f t="shared" si="1"/>
        <v>32.299999999999997</v>
      </c>
      <c r="E16" s="135">
        <f t="shared" si="1"/>
        <v>44.5</v>
      </c>
      <c r="F16" s="135">
        <f t="shared" si="1"/>
        <v>43.8</v>
      </c>
      <c r="G16" s="135">
        <f t="shared" si="1"/>
        <v>45.1</v>
      </c>
      <c r="H16" s="135">
        <f t="shared" si="1"/>
        <v>7.2</v>
      </c>
      <c r="I16" s="135">
        <f t="shared" si="1"/>
        <v>114.7</v>
      </c>
      <c r="J16" s="135">
        <f t="shared" si="1"/>
        <v>5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5</v>
      </c>
      <c r="R16" s="135">
        <f t="shared" si="1"/>
        <v>5</v>
      </c>
      <c r="S16" s="135">
        <f t="shared" si="1"/>
        <v>0</v>
      </c>
      <c r="T16" s="135">
        <f t="shared" si="1"/>
        <v>0</v>
      </c>
      <c r="U16" s="135">
        <f t="shared" si="1"/>
        <v>2.9</v>
      </c>
      <c r="V16" s="135">
        <f t="shared" si="1"/>
        <v>17.2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435.7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>
        <v>4.0999999999999996</v>
      </c>
      <c r="P21" s="129"/>
      <c r="Q21" s="129"/>
      <c r="R21" s="129"/>
      <c r="S21" s="129">
        <v>50.8</v>
      </c>
      <c r="T21" s="129">
        <v>72</v>
      </c>
      <c r="U21" s="129"/>
      <c r="V21" s="129"/>
      <c r="W21" s="129">
        <v>23.6</v>
      </c>
      <c r="X21" s="129">
        <v>55.7</v>
      </c>
      <c r="Y21" s="130">
        <v>7.3</v>
      </c>
      <c r="Z21" s="131"/>
      <c r="AA21" s="132">
        <f t="shared" si="2"/>
        <v>213.5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4.0999999999999996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50.8</v>
      </c>
      <c r="T24" s="135">
        <f t="shared" si="3"/>
        <v>72</v>
      </c>
      <c r="U24" s="135">
        <f t="shared" si="3"/>
        <v>0</v>
      </c>
      <c r="V24" s="135">
        <f t="shared" si="3"/>
        <v>0</v>
      </c>
      <c r="W24" s="135">
        <f t="shared" si="3"/>
        <v>23.6</v>
      </c>
      <c r="X24" s="135">
        <f t="shared" si="3"/>
        <v>55.7</v>
      </c>
      <c r="Y24" s="135">
        <f t="shared" si="3"/>
        <v>7.3</v>
      </c>
      <c r="Z24" s="136" t="str">
        <f t="shared" si="3"/>
        <v/>
      </c>
      <c r="AA24" s="90">
        <f t="shared" si="2"/>
        <v>213.5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2025-08-20T20:34:54Z</dcterms:created>
  <dcterms:modified xsi:type="dcterms:W3CDTF">2025-08-20T20:34:56Z</dcterms:modified>
</cp:coreProperties>
</file>