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<sst xmlns="http://schemas.openxmlformats.org/spreadsheetml/2006/main" count="119" uniqueCount="54">
  <si>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19/08/2025 23:35:28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</si>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</sst>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5C-403E-B10E-50A8082BA1A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5C-403E-B10E-50A8082BA1A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5C-403E-B10E-50A8082BA1A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5.0000000000000001E-3</c:v>
                </c:pt>
                <c:pt idx="1">
                  <c:v>35.058</c:v>
                </c:pt>
                <c:pt idx="2">
                  <c:v>33.688000000000002</c:v>
                </c:pt>
                <c:pt idx="3">
                  <c:v>31.690999999999999</c:v>
                </c:pt>
                <c:pt idx="5">
                  <c:v>27.428999999999998</c:v>
                </c:pt>
                <c:pt idx="8">
                  <c:v>15.728999999999999</c:v>
                </c:pt>
                <c:pt idx="9">
                  <c:v>24.844000000000001</c:v>
                </c:pt>
                <c:pt idx="10">
                  <c:v>21.454000000000001</c:v>
                </c:pt>
                <c:pt idx="11">
                  <c:v>32.616</c:v>
                </c:pt>
                <c:pt idx="12">
                  <c:v>30.212</c:v>
                </c:pt>
                <c:pt idx="13">
                  <c:v>47.612000000000002</c:v>
                </c:pt>
                <c:pt idx="14">
                  <c:v>12.724</c:v>
                </c:pt>
                <c:pt idx="15">
                  <c:v>35.731000000000002</c:v>
                </c:pt>
                <c:pt idx="17">
                  <c:v>24.056000000000001</c:v>
                </c:pt>
                <c:pt idx="18">
                  <c:v>65.882999999999996</c:v>
                </c:pt>
                <c:pt idx="19">
                  <c:v>61.026000000000003</c:v>
                </c:pt>
                <c:pt idx="20">
                  <c:v>51.585999999999999</c:v>
                </c:pt>
                <c:pt idx="21">
                  <c:v>35.901000000000003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5C-403E-B10E-50A8082BA1A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05C-403E-B10E-50A8082BA1A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5C-403E-B10E-50A8082BA1A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5C-403E-B10E-50A8082BA1A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05C-403E-B10E-50A8082BA1A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05C-403E-B10E-50A8082BA1A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15</c:v>
                </c:pt>
                <c:pt idx="11">
                  <c:v>126</c:v>
                </c:pt>
                <c:pt idx="12">
                  <c:v>126</c:v>
                </c:pt>
                <c:pt idx="13">
                  <c:v>126</c:v>
                </c:pt>
                <c:pt idx="14">
                  <c:v>165</c:v>
                </c:pt>
                <c:pt idx="15">
                  <c:v>110</c:v>
                </c:pt>
                <c:pt idx="17">
                  <c:v>12.38</c:v>
                </c:pt>
                <c:pt idx="18">
                  <c:v>36.817</c:v>
                </c:pt>
                <c:pt idx="19">
                  <c:v>27.486000000000001</c:v>
                </c:pt>
                <c:pt idx="20">
                  <c:v>27.7</c:v>
                </c:pt>
                <c:pt idx="21">
                  <c:v>45.115000000000002</c:v>
                </c:pt>
                <c:pt idx="22">
                  <c:v>7.0000000000000007E-2</c:v>
                </c:pt>
                <c:pt idx="23">
                  <c:v>17.242000000000001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05C-403E-B10E-50A8082BA1A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68.599999999999994</c:v>
                </c:pt>
                <c:pt idx="1">
                  <c:v>40.5</c:v>
                </c:pt>
                <c:pt idx="2">
                  <c:v>39.799999999999997</c:v>
                </c:pt>
                <c:pt idx="3">
                  <c:v>43.5</c:v>
                </c:pt>
                <c:pt idx="4">
                  <c:v>79.400000000000006</c:v>
                </c:pt>
                <c:pt idx="5">
                  <c:v>16.8</c:v>
                </c:pt>
                <c:pt idx="6">
                  <c:v>51.1</c:v>
                </c:pt>
                <c:pt idx="7">
                  <c:v>88.3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54.7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5C-403E-B10E-50A8082BA1A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1.0069999999999999</c:v>
                </c:pt>
                <c:pt idx="3">
                  <c:v>1.7210000000000001</c:v>
                </c:pt>
                <c:pt idx="4">
                  <c:v>1.65</c:v>
                </c:pt>
                <c:pt idx="8">
                  <c:v>16.425000000000001</c:v>
                </c:pt>
                <c:pt idx="9">
                  <c:v>15.074999999999999</c:v>
                </c:pt>
                <c:pt idx="10">
                  <c:v>22.896999999999998</c:v>
                </c:pt>
                <c:pt idx="11">
                  <c:v>2.2429999999999999</c:v>
                </c:pt>
                <c:pt idx="12">
                  <c:v>1.23</c:v>
                </c:pt>
                <c:pt idx="13">
                  <c:v>2.2719999999999998</c:v>
                </c:pt>
                <c:pt idx="14">
                  <c:v>20</c:v>
                </c:pt>
                <c:pt idx="15">
                  <c:v>1.8580000000000001</c:v>
                </c:pt>
                <c:pt idx="18">
                  <c:v>0.46100000000000002</c:v>
                </c:pt>
                <c:pt idx="20">
                  <c:v>1.7669999999999999</c:v>
                </c:pt>
                <c:pt idx="23">
                  <c:v>10.8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5C-403E-B10E-50A8082BA1A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05C-403E-B10E-50A8082BA1A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05C-403E-B10E-50A8082BA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93.22</c:v>
                </c:pt>
                <c:pt idx="1">
                  <c:v>90.04</c:v>
                </c:pt>
                <c:pt idx="2">
                  <c:v>84.64</c:v>
                </c:pt>
                <c:pt idx="3">
                  <c:v>83.31</c:v>
                </c:pt>
                <c:pt idx="4">
                  <c:v>84.61</c:v>
                </c:pt>
                <c:pt idx="5">
                  <c:v>97.26</c:v>
                </c:pt>
                <c:pt idx="6">
                  <c:v>102.4</c:v>
                </c:pt>
                <c:pt idx="7">
                  <c:v>102.08</c:v>
                </c:pt>
                <c:pt idx="8">
                  <c:v>94.6</c:v>
                </c:pt>
                <c:pt idx="9">
                  <c:v>42.35</c:v>
                </c:pt>
                <c:pt idx="10">
                  <c:v>20.62</c:v>
                </c:pt>
                <c:pt idx="11">
                  <c:v>37.5</c:v>
                </c:pt>
                <c:pt idx="12">
                  <c:v>17.87</c:v>
                </c:pt>
                <c:pt idx="13">
                  <c:v>16.79</c:v>
                </c:pt>
                <c:pt idx="14">
                  <c:v>37</c:v>
                </c:pt>
                <c:pt idx="15">
                  <c:v>61.95</c:v>
                </c:pt>
                <c:pt idx="16">
                  <c:v>73.03</c:v>
                </c:pt>
                <c:pt idx="17">
                  <c:v>100.38</c:v>
                </c:pt>
                <c:pt idx="18">
                  <c:v>115.68</c:v>
                </c:pt>
                <c:pt idx="19">
                  <c:v>132.97</c:v>
                </c:pt>
                <c:pt idx="20">
                  <c:v>136.4</c:v>
                </c:pt>
                <c:pt idx="21">
                  <c:v>114</c:v>
                </c:pt>
                <c:pt idx="22">
                  <c:v>102.82</c:v>
                </c:pt>
                <c:pt idx="23">
                  <c:v>96.63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05C-403E-B10E-50A8082BA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2C-4303-B0AF-ADDCBEDAC6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12C-4303-B0AF-ADDCBEDAC6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10.667999999999999</c:v>
                </c:pt>
                <c:pt idx="1">
                  <c:v>9.5340000000000007</c:v>
                </c:pt>
                <c:pt idx="2">
                  <c:v>0.5</c:v>
                </c:pt>
                <c:pt idx="3">
                  <c:v>0.5</c:v>
                </c:pt>
                <c:pt idx="4">
                  <c:v>3</c:v>
                </c:pt>
                <c:pt idx="5">
                  <c:v>0.5</c:v>
                </c:pt>
                <c:pt idx="6">
                  <c:v>3.1</c:v>
                </c:pt>
                <c:pt idx="7">
                  <c:v>3.3</c:v>
                </c:pt>
                <c:pt idx="8">
                  <c:v>2.4860000000000002</c:v>
                </c:pt>
                <c:pt idx="9">
                  <c:v>1.5669999999999999</c:v>
                </c:pt>
                <c:pt idx="10">
                  <c:v>1.4999999999999999E-2</c:v>
                </c:pt>
                <c:pt idx="14">
                  <c:v>7.3</c:v>
                </c:pt>
                <c:pt idx="16">
                  <c:v>1.6</c:v>
                </c:pt>
                <c:pt idx="22">
                  <c:v>1.25</c:v>
                </c:pt>
                <c:pt idx="23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C-4303-B0AF-ADDCBEDAC6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12.71</c:v>
                </c:pt>
                <c:pt idx="1">
                  <c:v>5.9770000000000003</c:v>
                </c:pt>
                <c:pt idx="2">
                  <c:v>11.007999999999999</c:v>
                </c:pt>
                <c:pt idx="3">
                  <c:v>9.0009999999999994</c:v>
                </c:pt>
                <c:pt idx="4">
                  <c:v>18.678000000000001</c:v>
                </c:pt>
                <c:pt idx="5">
                  <c:v>0.5</c:v>
                </c:pt>
                <c:pt idx="6">
                  <c:v>3.9</c:v>
                </c:pt>
                <c:pt idx="7">
                  <c:v>5.0999999999999996</c:v>
                </c:pt>
                <c:pt idx="8">
                  <c:v>16.751999999999999</c:v>
                </c:pt>
                <c:pt idx="9">
                  <c:v>1.155</c:v>
                </c:pt>
                <c:pt idx="14">
                  <c:v>16.533000000000001</c:v>
                </c:pt>
                <c:pt idx="16">
                  <c:v>15.620000000000001</c:v>
                </c:pt>
                <c:pt idx="19">
                  <c:v>2</c:v>
                </c:pt>
                <c:pt idx="22">
                  <c:v>2.4500000000000002</c:v>
                </c:pt>
                <c:pt idx="23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C-4303-B0AF-ADDCBEDAC6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12C-4303-B0AF-ADDCBEDAC6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2C-4303-B0AF-ADDCBEDAC6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123.878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12C-4303-B0AF-ADDCBEDAC6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12C-4303-B0AF-ADDCBEDAC6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2C-4303-B0AF-ADDCBEDAC6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12C-4303-B0AF-ADDCBEDAC69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24.1</c:v>
                </c:pt>
                <c:pt idx="11">
                  <c:v>0</c:v>
                </c:pt>
                <c:pt idx="12">
                  <c:v>0</c:v>
                </c:pt>
                <c:pt idx="13">
                  <c:v>2.9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4.7</c:v>
                </c:pt>
                <c:pt idx="18">
                  <c:v>95</c:v>
                </c:pt>
                <c:pt idx="19">
                  <c:v>82.7</c:v>
                </c:pt>
                <c:pt idx="20">
                  <c:v>72.900000000000006</c:v>
                </c:pt>
                <c:pt idx="21">
                  <c:v>72.5</c:v>
                </c:pt>
                <c:pt idx="22">
                  <c:v>0</c:v>
                </c:pt>
                <c:pt idx="23">
                  <c:v>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C-4303-B0AF-ADDCBEDAC6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46.301000000000002</c:v>
                </c:pt>
                <c:pt idx="1">
                  <c:v>60.045999999999999</c:v>
                </c:pt>
                <c:pt idx="2">
                  <c:v>61.961999999999996</c:v>
                </c:pt>
                <c:pt idx="3">
                  <c:v>67.437000000000012</c:v>
                </c:pt>
                <c:pt idx="4">
                  <c:v>59.413999999999994</c:v>
                </c:pt>
                <c:pt idx="5">
                  <c:v>43.186999999999998</c:v>
                </c:pt>
                <c:pt idx="6">
                  <c:v>59.076999999999998</c:v>
                </c:pt>
                <c:pt idx="7">
                  <c:v>79.872</c:v>
                </c:pt>
                <c:pt idx="8">
                  <c:v>17.916</c:v>
                </c:pt>
                <c:pt idx="9">
                  <c:v>37.197000000000003</c:v>
                </c:pt>
                <c:pt idx="10">
                  <c:v>20.236000000000001</c:v>
                </c:pt>
                <c:pt idx="11">
                  <c:v>50.858999999999995</c:v>
                </c:pt>
                <c:pt idx="12">
                  <c:v>52.442000000000007</c:v>
                </c:pt>
                <c:pt idx="13">
                  <c:v>62.975000000000001</c:v>
                </c:pt>
                <c:pt idx="14">
                  <c:v>50.013000000000005</c:v>
                </c:pt>
                <c:pt idx="15">
                  <c:v>37.588999999999999</c:v>
                </c:pt>
                <c:pt idx="16">
                  <c:v>37.442</c:v>
                </c:pt>
                <c:pt idx="17">
                  <c:v>31.728999999999999</c:v>
                </c:pt>
                <c:pt idx="18">
                  <c:v>8.1449999999999996</c:v>
                </c:pt>
                <c:pt idx="19">
                  <c:v>3.847</c:v>
                </c:pt>
                <c:pt idx="20">
                  <c:v>8.1660000000000004</c:v>
                </c:pt>
                <c:pt idx="21">
                  <c:v>8.5410000000000004</c:v>
                </c:pt>
                <c:pt idx="22">
                  <c:v>0.86699999999999999</c:v>
                </c:pt>
                <c:pt idx="23">
                  <c:v>0.28399999999999997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C-4303-B0AF-ADDCBEDAC6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2C-4303-B0AF-ADDCBEDAC6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2C-4303-B0AF-ADDCBEDA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93.22</c:v>
                </c:pt>
                <c:pt idx="1">
                  <c:v>90.04</c:v>
                </c:pt>
                <c:pt idx="2">
                  <c:v>84.64</c:v>
                </c:pt>
                <c:pt idx="3">
                  <c:v>83.31</c:v>
                </c:pt>
                <c:pt idx="4">
                  <c:v>84.61</c:v>
                </c:pt>
                <c:pt idx="5">
                  <c:v>97.26</c:v>
                </c:pt>
                <c:pt idx="6">
                  <c:v>102.4</c:v>
                </c:pt>
                <c:pt idx="7">
                  <c:v>102.08</c:v>
                </c:pt>
                <c:pt idx="8">
                  <c:v>94.6</c:v>
                </c:pt>
                <c:pt idx="9">
                  <c:v>42.35</c:v>
                </c:pt>
                <c:pt idx="10">
                  <c:v>20.62</c:v>
                </c:pt>
                <c:pt idx="11">
                  <c:v>37.5</c:v>
                </c:pt>
                <c:pt idx="12">
                  <c:v>17.87</c:v>
                </c:pt>
                <c:pt idx="13">
                  <c:v>16.79</c:v>
                </c:pt>
                <c:pt idx="14">
                  <c:v>37</c:v>
                </c:pt>
                <c:pt idx="15">
                  <c:v>61.95</c:v>
                </c:pt>
                <c:pt idx="16">
                  <c:v>73.03</c:v>
                </c:pt>
                <c:pt idx="17">
                  <c:v>100.38</c:v>
                </c:pt>
                <c:pt idx="18">
                  <c:v>115.68</c:v>
                </c:pt>
                <c:pt idx="19">
                  <c:v>132.97</c:v>
                </c:pt>
                <c:pt idx="20">
                  <c:v>136.4</c:v>
                </c:pt>
                <c:pt idx="21">
                  <c:v>114</c:v>
                </c:pt>
                <c:pt idx="22">
                  <c:v>102.82</c:v>
                </c:pt>
                <c:pt idx="23">
                  <c:v>96.63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2C-4303-B0AF-ADDCBEDA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69.63</v>
      </c>
      <c r="C4" s="18">
        <v>75.557999999999993</v>
      </c>
      <c r="D4" s="18">
        <v>73.488</v>
      </c>
      <c r="E4" s="18">
        <v>76.912000000000006</v>
      </c>
      <c r="F4" s="18">
        <v>81.050000000000011</v>
      </c>
      <c r="G4" s="18">
        <v>44.228999999999999</v>
      </c>
      <c r="H4" s="18">
        <v>66.099999999999994</v>
      </c>
      <c r="I4" s="18">
        <v>88.3</v>
      </c>
      <c r="J4" s="18">
        <v>37.153999999999996</v>
      </c>
      <c r="K4" s="18">
        <v>39.918999999999997</v>
      </c>
      <c r="L4" s="18">
        <v>44.351000000000006</v>
      </c>
      <c r="M4" s="18">
        <v>160.85899999999998</v>
      </c>
      <c r="N4" s="18">
        <v>162.44199999999998</v>
      </c>
      <c r="O4" s="18">
        <v>175.88399999999999</v>
      </c>
      <c r="P4" s="18">
        <v>197.72399999999999</v>
      </c>
      <c r="Q4" s="18">
        <v>147.58900000000003</v>
      </c>
      <c r="R4" s="18">
        <v>54.7</v>
      </c>
      <c r="S4" s="18">
        <v>36.436</v>
      </c>
      <c r="T4" s="18">
        <v>103.16099999999999</v>
      </c>
      <c r="U4" s="18">
        <v>88.512</v>
      </c>
      <c r="V4" s="18">
        <v>81.052999999999997</v>
      </c>
      <c r="W4" s="18">
        <v>81.016000000000005</v>
      </c>
      <c r="X4" s="18">
        <v>4.57</v>
      </c>
      <c r="Y4" s="18">
        <v>28.042000000000002</v>
      </c>
      <c r="Z4" s="19"/>
      <c r="AA4" s="20">
        <f>SUM(B4:Z4)</f>
        <v>2018.6789999999999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93.22</v>
      </c>
      <c r="C7" s="28">
        <v>90.04</v>
      </c>
      <c r="D7" s="28">
        <v>84.64</v>
      </c>
      <c r="E7" s="28">
        <v>83.31</v>
      </c>
      <c r="F7" s="28">
        <v>84.61</v>
      </c>
      <c r="G7" s="28">
        <v>97.26</v>
      </c>
      <c r="H7" s="28">
        <v>102.4</v>
      </c>
      <c r="I7" s="28">
        <v>102.08</v>
      </c>
      <c r="J7" s="28">
        <v>94.6</v>
      </c>
      <c r="K7" s="28">
        <v>42.35</v>
      </c>
      <c r="L7" s="28">
        <v>20.62</v>
      </c>
      <c r="M7" s="28">
        <v>37.5</v>
      </c>
      <c r="N7" s="28">
        <v>17.87</v>
      </c>
      <c r="O7" s="28">
        <v>16.79</v>
      </c>
      <c r="P7" s="28">
        <v>37</v>
      </c>
      <c r="Q7" s="28">
        <v>61.95</v>
      </c>
      <c r="R7" s="28">
        <v>73.03</v>
      </c>
      <c r="S7" s="28">
        <v>100.38</v>
      </c>
      <c r="T7" s="28">
        <v>115.68</v>
      </c>
      <c r="U7" s="28">
        <v>132.97</v>
      </c>
      <c r="V7" s="28">
        <v>136.4</v>
      </c>
      <c r="W7" s="28">
        <v>114</v>
      </c>
      <c r="X7" s="28">
        <v>102.82</v>
      </c>
      <c r="Y7" s="28">
        <v>96.63</v>
      </c>
      <c r="Z7" s="29"/>
      <c r="AA7" s="30">
        <f>IF(SUM(B7:Z7)&lt;&gt;0,AVERAGEIF(B7:Z7,"&lt;&gt;"""),"")</f>
        <v>80.756250000000009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15</v>
      </c>
      <c r="I12" s="52"/>
      <c r="J12" s="52"/>
      <c r="K12" s="52"/>
      <c r="L12" s="52"/>
      <c r="M12" s="52">
        <v>126</v>
      </c>
      <c r="N12" s="52">
        <v>126</v>
      </c>
      <c r="O12" s="52">
        <v>126</v>
      </c>
      <c r="P12" s="52">
        <v>165</v>
      </c>
      <c r="Q12" s="52">
        <v>110</v>
      </c>
      <c r="R12" s="52"/>
      <c r="S12" s="52">
        <v>12.38</v>
      </c>
      <c r="T12" s="52">
        <v>36.817</v>
      </c>
      <c r="U12" s="52">
        <v>27.486000000000001</v>
      </c>
      <c r="V12" s="52">
        <v>27.7</v>
      </c>
      <c r="W12" s="52">
        <v>45.115000000000002</v>
      </c>
      <c r="X12" s="52">
        <v>7.0000000000000007E-2</v>
      </c>
      <c r="Y12" s="52">
        <v>17.242000000000001</v>
      </c>
      <c r="Z12" s="53"/>
      <c r="AA12" s="54">
        <f t="shared" si="0"/>
        <v>834.81000000000006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1.0069999999999999</v>
      </c>
      <c r="C14" s="57"/>
      <c r="D14" s="57"/>
      <c r="E14" s="57">
        <v>1.7210000000000001</v>
      </c>
      <c r="F14" s="57">
        <v>1.65</v>
      </c>
      <c r="G14" s="57"/>
      <c r="H14" s="57"/>
      <c r="I14" s="57"/>
      <c r="J14" s="57">
        <v>16.425000000000001</v>
      </c>
      <c r="K14" s="57">
        <v>15.074999999999999</v>
      </c>
      <c r="L14" s="57">
        <v>22.896999999999998</v>
      </c>
      <c r="M14" s="57">
        <v>2.2429999999999999</v>
      </c>
      <c r="N14" s="57">
        <v>1.23</v>
      </c>
      <c r="O14" s="57">
        <v>2.2719999999999998</v>
      </c>
      <c r="P14" s="57">
        <v>20</v>
      </c>
      <c r="Q14" s="57">
        <v>1.8580000000000001</v>
      </c>
      <c r="R14" s="57"/>
      <c r="S14" s="57"/>
      <c r="T14" s="57">
        <v>0.46100000000000002</v>
      </c>
      <c r="U14" s="57"/>
      <c r="V14" s="57">
        <v>1.7669999999999999</v>
      </c>
      <c r="W14" s="57"/>
      <c r="X14" s="57"/>
      <c r="Y14" s="57">
        <v>10.8</v>
      </c>
      <c r="Z14" s="58"/>
      <c r="AA14" s="59">
        <f t="shared" si="0"/>
        <v>99.405999999999992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1.0069999999999999</v>
      </c>
      <c r="C16" s="62">
        <f t="shared" si="1"/>
        <v>0</v>
      </c>
      <c r="D16" s="62">
        <f t="shared" si="1"/>
        <v>0</v>
      </c>
      <c r="E16" s="62">
        <f t="shared" si="1"/>
        <v>1.7210000000000001</v>
      </c>
      <c r="F16" s="62">
        <f t="shared" si="1"/>
        <v>1.65</v>
      </c>
      <c r="G16" s="62">
        <f t="shared" si="1"/>
        <v>0</v>
      </c>
      <c r="H16" s="62">
        <f t="shared" si="1"/>
        <v>15</v>
      </c>
      <c r="I16" s="62">
        <f t="shared" si="1"/>
        <v>0</v>
      </c>
      <c r="J16" s="62">
        <f t="shared" si="1"/>
        <v>16.425000000000001</v>
      </c>
      <c r="K16" s="62">
        <f t="shared" si="1"/>
        <v>15.074999999999999</v>
      </c>
      <c r="L16" s="62">
        <f t="shared" si="1"/>
        <v>22.896999999999998</v>
      </c>
      <c r="M16" s="62">
        <f t="shared" si="1"/>
        <v>128.24299999999999</v>
      </c>
      <c r="N16" s="62">
        <f t="shared" si="1"/>
        <v>127.23</v>
      </c>
      <c r="O16" s="62">
        <f t="shared" si="1"/>
        <v>128.27199999999999</v>
      </c>
      <c r="P16" s="62">
        <f t="shared" si="1"/>
        <v>185</v>
      </c>
      <c r="Q16" s="62">
        <f t="shared" si="1"/>
        <v>111.858</v>
      </c>
      <c r="R16" s="62">
        <f t="shared" si="1"/>
        <v>0</v>
      </c>
      <c r="S16" s="62">
        <f t="shared" si="1"/>
        <v>12.38</v>
      </c>
      <c r="T16" s="62">
        <f t="shared" si="1"/>
        <v>37.277999999999999</v>
      </c>
      <c r="U16" s="62">
        <f t="shared" si="1"/>
        <v>27.486000000000001</v>
      </c>
      <c r="V16" s="62">
        <f t="shared" si="1"/>
        <v>29.466999999999999</v>
      </c>
      <c r="W16" s="62">
        <f t="shared" si="1"/>
        <v>45.115000000000002</v>
      </c>
      <c r="X16" s="62">
        <f t="shared" si="1"/>
        <v>7.0000000000000007E-2</v>
      </c>
      <c r="Y16" s="62">
        <f t="shared" si="1"/>
        <v>28.042000000000002</v>
      </c>
      <c r="Z16" s="63" t="str">
        <f t="shared" si="1"/>
        <v/>
      </c>
      <c r="AA16" s="64">
        <f>SUM(AA10:AA15)</f>
        <v>934.21600000000001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1.7999999999999999E-2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1.7999999999999999E-2</v>
      </c>
    </row>
    <row r="21" spans="1:27" ht="24.95" customHeight="1" x14ac:dyDescent="0.2">
      <c r="A21" s="75" t="s">
        <v>16</v>
      </c>
      <c r="B21" s="80">
        <v>5.0000000000000001E-3</v>
      </c>
      <c r="C21" s="81">
        <v>35.058</v>
      </c>
      <c r="D21" s="81">
        <v>33.688000000000002</v>
      </c>
      <c r="E21" s="81">
        <v>31.690999999999999</v>
      </c>
      <c r="F21" s="81"/>
      <c r="G21" s="81">
        <v>27.428999999999998</v>
      </c>
      <c r="H21" s="81"/>
      <c r="I21" s="81"/>
      <c r="J21" s="81">
        <v>15.728999999999999</v>
      </c>
      <c r="K21" s="81">
        <v>24.844000000000001</v>
      </c>
      <c r="L21" s="81">
        <v>21.454000000000001</v>
      </c>
      <c r="M21" s="81">
        <v>32.616</v>
      </c>
      <c r="N21" s="81">
        <v>30.212</v>
      </c>
      <c r="O21" s="81">
        <v>47.612000000000002</v>
      </c>
      <c r="P21" s="81">
        <v>12.724</v>
      </c>
      <c r="Q21" s="81">
        <v>35.731000000000002</v>
      </c>
      <c r="R21" s="81"/>
      <c r="S21" s="81">
        <v>24.056000000000001</v>
      </c>
      <c r="T21" s="81">
        <v>65.882999999999996</v>
      </c>
      <c r="U21" s="81">
        <v>61.026000000000003</v>
      </c>
      <c r="V21" s="81">
        <v>51.585999999999999</v>
      </c>
      <c r="W21" s="81">
        <v>35.901000000000003</v>
      </c>
      <c r="X21" s="81"/>
      <c r="Y21" s="81"/>
      <c r="Z21" s="78"/>
      <c r="AA21" s="79">
        <f t="shared" si="2"/>
        <v>587.24499999999989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2.3E-2</v>
      </c>
      <c r="C26" s="88">
        <f t="shared" si="3"/>
        <v>35.058</v>
      </c>
      <c r="D26" s="88">
        <f t="shared" si="3"/>
        <v>33.688000000000002</v>
      </c>
      <c r="E26" s="88">
        <f t="shared" si="3"/>
        <v>31.690999999999999</v>
      </c>
      <c r="F26" s="88">
        <f t="shared" si="3"/>
        <v>0</v>
      </c>
      <c r="G26" s="88">
        <f t="shared" si="3"/>
        <v>27.428999999999998</v>
      </c>
      <c r="H26" s="88">
        <f t="shared" si="3"/>
        <v>0</v>
      </c>
      <c r="I26" s="88">
        <f t="shared" si="3"/>
        <v>0</v>
      </c>
      <c r="J26" s="88">
        <f t="shared" si="3"/>
        <v>15.728999999999999</v>
      </c>
      <c r="K26" s="88">
        <f t="shared" si="3"/>
        <v>24.844000000000001</v>
      </c>
      <c r="L26" s="88">
        <f t="shared" si="3"/>
        <v>21.454000000000001</v>
      </c>
      <c r="M26" s="88">
        <f t="shared" si="3"/>
        <v>32.616</v>
      </c>
      <c r="N26" s="88">
        <f t="shared" si="3"/>
        <v>30.212</v>
      </c>
      <c r="O26" s="88">
        <f t="shared" si="3"/>
        <v>47.612000000000002</v>
      </c>
      <c r="P26" s="88">
        <f t="shared" si="3"/>
        <v>12.724</v>
      </c>
      <c r="Q26" s="88">
        <f t="shared" si="3"/>
        <v>35.731000000000002</v>
      </c>
      <c r="R26" s="88">
        <f t="shared" si="3"/>
        <v>0</v>
      </c>
      <c r="S26" s="88">
        <f t="shared" si="3"/>
        <v>24.056000000000001</v>
      </c>
      <c r="T26" s="88">
        <f t="shared" si="3"/>
        <v>65.882999999999996</v>
      </c>
      <c r="U26" s="88">
        <f t="shared" si="3"/>
        <v>61.026000000000003</v>
      </c>
      <c r="V26" s="88">
        <f t="shared" si="3"/>
        <v>51.585999999999999</v>
      </c>
      <c r="W26" s="88">
        <f t="shared" si="3"/>
        <v>35.901000000000003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587.26299999999992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1.03</v>
      </c>
      <c r="C30" s="77">
        <v>35.058</v>
      </c>
      <c r="D30" s="77">
        <v>33.688000000000002</v>
      </c>
      <c r="E30" s="77">
        <v>33.411999999999999</v>
      </c>
      <c r="F30" s="77">
        <v>1.65</v>
      </c>
      <c r="G30" s="77">
        <v>27.428999999999998</v>
      </c>
      <c r="H30" s="77">
        <v>15</v>
      </c>
      <c r="I30" s="77"/>
      <c r="J30" s="77">
        <v>32.154000000000003</v>
      </c>
      <c r="K30" s="77">
        <v>39.918999999999997</v>
      </c>
      <c r="L30" s="77">
        <v>44.350999999999999</v>
      </c>
      <c r="M30" s="77">
        <v>160.85900000000001</v>
      </c>
      <c r="N30" s="77">
        <v>157.44200000000001</v>
      </c>
      <c r="O30" s="77">
        <v>175.88399999999999</v>
      </c>
      <c r="P30" s="77">
        <v>197.72399999999999</v>
      </c>
      <c r="Q30" s="77">
        <v>147.589</v>
      </c>
      <c r="R30" s="77"/>
      <c r="S30" s="77">
        <v>36.436</v>
      </c>
      <c r="T30" s="77">
        <v>103.161</v>
      </c>
      <c r="U30" s="77">
        <v>88.512</v>
      </c>
      <c r="V30" s="77">
        <v>81.052999999999997</v>
      </c>
      <c r="W30" s="77">
        <v>81.016000000000005</v>
      </c>
      <c r="X30" s="77">
        <v>7.0000000000000007E-2</v>
      </c>
      <c r="Y30" s="77">
        <v>28.042000000000002</v>
      </c>
      <c r="Z30" s="78"/>
      <c r="AA30" s="79">
        <f>SUM(B30:Z30)</f>
        <v>1521.479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1.03</v>
      </c>
      <c r="C32" s="62">
        <f t="shared" ref="C32:Z32" si="4">IF(LEN(C$2)&gt;0,SUM(C29:C31),"")</f>
        <v>35.058</v>
      </c>
      <c r="D32" s="62">
        <f t="shared" si="4"/>
        <v>33.688000000000002</v>
      </c>
      <c r="E32" s="62">
        <f t="shared" si="4"/>
        <v>33.411999999999999</v>
      </c>
      <c r="F32" s="62">
        <f t="shared" si="4"/>
        <v>1.65</v>
      </c>
      <c r="G32" s="62">
        <f t="shared" si="4"/>
        <v>27.428999999999998</v>
      </c>
      <c r="H32" s="62">
        <f t="shared" si="4"/>
        <v>15</v>
      </c>
      <c r="I32" s="62">
        <f t="shared" si="4"/>
        <v>0</v>
      </c>
      <c r="J32" s="62">
        <f t="shared" si="4"/>
        <v>32.154000000000003</v>
      </c>
      <c r="K32" s="62">
        <f t="shared" si="4"/>
        <v>39.918999999999997</v>
      </c>
      <c r="L32" s="62">
        <f t="shared" si="4"/>
        <v>44.350999999999999</v>
      </c>
      <c r="M32" s="62">
        <f t="shared" si="4"/>
        <v>160.85900000000001</v>
      </c>
      <c r="N32" s="62">
        <f t="shared" si="4"/>
        <v>157.44200000000001</v>
      </c>
      <c r="O32" s="62">
        <f t="shared" si="4"/>
        <v>175.88399999999999</v>
      </c>
      <c r="P32" s="62">
        <f t="shared" si="4"/>
        <v>197.72399999999999</v>
      </c>
      <c r="Q32" s="62">
        <f t="shared" si="4"/>
        <v>147.589</v>
      </c>
      <c r="R32" s="62">
        <f t="shared" si="4"/>
        <v>0</v>
      </c>
      <c r="S32" s="62">
        <f t="shared" si="4"/>
        <v>36.436</v>
      </c>
      <c r="T32" s="62">
        <f t="shared" si="4"/>
        <v>103.161</v>
      </c>
      <c r="U32" s="62">
        <f t="shared" si="4"/>
        <v>88.512</v>
      </c>
      <c r="V32" s="62">
        <f t="shared" si="4"/>
        <v>81.052999999999997</v>
      </c>
      <c r="W32" s="62">
        <f t="shared" si="4"/>
        <v>81.016000000000005</v>
      </c>
      <c r="X32" s="62">
        <f t="shared" si="4"/>
        <v>7.0000000000000007E-2</v>
      </c>
      <c r="Y32" s="62">
        <f t="shared" si="4"/>
        <v>28.042000000000002</v>
      </c>
      <c r="Z32" s="63" t="str">
        <f t="shared" si="4"/>
        <v/>
      </c>
      <c r="AA32" s="64">
        <f>SUM(AA29:AA31)</f>
        <v>1521.479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68.599999999999994</v>
      </c>
      <c r="C37" s="99">
        <v>40.5</v>
      </c>
      <c r="D37" s="99">
        <v>39.799999999999997</v>
      </c>
      <c r="E37" s="99">
        <v>43.5</v>
      </c>
      <c r="F37" s="99">
        <v>79.400000000000006</v>
      </c>
      <c r="G37" s="99">
        <v>16.8</v>
      </c>
      <c r="H37" s="99">
        <v>51.1</v>
      </c>
      <c r="I37" s="99">
        <v>88.3</v>
      </c>
      <c r="J37" s="99">
        <v>5</v>
      </c>
      <c r="K37" s="99"/>
      <c r="L37" s="99"/>
      <c r="M37" s="99"/>
      <c r="N37" s="99">
        <v>5</v>
      </c>
      <c r="O37" s="99"/>
      <c r="P37" s="99"/>
      <c r="Q37" s="99"/>
      <c r="R37" s="99">
        <v>54.7</v>
      </c>
      <c r="S37" s="99"/>
      <c r="T37" s="99"/>
      <c r="U37" s="99"/>
      <c r="V37" s="99"/>
      <c r="W37" s="99"/>
      <c r="X37" s="99">
        <v>4.5</v>
      </c>
      <c r="Y37" s="99"/>
      <c r="Z37" s="100"/>
      <c r="AA37" s="79">
        <f t="shared" si="5"/>
        <v>497.2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68.599999999999994</v>
      </c>
      <c r="C40" s="88">
        <f t="shared" si="6"/>
        <v>40.5</v>
      </c>
      <c r="D40" s="88">
        <f t="shared" si="6"/>
        <v>39.799999999999997</v>
      </c>
      <c r="E40" s="88">
        <f t="shared" si="6"/>
        <v>43.5</v>
      </c>
      <c r="F40" s="88">
        <f t="shared" si="6"/>
        <v>79.400000000000006</v>
      </c>
      <c r="G40" s="88">
        <f t="shared" si="6"/>
        <v>16.8</v>
      </c>
      <c r="H40" s="88">
        <f t="shared" si="6"/>
        <v>51.1</v>
      </c>
      <c r="I40" s="88">
        <f t="shared" si="6"/>
        <v>88.3</v>
      </c>
      <c r="J40" s="88">
        <f t="shared" si="6"/>
        <v>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5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54.7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4.5</v>
      </c>
      <c r="Y40" s="88">
        <f t="shared" si="6"/>
        <v>0</v>
      </c>
      <c r="Z40" s="89" t="str">
        <f t="shared" si="6"/>
        <v/>
      </c>
      <c r="AA40" s="90">
        <f t="shared" si="5"/>
        <v>497.2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68.599999999999994</v>
      </c>
      <c r="C45" s="99">
        <v>40.5</v>
      </c>
      <c r="D45" s="99">
        <v>39.799999999999997</v>
      </c>
      <c r="E45" s="99">
        <v>43.5</v>
      </c>
      <c r="F45" s="99">
        <v>79.400000000000006</v>
      </c>
      <c r="G45" s="99">
        <v>16.8</v>
      </c>
      <c r="H45" s="99">
        <v>51.1</v>
      </c>
      <c r="I45" s="99">
        <v>88.3</v>
      </c>
      <c r="J45" s="99">
        <v>5</v>
      </c>
      <c r="K45" s="99"/>
      <c r="L45" s="99"/>
      <c r="M45" s="99"/>
      <c r="N45" s="99">
        <v>5</v>
      </c>
      <c r="O45" s="99"/>
      <c r="P45" s="99"/>
      <c r="Q45" s="99"/>
      <c r="R45" s="99">
        <v>54.7</v>
      </c>
      <c r="S45" s="99"/>
      <c r="T45" s="99"/>
      <c r="U45" s="99"/>
      <c r="V45" s="99"/>
      <c r="W45" s="99"/>
      <c r="X45" s="99">
        <v>4.5</v>
      </c>
      <c r="Y45" s="99"/>
      <c r="Z45" s="100"/>
      <c r="AA45" s="79">
        <f t="shared" si="7"/>
        <v>497.2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68.599999999999994</v>
      </c>
      <c r="C49" s="88">
        <f t="shared" ref="C49:Z49" si="8">IF(LEN(C$2)&gt;0,SUM(C43:C48),"")</f>
        <v>40.5</v>
      </c>
      <c r="D49" s="88">
        <f t="shared" si="8"/>
        <v>39.799999999999997</v>
      </c>
      <c r="E49" s="88">
        <f t="shared" si="8"/>
        <v>43.5</v>
      </c>
      <c r="F49" s="88">
        <f t="shared" si="8"/>
        <v>79.400000000000006</v>
      </c>
      <c r="G49" s="88">
        <f t="shared" si="8"/>
        <v>16.8</v>
      </c>
      <c r="H49" s="88">
        <f t="shared" si="8"/>
        <v>51.1</v>
      </c>
      <c r="I49" s="88">
        <f t="shared" si="8"/>
        <v>88.3</v>
      </c>
      <c r="J49" s="88">
        <f t="shared" si="8"/>
        <v>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5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54.7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4.5</v>
      </c>
      <c r="Y49" s="88">
        <f t="shared" si="8"/>
        <v>0</v>
      </c>
      <c r="Z49" s="89" t="str">
        <f t="shared" si="8"/>
        <v/>
      </c>
      <c r="AA49" s="90">
        <f t="shared" si="7"/>
        <v>497.2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69.63</v>
      </c>
      <c r="C52" s="88">
        <f t="shared" si="10"/>
        <v>75.557999999999993</v>
      </c>
      <c r="D52" s="88">
        <f t="shared" si="10"/>
        <v>73.488</v>
      </c>
      <c r="E52" s="88">
        <f t="shared" si="10"/>
        <v>76.912000000000006</v>
      </c>
      <c r="F52" s="88">
        <f t="shared" si="10"/>
        <v>81.050000000000011</v>
      </c>
      <c r="G52" s="88">
        <f t="shared" si="10"/>
        <v>44.228999999999999</v>
      </c>
      <c r="H52" s="88">
        <f t="shared" si="10"/>
        <v>66.099999999999994</v>
      </c>
      <c r="I52" s="88">
        <f t="shared" si="10"/>
        <v>88.3</v>
      </c>
      <c r="J52" s="88">
        <f t="shared" si="10"/>
        <v>37.153999999999996</v>
      </c>
      <c r="K52" s="88">
        <f t="shared" si="10"/>
        <v>39.918999999999997</v>
      </c>
      <c r="L52" s="88">
        <f t="shared" si="10"/>
        <v>44.350999999999999</v>
      </c>
      <c r="M52" s="88">
        <f t="shared" si="10"/>
        <v>160.85899999999998</v>
      </c>
      <c r="N52" s="88">
        <f t="shared" si="10"/>
        <v>162.44200000000001</v>
      </c>
      <c r="O52" s="88">
        <f t="shared" si="10"/>
        <v>175.88399999999999</v>
      </c>
      <c r="P52" s="88">
        <f t="shared" si="10"/>
        <v>197.72399999999999</v>
      </c>
      <c r="Q52" s="88">
        <f t="shared" si="10"/>
        <v>147.589</v>
      </c>
      <c r="R52" s="88">
        <f t="shared" si="10"/>
        <v>54.7</v>
      </c>
      <c r="S52" s="88">
        <f t="shared" si="10"/>
        <v>36.436</v>
      </c>
      <c r="T52" s="88">
        <f t="shared" si="10"/>
        <v>103.161</v>
      </c>
      <c r="U52" s="88">
        <f t="shared" si="10"/>
        <v>88.512</v>
      </c>
      <c r="V52" s="88">
        <f t="shared" si="10"/>
        <v>81.052999999999997</v>
      </c>
      <c r="W52" s="88">
        <f t="shared" si="10"/>
        <v>81.016000000000005</v>
      </c>
      <c r="X52" s="88">
        <f t="shared" si="10"/>
        <v>4.57</v>
      </c>
      <c r="Y52" s="88">
        <f t="shared" si="10"/>
        <v>28.042000000000002</v>
      </c>
      <c r="Z52" s="89" t="str">
        <f t="shared" si="10"/>
        <v/>
      </c>
      <c r="AA52" s="104">
        <f>SUM(B52:Z52)</f>
        <v>2018.6789999999999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69.679000000000002</v>
      </c>
      <c r="C4" s="18">
        <v>75.556999999999988</v>
      </c>
      <c r="D4" s="18">
        <v>73.47</v>
      </c>
      <c r="E4" s="18">
        <v>76.938000000000017</v>
      </c>
      <c r="F4" s="18">
        <v>81.091999999999999</v>
      </c>
      <c r="G4" s="18">
        <v>44.186999999999998</v>
      </c>
      <c r="H4" s="18">
        <v>66.076999999999998</v>
      </c>
      <c r="I4" s="18">
        <v>88.271999999999991</v>
      </c>
      <c r="J4" s="18">
        <v>37.153999999999996</v>
      </c>
      <c r="K4" s="18">
        <v>39.919000000000004</v>
      </c>
      <c r="L4" s="18">
        <v>44.350999999999999</v>
      </c>
      <c r="M4" s="18">
        <v>160.85899999999998</v>
      </c>
      <c r="N4" s="18">
        <v>162.44200000000001</v>
      </c>
      <c r="O4" s="18">
        <v>175.875</v>
      </c>
      <c r="P4" s="18">
        <v>197.72399999999999</v>
      </c>
      <c r="Q4" s="18">
        <v>147.589</v>
      </c>
      <c r="R4" s="18">
        <v>54.661999999999999</v>
      </c>
      <c r="S4" s="18">
        <v>36.428999999999995</v>
      </c>
      <c r="T4" s="18">
        <v>103.145</v>
      </c>
      <c r="U4" s="18">
        <v>88.547000000000011</v>
      </c>
      <c r="V4" s="18">
        <v>81.066000000000017</v>
      </c>
      <c r="W4" s="18">
        <v>81.040999999999983</v>
      </c>
      <c r="X4" s="18">
        <v>4.5670000000000011</v>
      </c>
      <c r="Y4" s="18">
        <v>28.084</v>
      </c>
      <c r="Z4" s="19"/>
      <c r="AA4" s="20">
        <f>SUM(B4:Z4)</f>
        <v>2018.7259999999999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93.22</v>
      </c>
      <c r="C7" s="28">
        <v>90.04</v>
      </c>
      <c r="D7" s="28">
        <v>84.64</v>
      </c>
      <c r="E7" s="28">
        <v>83.31</v>
      </c>
      <c r="F7" s="28">
        <v>84.61</v>
      </c>
      <c r="G7" s="28">
        <v>97.26</v>
      </c>
      <c r="H7" s="28">
        <v>102.4</v>
      </c>
      <c r="I7" s="28">
        <v>102.08</v>
      </c>
      <c r="J7" s="28">
        <v>94.6</v>
      </c>
      <c r="K7" s="28">
        <v>42.35</v>
      </c>
      <c r="L7" s="28">
        <v>20.62</v>
      </c>
      <c r="M7" s="28">
        <v>37.5</v>
      </c>
      <c r="N7" s="28">
        <v>17.87</v>
      </c>
      <c r="O7" s="28">
        <v>16.79</v>
      </c>
      <c r="P7" s="28">
        <v>37</v>
      </c>
      <c r="Q7" s="28">
        <v>61.95</v>
      </c>
      <c r="R7" s="28">
        <v>73.03</v>
      </c>
      <c r="S7" s="28">
        <v>100.38</v>
      </c>
      <c r="T7" s="28">
        <v>115.68</v>
      </c>
      <c r="U7" s="28">
        <v>132.97</v>
      </c>
      <c r="V7" s="28">
        <v>136.4</v>
      </c>
      <c r="W7" s="28">
        <v>114</v>
      </c>
      <c r="X7" s="28">
        <v>102.82</v>
      </c>
      <c r="Y7" s="28">
        <v>96.63</v>
      </c>
      <c r="Z7" s="29"/>
      <c r="AA7" s="30">
        <f>IF(SUM(B7:Z7)&lt;&gt;0,AVERAGEIF(B7:Z7,"&lt;&gt;"""),"")</f>
        <v>80.756250000000009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46.301000000000002</v>
      </c>
      <c r="C14" s="57">
        <v>60.045999999999999</v>
      </c>
      <c r="D14" s="57">
        <v>61.961999999999996</v>
      </c>
      <c r="E14" s="57">
        <v>67.437000000000012</v>
      </c>
      <c r="F14" s="57">
        <v>59.413999999999994</v>
      </c>
      <c r="G14" s="57">
        <v>43.186999999999998</v>
      </c>
      <c r="H14" s="57">
        <v>59.076999999999998</v>
      </c>
      <c r="I14" s="57">
        <v>79.872</v>
      </c>
      <c r="J14" s="57">
        <v>17.916</v>
      </c>
      <c r="K14" s="57">
        <v>37.197000000000003</v>
      </c>
      <c r="L14" s="57">
        <v>20.236000000000001</v>
      </c>
      <c r="M14" s="57">
        <v>50.858999999999995</v>
      </c>
      <c r="N14" s="57">
        <v>52.442000000000007</v>
      </c>
      <c r="O14" s="57">
        <v>62.975000000000001</v>
      </c>
      <c r="P14" s="57">
        <v>50.013000000000005</v>
      </c>
      <c r="Q14" s="57">
        <v>37.588999999999999</v>
      </c>
      <c r="R14" s="57">
        <v>37.442</v>
      </c>
      <c r="S14" s="57">
        <v>31.728999999999999</v>
      </c>
      <c r="T14" s="57">
        <v>8.1449999999999996</v>
      </c>
      <c r="U14" s="57">
        <v>3.847</v>
      </c>
      <c r="V14" s="57">
        <v>8.1660000000000004</v>
      </c>
      <c r="W14" s="57">
        <v>8.5410000000000004</v>
      </c>
      <c r="X14" s="57">
        <v>0.86699999999999999</v>
      </c>
      <c r="Y14" s="57">
        <v>0.28399999999999997</v>
      </c>
      <c r="Z14" s="58"/>
      <c r="AA14" s="59">
        <f t="shared" si="0"/>
        <v>905.54400000000021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46.301000000000002</v>
      </c>
      <c r="C16" s="62">
        <f t="shared" ref="C16:Z16" si="1">IF(LEN(C$2)&gt;0,SUM(C10:C15),"")</f>
        <v>60.045999999999999</v>
      </c>
      <c r="D16" s="62">
        <f t="shared" si="1"/>
        <v>61.961999999999996</v>
      </c>
      <c r="E16" s="62">
        <f t="shared" si="1"/>
        <v>67.437000000000012</v>
      </c>
      <c r="F16" s="62">
        <f t="shared" si="1"/>
        <v>59.413999999999994</v>
      </c>
      <c r="G16" s="62">
        <f t="shared" si="1"/>
        <v>43.186999999999998</v>
      </c>
      <c r="H16" s="62">
        <f t="shared" si="1"/>
        <v>59.076999999999998</v>
      </c>
      <c r="I16" s="62">
        <f t="shared" si="1"/>
        <v>79.872</v>
      </c>
      <c r="J16" s="62">
        <f t="shared" si="1"/>
        <v>17.916</v>
      </c>
      <c r="K16" s="62">
        <f t="shared" si="1"/>
        <v>37.197000000000003</v>
      </c>
      <c r="L16" s="62">
        <f t="shared" si="1"/>
        <v>20.236000000000001</v>
      </c>
      <c r="M16" s="62">
        <f t="shared" si="1"/>
        <v>50.858999999999995</v>
      </c>
      <c r="N16" s="62">
        <f t="shared" si="1"/>
        <v>52.442000000000007</v>
      </c>
      <c r="O16" s="62">
        <f t="shared" si="1"/>
        <v>62.975000000000001</v>
      </c>
      <c r="P16" s="62">
        <f t="shared" si="1"/>
        <v>50.013000000000005</v>
      </c>
      <c r="Q16" s="62">
        <f t="shared" si="1"/>
        <v>37.588999999999999</v>
      </c>
      <c r="R16" s="62">
        <f t="shared" si="1"/>
        <v>37.442</v>
      </c>
      <c r="S16" s="62">
        <f t="shared" si="1"/>
        <v>31.728999999999999</v>
      </c>
      <c r="T16" s="62">
        <f t="shared" si="1"/>
        <v>8.1449999999999996</v>
      </c>
      <c r="U16" s="62">
        <f t="shared" si="1"/>
        <v>3.847</v>
      </c>
      <c r="V16" s="62">
        <f t="shared" si="1"/>
        <v>8.1660000000000004</v>
      </c>
      <c r="W16" s="62">
        <f t="shared" si="1"/>
        <v>8.5410000000000004</v>
      </c>
      <c r="X16" s="62">
        <f t="shared" si="1"/>
        <v>0.86699999999999999</v>
      </c>
      <c r="Y16" s="62">
        <f t="shared" si="1"/>
        <v>0.28399999999999997</v>
      </c>
      <c r="Z16" s="63" t="str">
        <f t="shared" si="1"/>
        <v/>
      </c>
      <c r="AA16" s="64">
        <f>SUM(AA10:AA15)</f>
        <v>905.54400000000021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10.667999999999999</v>
      </c>
      <c r="C20" s="77">
        <v>9.5340000000000007</v>
      </c>
      <c r="D20" s="77">
        <v>0.5</v>
      </c>
      <c r="E20" s="77">
        <v>0.5</v>
      </c>
      <c r="F20" s="77">
        <v>3</v>
      </c>
      <c r="G20" s="77">
        <v>0.5</v>
      </c>
      <c r="H20" s="77">
        <v>3.1</v>
      </c>
      <c r="I20" s="77">
        <v>3.3</v>
      </c>
      <c r="J20" s="77">
        <v>2.4860000000000002</v>
      </c>
      <c r="K20" s="77">
        <v>1.5669999999999999</v>
      </c>
      <c r="L20" s="77">
        <v>1.4999999999999999E-2</v>
      </c>
      <c r="M20" s="77"/>
      <c r="N20" s="77"/>
      <c r="O20" s="77"/>
      <c r="P20" s="77">
        <v>7.3</v>
      </c>
      <c r="Q20" s="77"/>
      <c r="R20" s="77">
        <v>1.6</v>
      </c>
      <c r="S20" s="77"/>
      <c r="T20" s="77"/>
      <c r="U20" s="77"/>
      <c r="V20" s="77"/>
      <c r="W20" s="77"/>
      <c r="X20" s="77">
        <v>1.25</v>
      </c>
      <c r="Y20" s="77">
        <v>1.2</v>
      </c>
      <c r="Z20" s="78"/>
      <c r="AA20" s="79">
        <f t="shared" si="2"/>
        <v>46.52</v>
      </c>
    </row>
    <row r="21" spans="1:27" ht="24.95" customHeight="1" x14ac:dyDescent="0.2">
      <c r="A21" s="75" t="s">
        <v>16</v>
      </c>
      <c r="B21" s="80">
        <v>12.71</v>
      </c>
      <c r="C21" s="81">
        <v>5.9770000000000003</v>
      </c>
      <c r="D21" s="81">
        <v>11.007999999999999</v>
      </c>
      <c r="E21" s="81">
        <v>9.0009999999999994</v>
      </c>
      <c r="F21" s="81">
        <v>18.678000000000001</v>
      </c>
      <c r="G21" s="81">
        <v>0.5</v>
      </c>
      <c r="H21" s="81">
        <v>3.9</v>
      </c>
      <c r="I21" s="81">
        <v>5.0999999999999996</v>
      </c>
      <c r="J21" s="81">
        <v>16.751999999999999</v>
      </c>
      <c r="K21" s="81">
        <v>1.155</v>
      </c>
      <c r="L21" s="81"/>
      <c r="M21" s="81"/>
      <c r="N21" s="81"/>
      <c r="O21" s="81"/>
      <c r="P21" s="81">
        <v>16.533000000000001</v>
      </c>
      <c r="Q21" s="81"/>
      <c r="R21" s="81">
        <v>15.620000000000001</v>
      </c>
      <c r="S21" s="81"/>
      <c r="T21" s="81"/>
      <c r="U21" s="81">
        <v>2</v>
      </c>
      <c r="V21" s="81"/>
      <c r="W21" s="81"/>
      <c r="X21" s="81">
        <v>2.4500000000000002</v>
      </c>
      <c r="Y21" s="81">
        <v>2.1</v>
      </c>
      <c r="Z21" s="78"/>
      <c r="AA21" s="79">
        <f t="shared" si="2"/>
        <v>123.48399999999999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123.878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563.87799999999993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23.378</v>
      </c>
      <c r="C26" s="88">
        <f t="shared" ref="C26:Z26" si="3">IF(LEN(C$2)&gt;0,SUM(C19:C25),"")</f>
        <v>15.511000000000001</v>
      </c>
      <c r="D26" s="88">
        <f t="shared" si="3"/>
        <v>11.507999999999999</v>
      </c>
      <c r="E26" s="88">
        <f t="shared" si="3"/>
        <v>9.5009999999999994</v>
      </c>
      <c r="F26" s="88">
        <f t="shared" si="3"/>
        <v>21.678000000000001</v>
      </c>
      <c r="G26" s="88">
        <f t="shared" si="3"/>
        <v>1</v>
      </c>
      <c r="H26" s="88">
        <f t="shared" si="3"/>
        <v>7</v>
      </c>
      <c r="I26" s="88">
        <f t="shared" si="3"/>
        <v>8.3999999999999986</v>
      </c>
      <c r="J26" s="88">
        <f t="shared" si="3"/>
        <v>19.238</v>
      </c>
      <c r="K26" s="88">
        <f t="shared" si="3"/>
        <v>2.722</v>
      </c>
      <c r="L26" s="88">
        <f t="shared" si="3"/>
        <v>1.4999999999999999E-2</v>
      </c>
      <c r="M26" s="88">
        <f t="shared" si="3"/>
        <v>110</v>
      </c>
      <c r="N26" s="88">
        <f t="shared" si="3"/>
        <v>110</v>
      </c>
      <c r="O26" s="88">
        <f t="shared" si="3"/>
        <v>110</v>
      </c>
      <c r="P26" s="88">
        <f t="shared" si="3"/>
        <v>147.71100000000001</v>
      </c>
      <c r="Q26" s="88">
        <f t="shared" si="3"/>
        <v>110</v>
      </c>
      <c r="R26" s="88">
        <f t="shared" si="3"/>
        <v>17.220000000000002</v>
      </c>
      <c r="S26" s="88">
        <f t="shared" si="3"/>
        <v>0</v>
      </c>
      <c r="T26" s="88">
        <f t="shared" si="3"/>
        <v>0</v>
      </c>
      <c r="U26" s="88">
        <f t="shared" si="3"/>
        <v>2</v>
      </c>
      <c r="V26" s="88">
        <f t="shared" si="3"/>
        <v>0</v>
      </c>
      <c r="W26" s="88">
        <f t="shared" si="3"/>
        <v>0</v>
      </c>
      <c r="X26" s="88">
        <f t="shared" si="3"/>
        <v>3.7</v>
      </c>
      <c r="Y26" s="88">
        <f t="shared" si="3"/>
        <v>3.3</v>
      </c>
      <c r="Z26" s="89" t="str">
        <f t="shared" si="3"/>
        <v/>
      </c>
      <c r="AA26" s="90">
        <f>SUM(AA19:AA25)</f>
        <v>733.88199999999995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69.679000000000002</v>
      </c>
      <c r="C30" s="77">
        <v>75.557000000000002</v>
      </c>
      <c r="D30" s="77">
        <v>73.47</v>
      </c>
      <c r="E30" s="77">
        <v>76.938000000000002</v>
      </c>
      <c r="F30" s="77">
        <v>81.091999999999999</v>
      </c>
      <c r="G30" s="77">
        <v>44.186999999999998</v>
      </c>
      <c r="H30" s="77">
        <v>66.076999999999998</v>
      </c>
      <c r="I30" s="77">
        <v>88.272000000000006</v>
      </c>
      <c r="J30" s="77">
        <v>37.154000000000003</v>
      </c>
      <c r="K30" s="77">
        <v>39.918999999999997</v>
      </c>
      <c r="L30" s="77">
        <v>20.251000000000001</v>
      </c>
      <c r="M30" s="77">
        <v>160.85900000000001</v>
      </c>
      <c r="N30" s="77">
        <v>162.44200000000001</v>
      </c>
      <c r="O30" s="77">
        <v>172.97499999999999</v>
      </c>
      <c r="P30" s="77">
        <v>197.72399999999999</v>
      </c>
      <c r="Q30" s="77">
        <v>147.589</v>
      </c>
      <c r="R30" s="77">
        <v>54.661999999999999</v>
      </c>
      <c r="S30" s="77">
        <v>31.728999999999999</v>
      </c>
      <c r="T30" s="77">
        <v>8.1449999999999996</v>
      </c>
      <c r="U30" s="77">
        <v>5.8470000000000004</v>
      </c>
      <c r="V30" s="77">
        <v>8.1660000000000004</v>
      </c>
      <c r="W30" s="77">
        <v>8.5410000000000004</v>
      </c>
      <c r="X30" s="77">
        <v>4.5670000000000002</v>
      </c>
      <c r="Y30" s="77">
        <v>3.5840000000000001</v>
      </c>
      <c r="Z30" s="78"/>
      <c r="AA30" s="79">
        <f>SUM(B30:Z30)</f>
        <v>1639.4259999999999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69.679000000000002</v>
      </c>
      <c r="C32" s="62">
        <f t="shared" ref="C32:Z32" si="4">IF(LEN(C$2)&gt;0,SUM(C29:C31),"")</f>
        <v>75.557000000000002</v>
      </c>
      <c r="D32" s="62">
        <f t="shared" si="4"/>
        <v>73.47</v>
      </c>
      <c r="E32" s="62">
        <f t="shared" si="4"/>
        <v>76.938000000000002</v>
      </c>
      <c r="F32" s="62">
        <f t="shared" si="4"/>
        <v>81.091999999999999</v>
      </c>
      <c r="G32" s="62">
        <f t="shared" si="4"/>
        <v>44.186999999999998</v>
      </c>
      <c r="H32" s="62">
        <f t="shared" si="4"/>
        <v>66.076999999999998</v>
      </c>
      <c r="I32" s="62">
        <f t="shared" si="4"/>
        <v>88.272000000000006</v>
      </c>
      <c r="J32" s="62">
        <f t="shared" si="4"/>
        <v>37.154000000000003</v>
      </c>
      <c r="K32" s="62">
        <f t="shared" si="4"/>
        <v>39.918999999999997</v>
      </c>
      <c r="L32" s="62">
        <f t="shared" si="4"/>
        <v>20.251000000000001</v>
      </c>
      <c r="M32" s="62">
        <f t="shared" si="4"/>
        <v>160.85900000000001</v>
      </c>
      <c r="N32" s="62">
        <f t="shared" si="4"/>
        <v>162.44200000000001</v>
      </c>
      <c r="O32" s="62">
        <f t="shared" si="4"/>
        <v>172.97499999999999</v>
      </c>
      <c r="P32" s="62">
        <f t="shared" si="4"/>
        <v>197.72399999999999</v>
      </c>
      <c r="Q32" s="62">
        <f t="shared" si="4"/>
        <v>147.589</v>
      </c>
      <c r="R32" s="62">
        <f t="shared" si="4"/>
        <v>54.661999999999999</v>
      </c>
      <c r="S32" s="62">
        <f t="shared" si="4"/>
        <v>31.728999999999999</v>
      </c>
      <c r="T32" s="62">
        <f t="shared" si="4"/>
        <v>8.1449999999999996</v>
      </c>
      <c r="U32" s="62">
        <f t="shared" si="4"/>
        <v>5.8470000000000004</v>
      </c>
      <c r="V32" s="62">
        <f t="shared" si="4"/>
        <v>8.1660000000000004</v>
      </c>
      <c r="W32" s="62">
        <f t="shared" si="4"/>
        <v>8.5410000000000004</v>
      </c>
      <c r="X32" s="62">
        <f t="shared" si="4"/>
        <v>4.5670000000000002</v>
      </c>
      <c r="Y32" s="62">
        <f t="shared" si="4"/>
        <v>3.5840000000000001</v>
      </c>
      <c r="Z32" s="63" t="str">
        <f t="shared" si="4"/>
        <v/>
      </c>
      <c r="AA32" s="64">
        <f>SUM(AA29:AA31)</f>
        <v>1639.4259999999999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24.1</v>
      </c>
      <c r="M37" s="99"/>
      <c r="N37" s="99"/>
      <c r="O37" s="99">
        <v>2.9</v>
      </c>
      <c r="P37" s="99"/>
      <c r="Q37" s="99"/>
      <c r="R37" s="99"/>
      <c r="S37" s="99">
        <v>4.7</v>
      </c>
      <c r="T37" s="99">
        <v>95</v>
      </c>
      <c r="U37" s="99">
        <v>82.7</v>
      </c>
      <c r="V37" s="99">
        <v>72.900000000000006</v>
      </c>
      <c r="W37" s="99">
        <v>72.5</v>
      </c>
      <c r="X37" s="99"/>
      <c r="Y37" s="99">
        <v>24.5</v>
      </c>
      <c r="Z37" s="100"/>
      <c r="AA37" s="79">
        <f t="shared" si="5"/>
        <v>379.3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24.1</v>
      </c>
      <c r="M40" s="88">
        <f t="shared" si="6"/>
        <v>0</v>
      </c>
      <c r="N40" s="88">
        <f t="shared" si="6"/>
        <v>0</v>
      </c>
      <c r="O40" s="88">
        <f t="shared" si="6"/>
        <v>2.9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4.7</v>
      </c>
      <c r="T40" s="88">
        <f t="shared" si="6"/>
        <v>95</v>
      </c>
      <c r="U40" s="88">
        <f t="shared" si="6"/>
        <v>82.7</v>
      </c>
      <c r="V40" s="88">
        <f t="shared" si="6"/>
        <v>72.900000000000006</v>
      </c>
      <c r="W40" s="88">
        <f t="shared" si="6"/>
        <v>72.5</v>
      </c>
      <c r="X40" s="88">
        <f t="shared" si="6"/>
        <v>0</v>
      </c>
      <c r="Y40" s="88">
        <f t="shared" si="6"/>
        <v>24.5</v>
      </c>
      <c r="Z40" s="89" t="str">
        <f t="shared" si="6"/>
        <v/>
      </c>
      <c r="AA40" s="90">
        <f t="shared" si="5"/>
        <v>379.3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24.1</v>
      </c>
      <c r="M45" s="99"/>
      <c r="N45" s="99"/>
      <c r="O45" s="99">
        <v>2.9</v>
      </c>
      <c r="P45" s="99"/>
      <c r="Q45" s="99"/>
      <c r="R45" s="99"/>
      <c r="S45" s="99">
        <v>4.7</v>
      </c>
      <c r="T45" s="99">
        <v>95</v>
      </c>
      <c r="U45" s="99">
        <v>82.7</v>
      </c>
      <c r="V45" s="99">
        <v>72.900000000000006</v>
      </c>
      <c r="W45" s="99">
        <v>72.5</v>
      </c>
      <c r="X45" s="99"/>
      <c r="Y45" s="99">
        <v>24.5</v>
      </c>
      <c r="Z45" s="100"/>
      <c r="AA45" s="79">
        <f t="shared" si="7"/>
        <v>379.3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24.1</v>
      </c>
      <c r="M49" s="88">
        <f t="shared" si="8"/>
        <v>0</v>
      </c>
      <c r="N49" s="88">
        <f t="shared" si="8"/>
        <v>0</v>
      </c>
      <c r="O49" s="88">
        <f t="shared" si="8"/>
        <v>2.9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4.7</v>
      </c>
      <c r="T49" s="88">
        <f t="shared" si="8"/>
        <v>95</v>
      </c>
      <c r="U49" s="88">
        <f t="shared" si="8"/>
        <v>82.7</v>
      </c>
      <c r="V49" s="88">
        <f t="shared" si="8"/>
        <v>72.900000000000006</v>
      </c>
      <c r="W49" s="88">
        <f t="shared" si="8"/>
        <v>72.5</v>
      </c>
      <c r="X49" s="88">
        <f t="shared" si="8"/>
        <v>0</v>
      </c>
      <c r="Y49" s="88">
        <f t="shared" si="8"/>
        <v>24.5</v>
      </c>
      <c r="Z49" s="89" t="str">
        <f t="shared" si="8"/>
        <v/>
      </c>
      <c r="AA49" s="90">
        <f t="shared" si="7"/>
        <v>379.3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69.679000000000002</v>
      </c>
      <c r="C52" s="88">
        <f t="shared" ref="C52:Z52" si="10">IF(LEN(C$2)&gt;0,SUM(C10:C15)+C26+C40,"")</f>
        <v>75.557000000000002</v>
      </c>
      <c r="D52" s="88">
        <f t="shared" si="10"/>
        <v>73.47</v>
      </c>
      <c r="E52" s="88">
        <f t="shared" si="10"/>
        <v>76.938000000000017</v>
      </c>
      <c r="F52" s="88">
        <f t="shared" si="10"/>
        <v>81.091999999999999</v>
      </c>
      <c r="G52" s="88">
        <f t="shared" si="10"/>
        <v>44.186999999999998</v>
      </c>
      <c r="H52" s="88">
        <f t="shared" si="10"/>
        <v>66.076999999999998</v>
      </c>
      <c r="I52" s="88">
        <f t="shared" si="10"/>
        <v>88.271999999999991</v>
      </c>
      <c r="J52" s="88">
        <f t="shared" si="10"/>
        <v>37.153999999999996</v>
      </c>
      <c r="K52" s="88">
        <f t="shared" si="10"/>
        <v>39.919000000000004</v>
      </c>
      <c r="L52" s="88">
        <f t="shared" si="10"/>
        <v>44.350999999999999</v>
      </c>
      <c r="M52" s="88">
        <f t="shared" si="10"/>
        <v>160.85899999999998</v>
      </c>
      <c r="N52" s="88">
        <f t="shared" si="10"/>
        <v>162.44200000000001</v>
      </c>
      <c r="O52" s="88">
        <f t="shared" si="10"/>
        <v>175.875</v>
      </c>
      <c r="P52" s="88">
        <f t="shared" si="10"/>
        <v>197.72400000000002</v>
      </c>
      <c r="Q52" s="88">
        <f t="shared" si="10"/>
        <v>147.589</v>
      </c>
      <c r="R52" s="88">
        <f t="shared" si="10"/>
        <v>54.662000000000006</v>
      </c>
      <c r="S52" s="88">
        <f t="shared" si="10"/>
        <v>36.429000000000002</v>
      </c>
      <c r="T52" s="88">
        <f t="shared" si="10"/>
        <v>103.145</v>
      </c>
      <c r="U52" s="88">
        <f t="shared" si="10"/>
        <v>88.546999999999997</v>
      </c>
      <c r="V52" s="88">
        <f t="shared" si="10"/>
        <v>81.066000000000003</v>
      </c>
      <c r="W52" s="88">
        <f t="shared" si="10"/>
        <v>81.040999999999997</v>
      </c>
      <c r="X52" s="88">
        <f t="shared" si="10"/>
        <v>4.5670000000000002</v>
      </c>
      <c r="Y52" s="88">
        <f t="shared" si="10"/>
        <v>28.084</v>
      </c>
      <c r="Z52" s="89" t="str">
        <f t="shared" si="10"/>
        <v/>
      </c>
      <c r="AA52" s="104">
        <f>SUM(B52:Z52)</f>
        <v>2018.7259999999999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-68.599999999999994</v>
      </c>
      <c r="C4" s="18">
        <v>-40.5</v>
      </c>
      <c r="D4" s="18">
        <v>-39.799999999999997</v>
      </c>
      <c r="E4" s="18">
        <v>-43.5</v>
      </c>
      <c r="F4" s="18">
        <v>-79.400000000000006</v>
      </c>
      <c r="G4" s="18">
        <v>-16.8</v>
      </c>
      <c r="H4" s="18">
        <v>-51.1</v>
      </c>
      <c r="I4" s="18">
        <v>-88.3</v>
      </c>
      <c r="J4" s="18">
        <v>-5</v>
      </c>
      <c r="K4" s="18"/>
      <c r="L4" s="18">
        <v>24.1</v>
      </c>
      <c r="M4" s="18"/>
      <c r="N4" s="18">
        <v>-5</v>
      </c>
      <c r="O4" s="18">
        <v>2.9</v>
      </c>
      <c r="P4" s="18"/>
      <c r="Q4" s="18"/>
      <c r="R4" s="18">
        <v>-54.7</v>
      </c>
      <c r="S4" s="18">
        <v>4.7</v>
      </c>
      <c r="T4" s="18">
        <v>95</v>
      </c>
      <c r="U4" s="18">
        <v>82.7</v>
      </c>
      <c r="V4" s="18">
        <v>72.900000000000006</v>
      </c>
      <c r="W4" s="18">
        <v>72.5</v>
      </c>
      <c r="X4" s="18">
        <v>-4.5</v>
      </c>
      <c r="Y4" s="18">
        <v>24.5</v>
      </c>
      <c r="Z4" s="19"/>
      <c r="AA4" s="111">
        <f>SUM(B4:Z4)</f>
        <v>-117.9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93.22</v>
      </c>
      <c r="C7" s="117">
        <v>90.04</v>
      </c>
      <c r="D7" s="117">
        <v>84.64</v>
      </c>
      <c r="E7" s="117">
        <v>83.31</v>
      </c>
      <c r="F7" s="117">
        <v>84.61</v>
      </c>
      <c r="G7" s="117">
        <v>97.26</v>
      </c>
      <c r="H7" s="117">
        <v>102.4</v>
      </c>
      <c r="I7" s="117">
        <v>102.08</v>
      </c>
      <c r="J7" s="117">
        <v>94.6</v>
      </c>
      <c r="K7" s="117">
        <v>42.35</v>
      </c>
      <c r="L7" s="117">
        <v>20.62</v>
      </c>
      <c r="M7" s="117">
        <v>37.5</v>
      </c>
      <c r="N7" s="117">
        <v>17.87</v>
      </c>
      <c r="O7" s="117">
        <v>16.79</v>
      </c>
      <c r="P7" s="117">
        <v>37</v>
      </c>
      <c r="Q7" s="117">
        <v>61.95</v>
      </c>
      <c r="R7" s="117">
        <v>73.03</v>
      </c>
      <c r="S7" s="117">
        <v>100.38</v>
      </c>
      <c r="T7" s="117">
        <v>115.68</v>
      </c>
      <c r="U7" s="117">
        <v>132.97</v>
      </c>
      <c r="V7" s="117">
        <v>136.4</v>
      </c>
      <c r="W7" s="117">
        <v>114</v>
      </c>
      <c r="X7" s="117">
        <v>102.82</v>
      </c>
      <c r="Y7" s="117">
        <v>96.63</v>
      </c>
      <c r="Z7" s="118"/>
      <c r="AA7" s="119">
        <f>IF(SUM(B7:Z7)&lt;&gt;0,AVERAGEIF(B7:Z7,"&lt;&gt;"""),"")</f>
        <v>80.756250000000009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68.599999999999994</v>
      </c>
      <c r="C13" s="129">
        <v>40.5</v>
      </c>
      <c r="D13" s="129">
        <v>39.799999999999997</v>
      </c>
      <c r="E13" s="129">
        <v>43.5</v>
      </c>
      <c r="F13" s="129">
        <v>79.400000000000006</v>
      </c>
      <c r="G13" s="129">
        <v>16.8</v>
      </c>
      <c r="H13" s="129">
        <v>51.1</v>
      </c>
      <c r="I13" s="129">
        <v>88.3</v>
      </c>
      <c r="J13" s="129">
        <v>5</v>
      </c>
      <c r="K13" s="129"/>
      <c r="L13" s="129"/>
      <c r="M13" s="129"/>
      <c r="N13" s="129">
        <v>5</v>
      </c>
      <c r="O13" s="129"/>
      <c r="P13" s="129"/>
      <c r="Q13" s="129"/>
      <c r="R13" s="129">
        <v>54.7</v>
      </c>
      <c r="S13" s="129"/>
      <c r="T13" s="129"/>
      <c r="U13" s="129"/>
      <c r="V13" s="129"/>
      <c r="W13" s="129"/>
      <c r="X13" s="129">
        <v>4.5</v>
      </c>
      <c r="Y13" s="130"/>
      <c r="Z13" s="131"/>
      <c r="AA13" s="132">
        <f t="shared" si="0"/>
        <v>497.2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68.599999999999994</v>
      </c>
      <c r="C16" s="135">
        <f t="shared" si="1"/>
        <v>40.5</v>
      </c>
      <c r="D16" s="135">
        <f t="shared" si="1"/>
        <v>39.799999999999997</v>
      </c>
      <c r="E16" s="135">
        <f t="shared" si="1"/>
        <v>43.5</v>
      </c>
      <c r="F16" s="135">
        <f t="shared" si="1"/>
        <v>79.400000000000006</v>
      </c>
      <c r="G16" s="135">
        <f t="shared" si="1"/>
        <v>16.8</v>
      </c>
      <c r="H16" s="135">
        <f t="shared" si="1"/>
        <v>51.1</v>
      </c>
      <c r="I16" s="135">
        <f t="shared" si="1"/>
        <v>88.3</v>
      </c>
      <c r="J16" s="135">
        <f t="shared" si="1"/>
        <v>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54.7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4.5</v>
      </c>
      <c r="Y16" s="135">
        <f t="shared" si="1"/>
        <v>0</v>
      </c>
      <c r="Z16" s="136" t="str">
        <f t="shared" si="1"/>
        <v/>
      </c>
      <c r="AA16" s="90">
        <f t="shared" si="0"/>
        <v>497.2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24.1</v>
      </c>
      <c r="M21" s="129"/>
      <c r="N21" s="129"/>
      <c r="O21" s="129">
        <v>2.9</v>
      </c>
      <c r="P21" s="129"/>
      <c r="Q21" s="129"/>
      <c r="R21" s="129"/>
      <c r="S21" s="129">
        <v>4.7</v>
      </c>
      <c r="T21" s="129">
        <v>95</v>
      </c>
      <c r="U21" s="129">
        <v>82.7</v>
      </c>
      <c r="V21" s="129">
        <v>72.900000000000006</v>
      </c>
      <c r="W21" s="129">
        <v>72.5</v>
      </c>
      <c r="X21" s="129"/>
      <c r="Y21" s="130">
        <v>24.5</v>
      </c>
      <c r="Z21" s="131"/>
      <c r="AA21" s="132">
        <f t="shared" si="2"/>
        <v>379.3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24.1</v>
      </c>
      <c r="M24" s="135">
        <f t="shared" si="3"/>
        <v>0</v>
      </c>
      <c r="N24" s="135">
        <f t="shared" si="3"/>
        <v>0</v>
      </c>
      <c r="O24" s="135">
        <f t="shared" si="3"/>
        <v>2.9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4.7</v>
      </c>
      <c r="T24" s="135">
        <f t="shared" si="3"/>
        <v>95</v>
      </c>
      <c r="U24" s="135">
        <f t="shared" si="3"/>
        <v>82.7</v>
      </c>
      <c r="V24" s="135">
        <f t="shared" si="3"/>
        <v>72.900000000000006</v>
      </c>
      <c r="W24" s="135">
        <f t="shared" si="3"/>
        <v>72.5</v>
      </c>
      <c r="X24" s="135">
        <f t="shared" si="3"/>
        <v>0</v>
      </c>
      <c r="Y24" s="135">
        <f t="shared" si="3"/>
        <v>24.5</v>
      </c>
      <c r="Z24" s="136" t="str">
        <f t="shared" si="3"/>
        <v/>
      </c>
      <c r="AA24" s="90">
        <f t="shared" si="2"/>
        <v>379.3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2025-08-19T20:35:28Z</dcterms:created>
  <dcterms:modified xsi:type="dcterms:W3CDTF">2025-08-19T20:35:31Z</dcterms:modified>
</cp:coreProperties>
</file>