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<sst xmlns="http://schemas.openxmlformats.org/spreadsheetml/2006/main" count="119" uniqueCount="54">
  <si>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18/08/2025 23:28:38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</si>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</sst>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F7-4E26-BF0C-F1AD61D698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F7-4E26-BF0C-F1AD61D698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7-4E26-BF0C-F1AD61D698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45.337000000000003</c:v>
                </c:pt>
                <c:pt idx="1">
                  <c:v>80.701999999999998</c:v>
                </c:pt>
                <c:pt idx="2">
                  <c:v>78.14</c:v>
                </c:pt>
                <c:pt idx="3">
                  <c:v>63.805999999999997</c:v>
                </c:pt>
                <c:pt idx="12">
                  <c:v>76.066000000000003</c:v>
                </c:pt>
                <c:pt idx="13">
                  <c:v>74.695999999999998</c:v>
                </c:pt>
                <c:pt idx="14">
                  <c:v>69.725999999999999</c:v>
                </c:pt>
                <c:pt idx="18">
                  <c:v>21.91</c:v>
                </c:pt>
                <c:pt idx="19">
                  <c:v>24.69</c:v>
                </c:pt>
                <c:pt idx="20">
                  <c:v>90.192999999999998</c:v>
                </c:pt>
                <c:pt idx="21">
                  <c:v>54.499000000000002</c:v>
                </c:pt>
                <c:pt idx="22">
                  <c:v>24.196999999999999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F7-4E26-BF0C-F1AD61D698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F7-4E26-BF0C-F1AD61D698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F7-4E26-BF0C-F1AD61D698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F7-4E26-BF0C-F1AD61D698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F7-4E26-BF0C-F1AD61D698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F7-4E26-BF0C-F1AD61D698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</c:v>
                </c:pt>
                <c:pt idx="1">
                  <c:v>1</c:v>
                </c:pt>
                <c:pt idx="3">
                  <c:v>1</c:v>
                </c:pt>
                <c:pt idx="6">
                  <c:v>7</c:v>
                </c:pt>
                <c:pt idx="7">
                  <c:v>6</c:v>
                </c:pt>
                <c:pt idx="8">
                  <c:v>33</c:v>
                </c:pt>
                <c:pt idx="9">
                  <c:v>73.375</c:v>
                </c:pt>
                <c:pt idx="10">
                  <c:v>28</c:v>
                </c:pt>
                <c:pt idx="17">
                  <c:v>105.566</c:v>
                </c:pt>
                <c:pt idx="19">
                  <c:v>1</c:v>
                </c:pt>
                <c:pt idx="20">
                  <c:v>12</c:v>
                </c:pt>
                <c:pt idx="21">
                  <c:v>2.83</c:v>
                </c:pt>
                <c:pt idx="22">
                  <c:v>25.343</c:v>
                </c:pt>
                <c:pt idx="23">
                  <c:v>15.778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F7-4E26-BF0C-F1AD61D698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68.2</c:v>
                </c:pt>
                <c:pt idx="6">
                  <c:v>81.8</c:v>
                </c:pt>
                <c:pt idx="7">
                  <c:v>116.2</c:v>
                </c:pt>
                <c:pt idx="8">
                  <c:v>7.5</c:v>
                </c:pt>
                <c:pt idx="9">
                  <c:v>19.2</c:v>
                </c:pt>
                <c:pt idx="10">
                  <c:v>29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21.8</c:v>
                </c:pt>
                <c:pt idx="16">
                  <c:v>52.1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F7-4E26-BF0C-F1AD61D698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0.36599999999999999</c:v>
                </c:pt>
                <c:pt idx="1">
                  <c:v>0.191</c:v>
                </c:pt>
                <c:pt idx="2">
                  <c:v>3.0960000000000001</c:v>
                </c:pt>
                <c:pt idx="3">
                  <c:v>1.216</c:v>
                </c:pt>
                <c:pt idx="4">
                  <c:v>3.6030000000000002</c:v>
                </c:pt>
                <c:pt idx="5">
                  <c:v>2.5049999999999999</c:v>
                </c:pt>
                <c:pt idx="6">
                  <c:v>1.179</c:v>
                </c:pt>
                <c:pt idx="8">
                  <c:v>6.3710000000000004</c:v>
                </c:pt>
                <c:pt idx="9">
                  <c:v>2.2549999999999999</c:v>
                </c:pt>
                <c:pt idx="10">
                  <c:v>2.4359999999999999</c:v>
                </c:pt>
                <c:pt idx="11">
                  <c:v>26.561999999999998</c:v>
                </c:pt>
                <c:pt idx="12">
                  <c:v>15.618</c:v>
                </c:pt>
                <c:pt idx="13">
                  <c:v>21.209999999999997</c:v>
                </c:pt>
                <c:pt idx="14">
                  <c:v>30.602999999999998</c:v>
                </c:pt>
                <c:pt idx="15">
                  <c:v>1.6549999999999998</c:v>
                </c:pt>
                <c:pt idx="16">
                  <c:v>1.1339999999999999</c:v>
                </c:pt>
                <c:pt idx="17">
                  <c:v>1.474</c:v>
                </c:pt>
                <c:pt idx="18">
                  <c:v>4.4190000000000005</c:v>
                </c:pt>
                <c:pt idx="19">
                  <c:v>3.0389999999999997</c:v>
                </c:pt>
                <c:pt idx="20">
                  <c:v>41.822000000000003</c:v>
                </c:pt>
                <c:pt idx="21">
                  <c:v>14.016999999999999</c:v>
                </c:pt>
                <c:pt idx="22">
                  <c:v>1.5830000000000002</c:v>
                </c:pt>
                <c:pt idx="23">
                  <c:v>0.39700000000000002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F7-4E26-BF0C-F1AD61D698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F7-4E26-BF0C-F1AD61D698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F7-4E26-BF0C-F1AD61D69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98.04</c:v>
                </c:pt>
                <c:pt idx="1">
                  <c:v>93.31</c:v>
                </c:pt>
                <c:pt idx="2">
                  <c:v>88.38</c:v>
                </c:pt>
                <c:pt idx="3">
                  <c:v>84.73</c:v>
                </c:pt>
                <c:pt idx="4">
                  <c:v>90.96</c:v>
                </c:pt>
                <c:pt idx="5">
                  <c:v>100.7</c:v>
                </c:pt>
                <c:pt idx="6">
                  <c:v>109.42</c:v>
                </c:pt>
                <c:pt idx="7">
                  <c:v>108</c:v>
                </c:pt>
                <c:pt idx="8">
                  <c:v>95.7</c:v>
                </c:pt>
                <c:pt idx="9">
                  <c:v>84.07</c:v>
                </c:pt>
                <c:pt idx="10">
                  <c:v>69.430000000000007</c:v>
                </c:pt>
                <c:pt idx="11">
                  <c:v>49.98</c:v>
                </c:pt>
                <c:pt idx="12">
                  <c:v>29.61</c:v>
                </c:pt>
                <c:pt idx="13">
                  <c:v>35</c:v>
                </c:pt>
                <c:pt idx="14">
                  <c:v>41.29</c:v>
                </c:pt>
                <c:pt idx="15">
                  <c:v>67.97</c:v>
                </c:pt>
                <c:pt idx="16">
                  <c:v>80.73</c:v>
                </c:pt>
                <c:pt idx="17">
                  <c:v>102.26</c:v>
                </c:pt>
                <c:pt idx="18">
                  <c:v>128.03</c:v>
                </c:pt>
                <c:pt idx="19">
                  <c:v>174.55</c:v>
                </c:pt>
                <c:pt idx="20">
                  <c:v>198.07</c:v>
                </c:pt>
                <c:pt idx="21">
                  <c:v>114.66</c:v>
                </c:pt>
                <c:pt idx="22">
                  <c:v>102.14</c:v>
                </c:pt>
                <c:pt idx="23">
                  <c:v>93.16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F7-4E26-BF0C-F1AD61D69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B5-49D4-8804-512D39AA9B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B5-49D4-8804-512D39AA9B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2.4</c:v>
                </c:pt>
                <c:pt idx="3">
                  <c:v>2.4</c:v>
                </c:pt>
                <c:pt idx="15">
                  <c:v>3.9</c:v>
                </c:pt>
                <c:pt idx="16">
                  <c:v>17</c:v>
                </c:pt>
                <c:pt idx="17">
                  <c:v>1.6</c:v>
                </c:pt>
                <c:pt idx="21">
                  <c:v>2.617</c:v>
                </c:pt>
                <c:pt idx="22">
                  <c:v>2.5</c:v>
                </c:pt>
                <c:pt idx="23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5-49D4-8804-512D39AA9B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3.1</c:v>
                </c:pt>
                <c:pt idx="3">
                  <c:v>3.6</c:v>
                </c:pt>
                <c:pt idx="4">
                  <c:v>6.9089999999999998</c:v>
                </c:pt>
                <c:pt idx="5">
                  <c:v>38.9</c:v>
                </c:pt>
                <c:pt idx="6">
                  <c:v>40.5</c:v>
                </c:pt>
                <c:pt idx="7">
                  <c:v>43.96</c:v>
                </c:pt>
                <c:pt idx="9">
                  <c:v>8.9649999999999999</c:v>
                </c:pt>
                <c:pt idx="10">
                  <c:v>0.45300000000000001</c:v>
                </c:pt>
                <c:pt idx="15">
                  <c:v>10.55</c:v>
                </c:pt>
                <c:pt idx="16">
                  <c:v>18.2</c:v>
                </c:pt>
                <c:pt idx="17">
                  <c:v>6.3</c:v>
                </c:pt>
                <c:pt idx="18">
                  <c:v>2.5049999999999999</c:v>
                </c:pt>
                <c:pt idx="19">
                  <c:v>1.8</c:v>
                </c:pt>
                <c:pt idx="21">
                  <c:v>27.4</c:v>
                </c:pt>
                <c:pt idx="22">
                  <c:v>4.2</c:v>
                </c:pt>
                <c:pt idx="2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5-49D4-8804-512D39AA9B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B5-49D4-8804-512D39AA9B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B5-49D4-8804-512D39AA9B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B5-49D4-8804-512D39AA9B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B5-49D4-8804-512D39AA9B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B5-49D4-8804-512D39AA9B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43.1</c:v>
                </c:pt>
                <c:pt idx="12">
                  <c:v>58.9</c:v>
                </c:pt>
                <c:pt idx="13">
                  <c:v>13.8</c:v>
                </c:pt>
                <c:pt idx="14">
                  <c:v>78.400000000000006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B5-49D4-8804-512D39AA9B1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34.700000000000003</c:v>
                </c:pt>
                <c:pt idx="1">
                  <c:v>56.9</c:v>
                </c:pt>
                <c:pt idx="2">
                  <c:v>66.099999999999994</c:v>
                </c:pt>
                <c:pt idx="3">
                  <c:v>42.6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18.100000000000001</c:v>
                </c:pt>
                <c:pt idx="12">
                  <c:v>32.6</c:v>
                </c:pt>
                <c:pt idx="13">
                  <c:v>66.8</c:v>
                </c:pt>
                <c:pt idx="14">
                  <c:v>14.9</c:v>
                </c:pt>
                <c:pt idx="15">
                  <c:v>0</c:v>
                </c:pt>
                <c:pt idx="16">
                  <c:v>0</c:v>
                </c:pt>
                <c:pt idx="17">
                  <c:v>87</c:v>
                </c:pt>
                <c:pt idx="18">
                  <c:v>22.5</c:v>
                </c:pt>
                <c:pt idx="19">
                  <c:v>23.5</c:v>
                </c:pt>
                <c:pt idx="20">
                  <c:v>147</c:v>
                </c:pt>
                <c:pt idx="21">
                  <c:v>38.6</c:v>
                </c:pt>
                <c:pt idx="22">
                  <c:v>43.1</c:v>
                </c:pt>
                <c:pt idx="23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B5-49D4-8804-512D39AA9B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18.040000000000003</c:v>
                </c:pt>
                <c:pt idx="1">
                  <c:v>19.463000000000001</c:v>
                </c:pt>
                <c:pt idx="2">
                  <c:v>15.126999999999999</c:v>
                </c:pt>
                <c:pt idx="3">
                  <c:v>17.38</c:v>
                </c:pt>
                <c:pt idx="4">
                  <c:v>23.74</c:v>
                </c:pt>
                <c:pt idx="5">
                  <c:v>31.763999999999999</c:v>
                </c:pt>
                <c:pt idx="6">
                  <c:v>49.497999999999998</c:v>
                </c:pt>
                <c:pt idx="7">
                  <c:v>78.211999999999989</c:v>
                </c:pt>
                <c:pt idx="8">
                  <c:v>46.875999999999998</c:v>
                </c:pt>
                <c:pt idx="9">
                  <c:v>42.783999999999999</c:v>
                </c:pt>
                <c:pt idx="10">
                  <c:v>58.984999999999999</c:v>
                </c:pt>
                <c:pt idx="11">
                  <c:v>8.4370000000000012</c:v>
                </c:pt>
                <c:pt idx="12">
                  <c:v>0.17499999999999999</c:v>
                </c:pt>
                <c:pt idx="13">
                  <c:v>15.312000000000001</c:v>
                </c:pt>
                <c:pt idx="14">
                  <c:v>7.0330000000000004</c:v>
                </c:pt>
                <c:pt idx="15">
                  <c:v>9.0500000000000007</c:v>
                </c:pt>
                <c:pt idx="16">
                  <c:v>18.026</c:v>
                </c:pt>
                <c:pt idx="17">
                  <c:v>12.178000000000001</c:v>
                </c:pt>
                <c:pt idx="18">
                  <c:v>1.3520000000000001</c:v>
                </c:pt>
                <c:pt idx="19">
                  <c:v>3.3929999999999998</c:v>
                </c:pt>
                <c:pt idx="21">
                  <c:v>2.7560000000000002</c:v>
                </c:pt>
                <c:pt idx="22">
                  <c:v>1.36</c:v>
                </c:pt>
                <c:pt idx="23">
                  <c:v>4.9049999999999994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B5-49D4-8804-512D39AA9B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B5-49D4-8804-512D39AA9B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B5-49D4-8804-512D39AA9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98.04</c:v>
                </c:pt>
                <c:pt idx="1">
                  <c:v>93.31</c:v>
                </c:pt>
                <c:pt idx="2">
                  <c:v>88.38</c:v>
                </c:pt>
                <c:pt idx="3">
                  <c:v>84.73</c:v>
                </c:pt>
                <c:pt idx="4">
                  <c:v>90.96</c:v>
                </c:pt>
                <c:pt idx="5">
                  <c:v>100.7</c:v>
                </c:pt>
                <c:pt idx="6">
                  <c:v>109.42</c:v>
                </c:pt>
                <c:pt idx="7">
                  <c:v>108</c:v>
                </c:pt>
                <c:pt idx="8">
                  <c:v>95.7</c:v>
                </c:pt>
                <c:pt idx="9">
                  <c:v>84.07</c:v>
                </c:pt>
                <c:pt idx="10">
                  <c:v>69.430000000000007</c:v>
                </c:pt>
                <c:pt idx="11">
                  <c:v>49.98</c:v>
                </c:pt>
                <c:pt idx="12">
                  <c:v>29.61</c:v>
                </c:pt>
                <c:pt idx="13">
                  <c:v>35</c:v>
                </c:pt>
                <c:pt idx="14">
                  <c:v>41.29</c:v>
                </c:pt>
                <c:pt idx="15">
                  <c:v>67.97</c:v>
                </c:pt>
                <c:pt idx="16">
                  <c:v>80.73</c:v>
                </c:pt>
                <c:pt idx="17">
                  <c:v>102.26</c:v>
                </c:pt>
                <c:pt idx="18">
                  <c:v>128.03</c:v>
                </c:pt>
                <c:pt idx="19">
                  <c:v>174.55</c:v>
                </c:pt>
                <c:pt idx="20">
                  <c:v>198.07</c:v>
                </c:pt>
                <c:pt idx="21">
                  <c:v>114.66</c:v>
                </c:pt>
                <c:pt idx="22">
                  <c:v>102.14</c:v>
                </c:pt>
                <c:pt idx="23">
                  <c:v>93.16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B5-49D4-8804-512D39AA9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52.703000000000003</v>
      </c>
      <c r="C4" s="18">
        <v>81.893000000000001</v>
      </c>
      <c r="D4" s="18">
        <v>81.236000000000004</v>
      </c>
      <c r="E4" s="18">
        <v>66.021999999999991</v>
      </c>
      <c r="F4" s="18">
        <v>30.603000000000002</v>
      </c>
      <c r="G4" s="18">
        <v>70.704999999999998</v>
      </c>
      <c r="H4" s="18">
        <v>89.978999999999999</v>
      </c>
      <c r="I4" s="18">
        <v>122.2</v>
      </c>
      <c r="J4" s="18">
        <v>46.870999999999995</v>
      </c>
      <c r="K4" s="18">
        <v>94.83</v>
      </c>
      <c r="L4" s="18">
        <v>59.436</v>
      </c>
      <c r="M4" s="18">
        <v>26.561999999999998</v>
      </c>
      <c r="N4" s="18">
        <v>91.683999999999997</v>
      </c>
      <c r="O4" s="18">
        <v>95.905999999999992</v>
      </c>
      <c r="P4" s="18">
        <v>100.32899999999999</v>
      </c>
      <c r="Q4" s="18">
        <v>23.455000000000002</v>
      </c>
      <c r="R4" s="18">
        <v>53.234000000000002</v>
      </c>
      <c r="S4" s="18">
        <v>107.03999999999999</v>
      </c>
      <c r="T4" s="18">
        <v>26.329000000000001</v>
      </c>
      <c r="U4" s="18">
        <v>28.728999999999999</v>
      </c>
      <c r="V4" s="18">
        <v>147.01500000000001</v>
      </c>
      <c r="W4" s="18">
        <v>71.346000000000018</v>
      </c>
      <c r="X4" s="18">
        <v>51.123000000000005</v>
      </c>
      <c r="Y4" s="18">
        <v>16.175000000000001</v>
      </c>
      <c r="Z4" s="19"/>
      <c r="AA4" s="20">
        <f>SUM(B4:Z4)</f>
        <v>1635.405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98.04</v>
      </c>
      <c r="C7" s="28">
        <v>93.31</v>
      </c>
      <c r="D7" s="28">
        <v>88.38</v>
      </c>
      <c r="E7" s="28">
        <v>84.73</v>
      </c>
      <c r="F7" s="28">
        <v>90.96</v>
      </c>
      <c r="G7" s="28">
        <v>100.7</v>
      </c>
      <c r="H7" s="28">
        <v>109.42</v>
      </c>
      <c r="I7" s="28">
        <v>108</v>
      </c>
      <c r="J7" s="28">
        <v>95.7</v>
      </c>
      <c r="K7" s="28">
        <v>84.07</v>
      </c>
      <c r="L7" s="28">
        <v>69.430000000000007</v>
      </c>
      <c r="M7" s="28">
        <v>49.98</v>
      </c>
      <c r="N7" s="28">
        <v>29.61</v>
      </c>
      <c r="O7" s="28">
        <v>35</v>
      </c>
      <c r="P7" s="28">
        <v>41.29</v>
      </c>
      <c r="Q7" s="28">
        <v>67.97</v>
      </c>
      <c r="R7" s="28">
        <v>80.73</v>
      </c>
      <c r="S7" s="28">
        <v>102.26</v>
      </c>
      <c r="T7" s="28">
        <v>128.03</v>
      </c>
      <c r="U7" s="28">
        <v>174.55</v>
      </c>
      <c r="V7" s="28">
        <v>198.07</v>
      </c>
      <c r="W7" s="28">
        <v>114.66</v>
      </c>
      <c r="X7" s="28">
        <v>102.14</v>
      </c>
      <c r="Y7" s="28">
        <v>93.16</v>
      </c>
      <c r="Z7" s="29"/>
      <c r="AA7" s="30">
        <f>IF(SUM(B7:Z7)&lt;&gt;0,AVERAGEIF(B7:Z7,"&lt;&gt;"""),"")</f>
        <v>93.341249999999988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</v>
      </c>
      <c r="C12" s="52">
        <v>1</v>
      </c>
      <c r="D12" s="52"/>
      <c r="E12" s="52">
        <v>1</v>
      </c>
      <c r="F12" s="52"/>
      <c r="G12" s="52"/>
      <c r="H12" s="52">
        <v>7</v>
      </c>
      <c r="I12" s="52">
        <v>6</v>
      </c>
      <c r="J12" s="52">
        <v>33</v>
      </c>
      <c r="K12" s="52">
        <v>73.375</v>
      </c>
      <c r="L12" s="52">
        <v>28</v>
      </c>
      <c r="M12" s="52"/>
      <c r="N12" s="52"/>
      <c r="O12" s="52"/>
      <c r="P12" s="52"/>
      <c r="Q12" s="52"/>
      <c r="R12" s="52"/>
      <c r="S12" s="52">
        <v>105.566</v>
      </c>
      <c r="T12" s="52"/>
      <c r="U12" s="52">
        <v>1</v>
      </c>
      <c r="V12" s="52">
        <v>12</v>
      </c>
      <c r="W12" s="52">
        <v>2.83</v>
      </c>
      <c r="X12" s="52">
        <v>25.343</v>
      </c>
      <c r="Y12" s="52">
        <v>15.778</v>
      </c>
      <c r="Z12" s="53"/>
      <c r="AA12" s="54">
        <f t="shared" si="0"/>
        <v>318.89200000000005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0.36599999999999999</v>
      </c>
      <c r="C14" s="57">
        <v>0.191</v>
      </c>
      <c r="D14" s="57">
        <v>3.0960000000000001</v>
      </c>
      <c r="E14" s="57">
        <v>1.216</v>
      </c>
      <c r="F14" s="57">
        <v>3.6030000000000002</v>
      </c>
      <c r="G14" s="57">
        <v>2.5049999999999999</v>
      </c>
      <c r="H14" s="57">
        <v>1.179</v>
      </c>
      <c r="I14" s="57"/>
      <c r="J14" s="57">
        <v>6.3710000000000004</v>
      </c>
      <c r="K14" s="57">
        <v>2.2549999999999999</v>
      </c>
      <c r="L14" s="57">
        <v>2.4359999999999999</v>
      </c>
      <c r="M14" s="57">
        <v>26.561999999999998</v>
      </c>
      <c r="N14" s="57">
        <v>15.618</v>
      </c>
      <c r="O14" s="57">
        <v>21.209999999999997</v>
      </c>
      <c r="P14" s="57">
        <v>30.602999999999998</v>
      </c>
      <c r="Q14" s="57">
        <v>1.6549999999999998</v>
      </c>
      <c r="R14" s="57">
        <v>1.1339999999999999</v>
      </c>
      <c r="S14" s="57">
        <v>1.474</v>
      </c>
      <c r="T14" s="57">
        <v>4.4190000000000005</v>
      </c>
      <c r="U14" s="57">
        <v>3.0389999999999997</v>
      </c>
      <c r="V14" s="57">
        <v>41.822000000000003</v>
      </c>
      <c r="W14" s="57">
        <v>14.016999999999999</v>
      </c>
      <c r="X14" s="57">
        <v>1.5830000000000002</v>
      </c>
      <c r="Y14" s="57">
        <v>0.39700000000000002</v>
      </c>
      <c r="Z14" s="58"/>
      <c r="AA14" s="59">
        <f t="shared" si="0"/>
        <v>186.75099999999998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7.3659999999999997</v>
      </c>
      <c r="C16" s="62">
        <f t="shared" si="1"/>
        <v>1.1910000000000001</v>
      </c>
      <c r="D16" s="62">
        <f t="shared" si="1"/>
        <v>3.0960000000000001</v>
      </c>
      <c r="E16" s="62">
        <f t="shared" si="1"/>
        <v>2.2160000000000002</v>
      </c>
      <c r="F16" s="62">
        <f t="shared" si="1"/>
        <v>3.6030000000000002</v>
      </c>
      <c r="G16" s="62">
        <f t="shared" si="1"/>
        <v>2.5049999999999999</v>
      </c>
      <c r="H16" s="62">
        <f t="shared" si="1"/>
        <v>8.1790000000000003</v>
      </c>
      <c r="I16" s="62">
        <f t="shared" si="1"/>
        <v>6</v>
      </c>
      <c r="J16" s="62">
        <f t="shared" si="1"/>
        <v>39.371000000000002</v>
      </c>
      <c r="K16" s="62">
        <f t="shared" si="1"/>
        <v>75.63</v>
      </c>
      <c r="L16" s="62">
        <f t="shared" si="1"/>
        <v>30.436</v>
      </c>
      <c r="M16" s="62">
        <f t="shared" si="1"/>
        <v>26.561999999999998</v>
      </c>
      <c r="N16" s="62">
        <f t="shared" si="1"/>
        <v>15.618</v>
      </c>
      <c r="O16" s="62">
        <f t="shared" si="1"/>
        <v>21.209999999999997</v>
      </c>
      <c r="P16" s="62">
        <f t="shared" si="1"/>
        <v>30.602999999999998</v>
      </c>
      <c r="Q16" s="62">
        <f t="shared" si="1"/>
        <v>1.6549999999999998</v>
      </c>
      <c r="R16" s="62">
        <f t="shared" si="1"/>
        <v>1.1339999999999999</v>
      </c>
      <c r="S16" s="62">
        <f t="shared" si="1"/>
        <v>107.04</v>
      </c>
      <c r="T16" s="62">
        <f t="shared" si="1"/>
        <v>4.4190000000000005</v>
      </c>
      <c r="U16" s="62">
        <f t="shared" si="1"/>
        <v>4.0389999999999997</v>
      </c>
      <c r="V16" s="62">
        <f t="shared" si="1"/>
        <v>53.822000000000003</v>
      </c>
      <c r="W16" s="62">
        <f t="shared" si="1"/>
        <v>16.847000000000001</v>
      </c>
      <c r="X16" s="62">
        <f t="shared" si="1"/>
        <v>26.926000000000002</v>
      </c>
      <c r="Y16" s="62">
        <f t="shared" si="1"/>
        <v>16.175000000000001</v>
      </c>
      <c r="Z16" s="63" t="str">
        <f t="shared" si="1"/>
        <v/>
      </c>
      <c r="AA16" s="64">
        <f>SUM(AA10:AA15)</f>
        <v>505.64300000000003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</v>
      </c>
      <c r="W20" s="77"/>
      <c r="X20" s="77"/>
      <c r="Y20" s="77"/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>
        <v>45.337000000000003</v>
      </c>
      <c r="C21" s="81">
        <v>80.701999999999998</v>
      </c>
      <c r="D21" s="81">
        <v>78.14</v>
      </c>
      <c r="E21" s="81">
        <v>63.805999999999997</v>
      </c>
      <c r="F21" s="81"/>
      <c r="G21" s="81"/>
      <c r="H21" s="81"/>
      <c r="I21" s="81"/>
      <c r="J21" s="81"/>
      <c r="K21" s="81"/>
      <c r="L21" s="81"/>
      <c r="M21" s="81"/>
      <c r="N21" s="81">
        <v>76.066000000000003</v>
      </c>
      <c r="O21" s="81">
        <v>74.695999999999998</v>
      </c>
      <c r="P21" s="81">
        <v>69.725999999999999</v>
      </c>
      <c r="Q21" s="81"/>
      <c r="R21" s="81"/>
      <c r="S21" s="81"/>
      <c r="T21" s="81">
        <v>21.91</v>
      </c>
      <c r="U21" s="81">
        <v>24.69</v>
      </c>
      <c r="V21" s="81">
        <v>90.192999999999998</v>
      </c>
      <c r="W21" s="81">
        <v>54.499000000000002</v>
      </c>
      <c r="X21" s="81">
        <v>24.196999999999999</v>
      </c>
      <c r="Y21" s="81"/>
      <c r="Z21" s="78"/>
      <c r="AA21" s="79">
        <f t="shared" si="2"/>
        <v>703.9620000000001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45.337000000000003</v>
      </c>
      <c r="C26" s="88">
        <f t="shared" si="3"/>
        <v>80.701999999999998</v>
      </c>
      <c r="D26" s="88">
        <f t="shared" si="3"/>
        <v>78.14</v>
      </c>
      <c r="E26" s="88">
        <f t="shared" si="3"/>
        <v>63.805999999999997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76.066000000000003</v>
      </c>
      <c r="O26" s="88">
        <f t="shared" si="3"/>
        <v>74.695999999999998</v>
      </c>
      <c r="P26" s="88">
        <f t="shared" si="3"/>
        <v>69.725999999999999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21.91</v>
      </c>
      <c r="U26" s="88">
        <f t="shared" si="3"/>
        <v>24.69</v>
      </c>
      <c r="V26" s="88">
        <f t="shared" si="3"/>
        <v>93.192999999999998</v>
      </c>
      <c r="W26" s="88">
        <f t="shared" si="3"/>
        <v>54.499000000000002</v>
      </c>
      <c r="X26" s="88">
        <f t="shared" si="3"/>
        <v>24.196999999999999</v>
      </c>
      <c r="Y26" s="88">
        <f t="shared" si="3"/>
        <v>0</v>
      </c>
      <c r="Z26" s="89" t="str">
        <f t="shared" si="3"/>
        <v/>
      </c>
      <c r="AA26" s="90">
        <f>SUM(AA19:AA25)</f>
        <v>706.9620000000001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52.703000000000003</v>
      </c>
      <c r="C30" s="77">
        <v>81.893000000000001</v>
      </c>
      <c r="D30" s="77">
        <v>81.236000000000004</v>
      </c>
      <c r="E30" s="77">
        <v>66.022000000000006</v>
      </c>
      <c r="F30" s="77">
        <v>3.6030000000000002</v>
      </c>
      <c r="G30" s="77">
        <v>2.5049999999999999</v>
      </c>
      <c r="H30" s="77">
        <v>8.1790000000000003</v>
      </c>
      <c r="I30" s="77">
        <v>6</v>
      </c>
      <c r="J30" s="77">
        <v>39.371000000000002</v>
      </c>
      <c r="K30" s="77">
        <v>75.63</v>
      </c>
      <c r="L30" s="77">
        <v>30.436</v>
      </c>
      <c r="M30" s="77">
        <v>26.562000000000001</v>
      </c>
      <c r="N30" s="77">
        <v>91.683999999999997</v>
      </c>
      <c r="O30" s="77">
        <v>95.906000000000006</v>
      </c>
      <c r="P30" s="77">
        <v>100.32899999999999</v>
      </c>
      <c r="Q30" s="77">
        <v>1.655</v>
      </c>
      <c r="R30" s="77">
        <v>1.1339999999999999</v>
      </c>
      <c r="S30" s="77">
        <v>107.04</v>
      </c>
      <c r="T30" s="77">
        <v>26.329000000000001</v>
      </c>
      <c r="U30" s="77">
        <v>28.728999999999999</v>
      </c>
      <c r="V30" s="77">
        <v>147.01499999999999</v>
      </c>
      <c r="W30" s="77">
        <v>71.346000000000004</v>
      </c>
      <c r="X30" s="77">
        <v>51.122999999999998</v>
      </c>
      <c r="Y30" s="77">
        <v>16.175000000000001</v>
      </c>
      <c r="Z30" s="78"/>
      <c r="AA30" s="79">
        <f>SUM(B30:Z30)</f>
        <v>1212.6049999999998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52.703000000000003</v>
      </c>
      <c r="C32" s="62">
        <f t="shared" ref="C32:Z32" si="4">IF(LEN(C$2)&gt;0,SUM(C29:C31),"")</f>
        <v>81.893000000000001</v>
      </c>
      <c r="D32" s="62">
        <f t="shared" si="4"/>
        <v>81.236000000000004</v>
      </c>
      <c r="E32" s="62">
        <f t="shared" si="4"/>
        <v>66.022000000000006</v>
      </c>
      <c r="F32" s="62">
        <f t="shared" si="4"/>
        <v>3.6030000000000002</v>
      </c>
      <c r="G32" s="62">
        <f t="shared" si="4"/>
        <v>2.5049999999999999</v>
      </c>
      <c r="H32" s="62">
        <f t="shared" si="4"/>
        <v>8.1790000000000003</v>
      </c>
      <c r="I32" s="62">
        <f t="shared" si="4"/>
        <v>6</v>
      </c>
      <c r="J32" s="62">
        <f t="shared" si="4"/>
        <v>39.371000000000002</v>
      </c>
      <c r="K32" s="62">
        <f t="shared" si="4"/>
        <v>75.63</v>
      </c>
      <c r="L32" s="62">
        <f t="shared" si="4"/>
        <v>30.436</v>
      </c>
      <c r="M32" s="62">
        <f t="shared" si="4"/>
        <v>26.562000000000001</v>
      </c>
      <c r="N32" s="62">
        <f t="shared" si="4"/>
        <v>91.683999999999997</v>
      </c>
      <c r="O32" s="62">
        <f t="shared" si="4"/>
        <v>95.906000000000006</v>
      </c>
      <c r="P32" s="62">
        <f t="shared" si="4"/>
        <v>100.32899999999999</v>
      </c>
      <c r="Q32" s="62">
        <f t="shared" si="4"/>
        <v>1.655</v>
      </c>
      <c r="R32" s="62">
        <f t="shared" si="4"/>
        <v>1.1339999999999999</v>
      </c>
      <c r="S32" s="62">
        <f t="shared" si="4"/>
        <v>107.04</v>
      </c>
      <c r="T32" s="62">
        <f t="shared" si="4"/>
        <v>26.329000000000001</v>
      </c>
      <c r="U32" s="62">
        <f t="shared" si="4"/>
        <v>28.728999999999999</v>
      </c>
      <c r="V32" s="62">
        <f t="shared" si="4"/>
        <v>147.01499999999999</v>
      </c>
      <c r="W32" s="62">
        <f t="shared" si="4"/>
        <v>71.346000000000004</v>
      </c>
      <c r="X32" s="62">
        <f t="shared" si="4"/>
        <v>51.122999999999998</v>
      </c>
      <c r="Y32" s="62">
        <f t="shared" si="4"/>
        <v>16.175000000000001</v>
      </c>
      <c r="Z32" s="63" t="str">
        <f t="shared" si="4"/>
        <v/>
      </c>
      <c r="AA32" s="64">
        <f>SUM(AA29:AA31)</f>
        <v>1212.6049999999998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>
        <v>27</v>
      </c>
      <c r="G37" s="99">
        <v>68.2</v>
      </c>
      <c r="H37" s="99">
        <v>81.8</v>
      </c>
      <c r="I37" s="99">
        <v>116.2</v>
      </c>
      <c r="J37" s="99">
        <v>7.5</v>
      </c>
      <c r="K37" s="99">
        <v>19.2</v>
      </c>
      <c r="L37" s="99">
        <v>29</v>
      </c>
      <c r="M37" s="99"/>
      <c r="N37" s="99"/>
      <c r="O37" s="99"/>
      <c r="P37" s="99"/>
      <c r="Q37" s="99">
        <v>21.8</v>
      </c>
      <c r="R37" s="99">
        <v>52.1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422.8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27</v>
      </c>
      <c r="G40" s="88">
        <f t="shared" si="6"/>
        <v>68.2</v>
      </c>
      <c r="H40" s="88">
        <f t="shared" si="6"/>
        <v>81.8</v>
      </c>
      <c r="I40" s="88">
        <f t="shared" si="6"/>
        <v>116.2</v>
      </c>
      <c r="J40" s="88">
        <f t="shared" si="6"/>
        <v>7.5</v>
      </c>
      <c r="K40" s="88">
        <f t="shared" si="6"/>
        <v>19.2</v>
      </c>
      <c r="L40" s="88">
        <f t="shared" si="6"/>
        <v>29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21.8</v>
      </c>
      <c r="R40" s="88">
        <f t="shared" si="6"/>
        <v>52.1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27</v>
      </c>
      <c r="G45" s="99">
        <v>68.2</v>
      </c>
      <c r="H45" s="99">
        <v>81.8</v>
      </c>
      <c r="I45" s="99">
        <v>116.2</v>
      </c>
      <c r="J45" s="99">
        <v>7.5</v>
      </c>
      <c r="K45" s="99">
        <v>19.2</v>
      </c>
      <c r="L45" s="99">
        <v>29</v>
      </c>
      <c r="M45" s="99"/>
      <c r="N45" s="99"/>
      <c r="O45" s="99"/>
      <c r="P45" s="99"/>
      <c r="Q45" s="99">
        <v>21.8</v>
      </c>
      <c r="R45" s="99">
        <v>52.1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422.8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27</v>
      </c>
      <c r="G49" s="88">
        <f t="shared" si="8"/>
        <v>68.2</v>
      </c>
      <c r="H49" s="88">
        <f t="shared" si="8"/>
        <v>81.8</v>
      </c>
      <c r="I49" s="88">
        <f t="shared" si="8"/>
        <v>116.2</v>
      </c>
      <c r="J49" s="88">
        <f t="shared" si="8"/>
        <v>7.5</v>
      </c>
      <c r="K49" s="88">
        <f t="shared" si="8"/>
        <v>19.2</v>
      </c>
      <c r="L49" s="88">
        <f t="shared" si="8"/>
        <v>29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21.8</v>
      </c>
      <c r="R49" s="88">
        <f t="shared" si="8"/>
        <v>52.1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52.703000000000003</v>
      </c>
      <c r="C52" s="88">
        <f t="shared" si="10"/>
        <v>81.893000000000001</v>
      </c>
      <c r="D52" s="88">
        <f t="shared" si="10"/>
        <v>81.236000000000004</v>
      </c>
      <c r="E52" s="88">
        <f t="shared" si="10"/>
        <v>66.021999999999991</v>
      </c>
      <c r="F52" s="88">
        <f t="shared" si="10"/>
        <v>30.603000000000002</v>
      </c>
      <c r="G52" s="88">
        <f t="shared" si="10"/>
        <v>70.704999999999998</v>
      </c>
      <c r="H52" s="88">
        <f t="shared" si="10"/>
        <v>89.978999999999999</v>
      </c>
      <c r="I52" s="88">
        <f t="shared" si="10"/>
        <v>122.2</v>
      </c>
      <c r="J52" s="88">
        <f t="shared" si="10"/>
        <v>46.871000000000002</v>
      </c>
      <c r="K52" s="88">
        <f t="shared" si="10"/>
        <v>94.83</v>
      </c>
      <c r="L52" s="88">
        <f t="shared" si="10"/>
        <v>59.436</v>
      </c>
      <c r="M52" s="88">
        <f t="shared" si="10"/>
        <v>26.561999999999998</v>
      </c>
      <c r="N52" s="88">
        <f t="shared" si="10"/>
        <v>91.683999999999997</v>
      </c>
      <c r="O52" s="88">
        <f t="shared" si="10"/>
        <v>95.905999999999992</v>
      </c>
      <c r="P52" s="88">
        <f t="shared" si="10"/>
        <v>100.32899999999999</v>
      </c>
      <c r="Q52" s="88">
        <f t="shared" si="10"/>
        <v>23.455000000000002</v>
      </c>
      <c r="R52" s="88">
        <f t="shared" si="10"/>
        <v>53.234000000000002</v>
      </c>
      <c r="S52" s="88">
        <f t="shared" si="10"/>
        <v>107.04</v>
      </c>
      <c r="T52" s="88">
        <f t="shared" si="10"/>
        <v>26.329000000000001</v>
      </c>
      <c r="U52" s="88">
        <f t="shared" si="10"/>
        <v>28.728999999999999</v>
      </c>
      <c r="V52" s="88">
        <f t="shared" si="10"/>
        <v>147.01499999999999</v>
      </c>
      <c r="W52" s="88">
        <f t="shared" si="10"/>
        <v>71.346000000000004</v>
      </c>
      <c r="X52" s="88">
        <f t="shared" si="10"/>
        <v>51.123000000000005</v>
      </c>
      <c r="Y52" s="88">
        <f t="shared" si="10"/>
        <v>16.175000000000001</v>
      </c>
      <c r="Z52" s="89" t="str">
        <f t="shared" si="10"/>
        <v/>
      </c>
      <c r="AA52" s="104">
        <f>SUM(B52:Z52)</f>
        <v>1635.405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52.74</v>
      </c>
      <c r="C4" s="18">
        <v>81.863</v>
      </c>
      <c r="D4" s="18">
        <v>81.22699999999999</v>
      </c>
      <c r="E4" s="18">
        <v>65.98</v>
      </c>
      <c r="F4" s="18">
        <v>30.648999999999997</v>
      </c>
      <c r="G4" s="18">
        <v>70.664000000000001</v>
      </c>
      <c r="H4" s="18">
        <v>89.998000000000005</v>
      </c>
      <c r="I4" s="18">
        <v>122.172</v>
      </c>
      <c r="J4" s="18">
        <v>46.875999999999998</v>
      </c>
      <c r="K4" s="18">
        <v>94.849000000000004</v>
      </c>
      <c r="L4" s="18">
        <v>59.438000000000002</v>
      </c>
      <c r="M4" s="18">
        <v>26.537000000000003</v>
      </c>
      <c r="N4" s="18">
        <v>91.674999999999997</v>
      </c>
      <c r="O4" s="18">
        <v>95.912000000000006</v>
      </c>
      <c r="P4" s="18">
        <v>100.333</v>
      </c>
      <c r="Q4" s="18">
        <v>23.5</v>
      </c>
      <c r="R4" s="18">
        <v>53.225999999999999</v>
      </c>
      <c r="S4" s="18">
        <v>107.07799999999997</v>
      </c>
      <c r="T4" s="18">
        <v>26.356999999999999</v>
      </c>
      <c r="U4" s="18">
        <v>28.693000000000001</v>
      </c>
      <c r="V4" s="18">
        <v>147</v>
      </c>
      <c r="W4" s="18">
        <v>71.37299999999999</v>
      </c>
      <c r="X4" s="18">
        <v>51.160000000000004</v>
      </c>
      <c r="Y4" s="18">
        <v>16.204999999999998</v>
      </c>
      <c r="Z4" s="19"/>
      <c r="AA4" s="20">
        <f>SUM(B4:Z4)</f>
        <v>1635.5050000000001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98.04</v>
      </c>
      <c r="C7" s="28">
        <v>93.31</v>
      </c>
      <c r="D7" s="28">
        <v>88.38</v>
      </c>
      <c r="E7" s="28">
        <v>84.73</v>
      </c>
      <c r="F7" s="28">
        <v>90.96</v>
      </c>
      <c r="G7" s="28">
        <v>100.7</v>
      </c>
      <c r="H7" s="28">
        <v>109.42</v>
      </c>
      <c r="I7" s="28">
        <v>108</v>
      </c>
      <c r="J7" s="28">
        <v>95.7</v>
      </c>
      <c r="K7" s="28">
        <v>84.07</v>
      </c>
      <c r="L7" s="28">
        <v>69.430000000000007</v>
      </c>
      <c r="M7" s="28">
        <v>49.98</v>
      </c>
      <c r="N7" s="28">
        <v>29.61</v>
      </c>
      <c r="O7" s="28">
        <v>35</v>
      </c>
      <c r="P7" s="28">
        <v>41.29</v>
      </c>
      <c r="Q7" s="28">
        <v>67.97</v>
      </c>
      <c r="R7" s="28">
        <v>80.73</v>
      </c>
      <c r="S7" s="28">
        <v>102.26</v>
      </c>
      <c r="T7" s="28">
        <v>128.03</v>
      </c>
      <c r="U7" s="28">
        <v>174.55</v>
      </c>
      <c r="V7" s="28">
        <v>198.07</v>
      </c>
      <c r="W7" s="28">
        <v>114.66</v>
      </c>
      <c r="X7" s="28">
        <v>102.14</v>
      </c>
      <c r="Y7" s="28">
        <v>93.16</v>
      </c>
      <c r="Z7" s="29"/>
      <c r="AA7" s="30">
        <f>IF(SUM(B7:Z7)&lt;&gt;0,AVERAGEIF(B7:Z7,"&lt;&gt;"""),"")</f>
        <v>93.341249999999988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43.1</v>
      </c>
      <c r="L12" s="52"/>
      <c r="M12" s="52"/>
      <c r="N12" s="52">
        <v>58.9</v>
      </c>
      <c r="O12" s="52">
        <v>13.8</v>
      </c>
      <c r="P12" s="52">
        <v>78.400000000000006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194.2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18.040000000000003</v>
      </c>
      <c r="C14" s="57">
        <v>19.463000000000001</v>
      </c>
      <c r="D14" s="57">
        <v>15.126999999999999</v>
      </c>
      <c r="E14" s="57">
        <v>17.38</v>
      </c>
      <c r="F14" s="57">
        <v>23.74</v>
      </c>
      <c r="G14" s="57">
        <v>31.763999999999999</v>
      </c>
      <c r="H14" s="57">
        <v>49.497999999999998</v>
      </c>
      <c r="I14" s="57">
        <v>78.211999999999989</v>
      </c>
      <c r="J14" s="57">
        <v>46.875999999999998</v>
      </c>
      <c r="K14" s="57">
        <v>42.783999999999999</v>
      </c>
      <c r="L14" s="57">
        <v>58.984999999999999</v>
      </c>
      <c r="M14" s="57">
        <v>8.4370000000000012</v>
      </c>
      <c r="N14" s="57">
        <v>0.17499999999999999</v>
      </c>
      <c r="O14" s="57">
        <v>15.312000000000001</v>
      </c>
      <c r="P14" s="57">
        <v>7.0330000000000004</v>
      </c>
      <c r="Q14" s="57">
        <v>9.0500000000000007</v>
      </c>
      <c r="R14" s="57">
        <v>18.026</v>
      </c>
      <c r="S14" s="57">
        <v>12.178000000000001</v>
      </c>
      <c r="T14" s="57">
        <v>1.3520000000000001</v>
      </c>
      <c r="U14" s="57">
        <v>3.3929999999999998</v>
      </c>
      <c r="V14" s="57"/>
      <c r="W14" s="57">
        <v>2.7560000000000002</v>
      </c>
      <c r="X14" s="57">
        <v>1.36</v>
      </c>
      <c r="Y14" s="57">
        <v>4.9049999999999994</v>
      </c>
      <c r="Z14" s="58"/>
      <c r="AA14" s="59">
        <f t="shared" si="0"/>
        <v>485.846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18.040000000000003</v>
      </c>
      <c r="C16" s="62">
        <f t="shared" ref="C16:Z16" si="1">IF(LEN(C$2)&gt;0,SUM(C10:C15),"")</f>
        <v>19.463000000000001</v>
      </c>
      <c r="D16" s="62">
        <f t="shared" si="1"/>
        <v>15.126999999999999</v>
      </c>
      <c r="E16" s="62">
        <f t="shared" si="1"/>
        <v>17.38</v>
      </c>
      <c r="F16" s="62">
        <f t="shared" si="1"/>
        <v>23.74</v>
      </c>
      <c r="G16" s="62">
        <f t="shared" si="1"/>
        <v>31.763999999999999</v>
      </c>
      <c r="H16" s="62">
        <f t="shared" si="1"/>
        <v>49.497999999999998</v>
      </c>
      <c r="I16" s="62">
        <f t="shared" si="1"/>
        <v>78.211999999999989</v>
      </c>
      <c r="J16" s="62">
        <f t="shared" si="1"/>
        <v>46.875999999999998</v>
      </c>
      <c r="K16" s="62">
        <f t="shared" si="1"/>
        <v>85.884</v>
      </c>
      <c r="L16" s="62">
        <f t="shared" si="1"/>
        <v>58.984999999999999</v>
      </c>
      <c r="M16" s="62">
        <f t="shared" si="1"/>
        <v>8.4370000000000012</v>
      </c>
      <c r="N16" s="62">
        <f t="shared" si="1"/>
        <v>59.074999999999996</v>
      </c>
      <c r="O16" s="62">
        <f t="shared" si="1"/>
        <v>29.112000000000002</v>
      </c>
      <c r="P16" s="62">
        <f t="shared" si="1"/>
        <v>85.433000000000007</v>
      </c>
      <c r="Q16" s="62">
        <f t="shared" si="1"/>
        <v>9.0500000000000007</v>
      </c>
      <c r="R16" s="62">
        <f t="shared" si="1"/>
        <v>18.026</v>
      </c>
      <c r="S16" s="62">
        <f t="shared" si="1"/>
        <v>12.178000000000001</v>
      </c>
      <c r="T16" s="62">
        <f t="shared" si="1"/>
        <v>1.3520000000000001</v>
      </c>
      <c r="U16" s="62">
        <f t="shared" si="1"/>
        <v>3.3929999999999998</v>
      </c>
      <c r="V16" s="62">
        <f t="shared" si="1"/>
        <v>0</v>
      </c>
      <c r="W16" s="62">
        <f t="shared" si="1"/>
        <v>2.7560000000000002</v>
      </c>
      <c r="X16" s="62">
        <f t="shared" si="1"/>
        <v>1.36</v>
      </c>
      <c r="Y16" s="62">
        <f t="shared" si="1"/>
        <v>4.9049999999999994</v>
      </c>
      <c r="Z16" s="63" t="str">
        <f t="shared" si="1"/>
        <v/>
      </c>
      <c r="AA16" s="64">
        <f>SUM(AA10:AA15)</f>
        <v>680.04600000000005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2.4</v>
      </c>
      <c r="D20" s="77"/>
      <c r="E20" s="77">
        <v>2.4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3.9</v>
      </c>
      <c r="R20" s="77">
        <v>17</v>
      </c>
      <c r="S20" s="77">
        <v>1.6</v>
      </c>
      <c r="T20" s="77"/>
      <c r="U20" s="77"/>
      <c r="V20" s="77"/>
      <c r="W20" s="77">
        <v>2.617</v>
      </c>
      <c r="X20" s="77">
        <v>2.5</v>
      </c>
      <c r="Y20" s="77">
        <v>2.4</v>
      </c>
      <c r="Z20" s="78"/>
      <c r="AA20" s="79">
        <f t="shared" si="2"/>
        <v>34.817</v>
      </c>
    </row>
    <row r="21" spans="1:27" ht="24.95" customHeight="1" x14ac:dyDescent="0.2">
      <c r="A21" s="75" t="s">
        <v>16</v>
      </c>
      <c r="B21" s="80"/>
      <c r="C21" s="81">
        <v>3.1</v>
      </c>
      <c r="D21" s="81"/>
      <c r="E21" s="81">
        <v>3.6</v>
      </c>
      <c r="F21" s="81">
        <v>6.9089999999999998</v>
      </c>
      <c r="G21" s="81">
        <v>38.9</v>
      </c>
      <c r="H21" s="81">
        <v>40.5</v>
      </c>
      <c r="I21" s="81">
        <v>43.96</v>
      </c>
      <c r="J21" s="81"/>
      <c r="K21" s="81">
        <v>8.9649999999999999</v>
      </c>
      <c r="L21" s="81">
        <v>0.45300000000000001</v>
      </c>
      <c r="M21" s="81"/>
      <c r="N21" s="81"/>
      <c r="O21" s="81"/>
      <c r="P21" s="81"/>
      <c r="Q21" s="81">
        <v>10.55</v>
      </c>
      <c r="R21" s="81">
        <v>18.2</v>
      </c>
      <c r="S21" s="81">
        <v>6.3</v>
      </c>
      <c r="T21" s="81">
        <v>2.5049999999999999</v>
      </c>
      <c r="U21" s="81">
        <v>1.8</v>
      </c>
      <c r="V21" s="81"/>
      <c r="W21" s="81">
        <v>27.4</v>
      </c>
      <c r="X21" s="81">
        <v>4.2</v>
      </c>
      <c r="Y21" s="81">
        <v>3.6</v>
      </c>
      <c r="Z21" s="78"/>
      <c r="AA21" s="79">
        <f t="shared" si="2"/>
        <v>220.94200000000001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5.5</v>
      </c>
      <c r="D26" s="88">
        <f t="shared" si="3"/>
        <v>0</v>
      </c>
      <c r="E26" s="88">
        <f t="shared" si="3"/>
        <v>6</v>
      </c>
      <c r="F26" s="88">
        <f t="shared" si="3"/>
        <v>6.9089999999999998</v>
      </c>
      <c r="G26" s="88">
        <f t="shared" si="3"/>
        <v>38.9</v>
      </c>
      <c r="H26" s="88">
        <f t="shared" si="3"/>
        <v>40.5</v>
      </c>
      <c r="I26" s="88">
        <f t="shared" si="3"/>
        <v>43.96</v>
      </c>
      <c r="J26" s="88">
        <f t="shared" si="3"/>
        <v>0</v>
      </c>
      <c r="K26" s="88">
        <f t="shared" si="3"/>
        <v>8.9649999999999999</v>
      </c>
      <c r="L26" s="88">
        <f t="shared" si="3"/>
        <v>0.45300000000000001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14.450000000000001</v>
      </c>
      <c r="R26" s="88">
        <f t="shared" si="3"/>
        <v>35.200000000000003</v>
      </c>
      <c r="S26" s="88">
        <f t="shared" si="3"/>
        <v>7.9</v>
      </c>
      <c r="T26" s="88">
        <f t="shared" si="3"/>
        <v>2.5049999999999999</v>
      </c>
      <c r="U26" s="88">
        <f t="shared" si="3"/>
        <v>1.8</v>
      </c>
      <c r="V26" s="88">
        <f t="shared" si="3"/>
        <v>0</v>
      </c>
      <c r="W26" s="88">
        <f t="shared" si="3"/>
        <v>30.016999999999999</v>
      </c>
      <c r="X26" s="88">
        <f t="shared" si="3"/>
        <v>6.7</v>
      </c>
      <c r="Y26" s="88">
        <f t="shared" si="3"/>
        <v>6</v>
      </c>
      <c r="Z26" s="89" t="str">
        <f t="shared" si="3"/>
        <v/>
      </c>
      <c r="AA26" s="90">
        <f>SUM(AA19:AA25)</f>
        <v>255.75900000000001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18.04</v>
      </c>
      <c r="C30" s="77">
        <v>24.963000000000001</v>
      </c>
      <c r="D30" s="77">
        <v>15.127000000000001</v>
      </c>
      <c r="E30" s="77">
        <v>23.38</v>
      </c>
      <c r="F30" s="77">
        <v>30.649000000000001</v>
      </c>
      <c r="G30" s="77">
        <v>70.664000000000001</v>
      </c>
      <c r="H30" s="77">
        <v>89.998000000000005</v>
      </c>
      <c r="I30" s="77">
        <v>122.172</v>
      </c>
      <c r="J30" s="77">
        <v>46.875999999999998</v>
      </c>
      <c r="K30" s="77">
        <v>94.849000000000004</v>
      </c>
      <c r="L30" s="77">
        <v>59.438000000000002</v>
      </c>
      <c r="M30" s="77">
        <v>8.4369999999999994</v>
      </c>
      <c r="N30" s="77">
        <v>59.075000000000003</v>
      </c>
      <c r="O30" s="77">
        <v>29.111999999999998</v>
      </c>
      <c r="P30" s="77">
        <v>85.433000000000007</v>
      </c>
      <c r="Q30" s="77">
        <v>23.5</v>
      </c>
      <c r="R30" s="77">
        <v>53.225999999999999</v>
      </c>
      <c r="S30" s="77">
        <v>20.077999999999999</v>
      </c>
      <c r="T30" s="77">
        <v>3.8570000000000002</v>
      </c>
      <c r="U30" s="77">
        <v>5.1929999999999996</v>
      </c>
      <c r="V30" s="77"/>
      <c r="W30" s="77">
        <v>32.773000000000003</v>
      </c>
      <c r="X30" s="77">
        <v>8.06</v>
      </c>
      <c r="Y30" s="77">
        <v>10.904999999999999</v>
      </c>
      <c r="Z30" s="78"/>
      <c r="AA30" s="79">
        <f>SUM(B30:Z30)</f>
        <v>935.80499999999995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18.04</v>
      </c>
      <c r="C32" s="62">
        <f t="shared" ref="C32:Z32" si="4">IF(LEN(C$2)&gt;0,SUM(C29:C31),"")</f>
        <v>24.963000000000001</v>
      </c>
      <c r="D32" s="62">
        <f t="shared" si="4"/>
        <v>15.127000000000001</v>
      </c>
      <c r="E32" s="62">
        <f t="shared" si="4"/>
        <v>23.38</v>
      </c>
      <c r="F32" s="62">
        <f t="shared" si="4"/>
        <v>30.649000000000001</v>
      </c>
      <c r="G32" s="62">
        <f t="shared" si="4"/>
        <v>70.664000000000001</v>
      </c>
      <c r="H32" s="62">
        <f t="shared" si="4"/>
        <v>89.998000000000005</v>
      </c>
      <c r="I32" s="62">
        <f t="shared" si="4"/>
        <v>122.172</v>
      </c>
      <c r="J32" s="62">
        <f t="shared" si="4"/>
        <v>46.875999999999998</v>
      </c>
      <c r="K32" s="62">
        <f t="shared" si="4"/>
        <v>94.849000000000004</v>
      </c>
      <c r="L32" s="62">
        <f t="shared" si="4"/>
        <v>59.438000000000002</v>
      </c>
      <c r="M32" s="62">
        <f t="shared" si="4"/>
        <v>8.4369999999999994</v>
      </c>
      <c r="N32" s="62">
        <f t="shared" si="4"/>
        <v>59.075000000000003</v>
      </c>
      <c r="O32" s="62">
        <f t="shared" si="4"/>
        <v>29.111999999999998</v>
      </c>
      <c r="P32" s="62">
        <f t="shared" si="4"/>
        <v>85.433000000000007</v>
      </c>
      <c r="Q32" s="62">
        <f t="shared" si="4"/>
        <v>23.5</v>
      </c>
      <c r="R32" s="62">
        <f t="shared" si="4"/>
        <v>53.225999999999999</v>
      </c>
      <c r="S32" s="62">
        <f t="shared" si="4"/>
        <v>20.077999999999999</v>
      </c>
      <c r="T32" s="62">
        <f t="shared" si="4"/>
        <v>3.8570000000000002</v>
      </c>
      <c r="U32" s="62">
        <f t="shared" si="4"/>
        <v>5.1929999999999996</v>
      </c>
      <c r="V32" s="62">
        <f t="shared" si="4"/>
        <v>0</v>
      </c>
      <c r="W32" s="62">
        <f t="shared" si="4"/>
        <v>32.773000000000003</v>
      </c>
      <c r="X32" s="62">
        <f t="shared" si="4"/>
        <v>8.06</v>
      </c>
      <c r="Y32" s="62">
        <f t="shared" si="4"/>
        <v>10.904999999999999</v>
      </c>
      <c r="Z32" s="63" t="str">
        <f t="shared" si="4"/>
        <v/>
      </c>
      <c r="AA32" s="64">
        <f>SUM(AA29:AA31)</f>
        <v>935.80499999999995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34.700000000000003</v>
      </c>
      <c r="C37" s="99">
        <v>56.9</v>
      </c>
      <c r="D37" s="99">
        <v>66.099999999999994</v>
      </c>
      <c r="E37" s="99">
        <v>42.6</v>
      </c>
      <c r="F37" s="99"/>
      <c r="G37" s="99"/>
      <c r="H37" s="99"/>
      <c r="I37" s="99"/>
      <c r="J37" s="99"/>
      <c r="K37" s="99"/>
      <c r="L37" s="99"/>
      <c r="M37" s="99">
        <v>18.100000000000001</v>
      </c>
      <c r="N37" s="99">
        <v>32.6</v>
      </c>
      <c r="O37" s="99">
        <v>66.8</v>
      </c>
      <c r="P37" s="99">
        <v>14.9</v>
      </c>
      <c r="Q37" s="99"/>
      <c r="R37" s="99"/>
      <c r="S37" s="99">
        <v>87</v>
      </c>
      <c r="T37" s="99">
        <v>22.5</v>
      </c>
      <c r="U37" s="99">
        <v>23.5</v>
      </c>
      <c r="V37" s="99">
        <v>147</v>
      </c>
      <c r="W37" s="99">
        <v>38.6</v>
      </c>
      <c r="X37" s="99">
        <v>43.1</v>
      </c>
      <c r="Y37" s="99">
        <v>5.3</v>
      </c>
      <c r="Z37" s="100"/>
      <c r="AA37" s="79">
        <f t="shared" si="5"/>
        <v>699.69999999999993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34.700000000000003</v>
      </c>
      <c r="C40" s="88">
        <f t="shared" ref="C40:Z40" si="6">IF(LEN(C$2)&gt;0,SUM(C35:C39),"")</f>
        <v>56.9</v>
      </c>
      <c r="D40" s="88">
        <f t="shared" si="6"/>
        <v>66.099999999999994</v>
      </c>
      <c r="E40" s="88">
        <f t="shared" si="6"/>
        <v>42.6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18.100000000000001</v>
      </c>
      <c r="N40" s="88">
        <f t="shared" si="6"/>
        <v>32.6</v>
      </c>
      <c r="O40" s="88">
        <f t="shared" si="6"/>
        <v>66.8</v>
      </c>
      <c r="P40" s="88">
        <f t="shared" si="6"/>
        <v>14.9</v>
      </c>
      <c r="Q40" s="88">
        <f t="shared" si="6"/>
        <v>0</v>
      </c>
      <c r="R40" s="88">
        <f t="shared" si="6"/>
        <v>0</v>
      </c>
      <c r="S40" s="88">
        <f t="shared" si="6"/>
        <v>87</v>
      </c>
      <c r="T40" s="88">
        <f t="shared" si="6"/>
        <v>22.5</v>
      </c>
      <c r="U40" s="88">
        <f t="shared" si="6"/>
        <v>23.5</v>
      </c>
      <c r="V40" s="88">
        <f t="shared" si="6"/>
        <v>147</v>
      </c>
      <c r="W40" s="88">
        <f t="shared" si="6"/>
        <v>38.6</v>
      </c>
      <c r="X40" s="88">
        <f t="shared" si="6"/>
        <v>43.1</v>
      </c>
      <c r="Y40" s="88">
        <f t="shared" si="6"/>
        <v>5.3</v>
      </c>
      <c r="Z40" s="89" t="str">
        <f t="shared" si="6"/>
        <v/>
      </c>
      <c r="AA40" s="90">
        <f t="shared" si="5"/>
        <v>699.69999999999993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34.700000000000003</v>
      </c>
      <c r="C45" s="99">
        <v>56.9</v>
      </c>
      <c r="D45" s="99">
        <v>66.099999999999994</v>
      </c>
      <c r="E45" s="99">
        <v>42.6</v>
      </c>
      <c r="F45" s="99"/>
      <c r="G45" s="99"/>
      <c r="H45" s="99"/>
      <c r="I45" s="99"/>
      <c r="J45" s="99"/>
      <c r="K45" s="99"/>
      <c r="L45" s="99"/>
      <c r="M45" s="99">
        <v>18.100000000000001</v>
      </c>
      <c r="N45" s="99">
        <v>32.6</v>
      </c>
      <c r="O45" s="99">
        <v>66.8</v>
      </c>
      <c r="P45" s="99">
        <v>14.9</v>
      </c>
      <c r="Q45" s="99"/>
      <c r="R45" s="99"/>
      <c r="S45" s="99">
        <v>87</v>
      </c>
      <c r="T45" s="99">
        <v>22.5</v>
      </c>
      <c r="U45" s="99">
        <v>23.5</v>
      </c>
      <c r="V45" s="99">
        <v>147</v>
      </c>
      <c r="W45" s="99">
        <v>38.6</v>
      </c>
      <c r="X45" s="99">
        <v>43.1</v>
      </c>
      <c r="Y45" s="99">
        <v>5.3</v>
      </c>
      <c r="Z45" s="100"/>
      <c r="AA45" s="79">
        <f t="shared" si="7"/>
        <v>699.69999999999993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34.700000000000003</v>
      </c>
      <c r="C49" s="88">
        <f t="shared" ref="C49:Z49" si="8">IF(LEN(C$2)&gt;0,SUM(C43:C48),"")</f>
        <v>56.9</v>
      </c>
      <c r="D49" s="88">
        <f t="shared" si="8"/>
        <v>66.099999999999994</v>
      </c>
      <c r="E49" s="88">
        <f t="shared" si="8"/>
        <v>42.6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18.100000000000001</v>
      </c>
      <c r="N49" s="88">
        <f t="shared" si="8"/>
        <v>32.6</v>
      </c>
      <c r="O49" s="88">
        <f t="shared" si="8"/>
        <v>66.8</v>
      </c>
      <c r="P49" s="88">
        <f t="shared" si="8"/>
        <v>14.9</v>
      </c>
      <c r="Q49" s="88">
        <f t="shared" si="8"/>
        <v>0</v>
      </c>
      <c r="R49" s="88">
        <f t="shared" si="8"/>
        <v>0</v>
      </c>
      <c r="S49" s="88">
        <f t="shared" si="8"/>
        <v>87</v>
      </c>
      <c r="T49" s="88">
        <f t="shared" si="8"/>
        <v>22.5</v>
      </c>
      <c r="U49" s="88">
        <f t="shared" si="8"/>
        <v>23.5</v>
      </c>
      <c r="V49" s="88">
        <f t="shared" si="8"/>
        <v>147</v>
      </c>
      <c r="W49" s="88">
        <f t="shared" si="8"/>
        <v>38.6</v>
      </c>
      <c r="X49" s="88">
        <f t="shared" si="8"/>
        <v>43.1</v>
      </c>
      <c r="Y49" s="88">
        <f t="shared" si="8"/>
        <v>5.3</v>
      </c>
      <c r="Z49" s="89" t="str">
        <f t="shared" si="8"/>
        <v/>
      </c>
      <c r="AA49" s="90">
        <f t="shared" si="7"/>
        <v>699.69999999999993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52.740000000000009</v>
      </c>
      <c r="C52" s="88">
        <f t="shared" ref="C52:Z52" si="10">IF(LEN(C$2)&gt;0,SUM(C10:C15)+C26+C40,"")</f>
        <v>81.863</v>
      </c>
      <c r="D52" s="88">
        <f t="shared" si="10"/>
        <v>81.22699999999999</v>
      </c>
      <c r="E52" s="88">
        <f t="shared" si="10"/>
        <v>65.98</v>
      </c>
      <c r="F52" s="88">
        <f t="shared" si="10"/>
        <v>30.648999999999997</v>
      </c>
      <c r="G52" s="88">
        <f t="shared" si="10"/>
        <v>70.664000000000001</v>
      </c>
      <c r="H52" s="88">
        <f t="shared" si="10"/>
        <v>89.99799999999999</v>
      </c>
      <c r="I52" s="88">
        <f t="shared" si="10"/>
        <v>122.172</v>
      </c>
      <c r="J52" s="88">
        <f t="shared" si="10"/>
        <v>46.875999999999998</v>
      </c>
      <c r="K52" s="88">
        <f t="shared" si="10"/>
        <v>94.849000000000004</v>
      </c>
      <c r="L52" s="88">
        <f t="shared" si="10"/>
        <v>59.438000000000002</v>
      </c>
      <c r="M52" s="88">
        <f t="shared" si="10"/>
        <v>26.537000000000003</v>
      </c>
      <c r="N52" s="88">
        <f t="shared" si="10"/>
        <v>91.674999999999997</v>
      </c>
      <c r="O52" s="88">
        <f t="shared" si="10"/>
        <v>95.912000000000006</v>
      </c>
      <c r="P52" s="88">
        <f t="shared" si="10"/>
        <v>100.33300000000001</v>
      </c>
      <c r="Q52" s="88">
        <f t="shared" si="10"/>
        <v>23.5</v>
      </c>
      <c r="R52" s="88">
        <f t="shared" si="10"/>
        <v>53.225999999999999</v>
      </c>
      <c r="S52" s="88">
        <f t="shared" si="10"/>
        <v>107.078</v>
      </c>
      <c r="T52" s="88">
        <f t="shared" si="10"/>
        <v>26.356999999999999</v>
      </c>
      <c r="U52" s="88">
        <f t="shared" si="10"/>
        <v>28.692999999999998</v>
      </c>
      <c r="V52" s="88">
        <f t="shared" si="10"/>
        <v>147</v>
      </c>
      <c r="W52" s="88">
        <f t="shared" si="10"/>
        <v>71.37299999999999</v>
      </c>
      <c r="X52" s="88">
        <f t="shared" si="10"/>
        <v>51.160000000000004</v>
      </c>
      <c r="Y52" s="88">
        <f t="shared" si="10"/>
        <v>16.204999999999998</v>
      </c>
      <c r="Z52" s="89" t="str">
        <f t="shared" si="10"/>
        <v/>
      </c>
      <c r="AA52" s="104">
        <f>SUM(B52:Z52)</f>
        <v>1635.5050000000001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34.700000000000003</v>
      </c>
      <c r="C4" s="18">
        <v>56.9</v>
      </c>
      <c r="D4" s="18">
        <v>66.099999999999994</v>
      </c>
      <c r="E4" s="18">
        <v>42.6</v>
      </c>
      <c r="F4" s="18">
        <v>-27</v>
      </c>
      <c r="G4" s="18">
        <v>-68.2</v>
      </c>
      <c r="H4" s="18">
        <v>-81.8</v>
      </c>
      <c r="I4" s="18">
        <v>-116.2</v>
      </c>
      <c r="J4" s="18">
        <v>-7.5</v>
      </c>
      <c r="K4" s="18">
        <v>-19.2</v>
      </c>
      <c r="L4" s="18">
        <v>-29</v>
      </c>
      <c r="M4" s="18">
        <v>18.100000000000001</v>
      </c>
      <c r="N4" s="18">
        <v>32.6</v>
      </c>
      <c r="O4" s="18">
        <v>66.8</v>
      </c>
      <c r="P4" s="18">
        <v>14.9</v>
      </c>
      <c r="Q4" s="18">
        <v>-21.8</v>
      </c>
      <c r="R4" s="18">
        <v>-52.1</v>
      </c>
      <c r="S4" s="18">
        <v>87</v>
      </c>
      <c r="T4" s="18">
        <v>22.5</v>
      </c>
      <c r="U4" s="18">
        <v>23.5</v>
      </c>
      <c r="V4" s="18">
        <v>147</v>
      </c>
      <c r="W4" s="18">
        <v>38.6</v>
      </c>
      <c r="X4" s="18">
        <v>43.1</v>
      </c>
      <c r="Y4" s="18">
        <v>5.3</v>
      </c>
      <c r="Z4" s="19"/>
      <c r="AA4" s="111">
        <f>SUM(B4:Z4)</f>
        <v>276.89999999999998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98.04</v>
      </c>
      <c r="C7" s="117">
        <v>93.31</v>
      </c>
      <c r="D7" s="117">
        <v>88.38</v>
      </c>
      <c r="E7" s="117">
        <v>84.73</v>
      </c>
      <c r="F7" s="117">
        <v>90.96</v>
      </c>
      <c r="G7" s="117">
        <v>100.7</v>
      </c>
      <c r="H7" s="117">
        <v>109.42</v>
      </c>
      <c r="I7" s="117">
        <v>108</v>
      </c>
      <c r="J7" s="117">
        <v>95.7</v>
      </c>
      <c r="K7" s="117">
        <v>84.07</v>
      </c>
      <c r="L7" s="117">
        <v>69.430000000000007</v>
      </c>
      <c r="M7" s="117">
        <v>49.98</v>
      </c>
      <c r="N7" s="117">
        <v>29.61</v>
      </c>
      <c r="O7" s="117">
        <v>35</v>
      </c>
      <c r="P7" s="117">
        <v>41.29</v>
      </c>
      <c r="Q7" s="117">
        <v>67.97</v>
      </c>
      <c r="R7" s="117">
        <v>80.73</v>
      </c>
      <c r="S7" s="117">
        <v>102.26</v>
      </c>
      <c r="T7" s="117">
        <v>128.03</v>
      </c>
      <c r="U7" s="117">
        <v>174.55</v>
      </c>
      <c r="V7" s="117">
        <v>198.07</v>
      </c>
      <c r="W7" s="117">
        <v>114.66</v>
      </c>
      <c r="X7" s="117">
        <v>102.14</v>
      </c>
      <c r="Y7" s="117">
        <v>93.16</v>
      </c>
      <c r="Z7" s="118"/>
      <c r="AA7" s="119">
        <f>IF(SUM(B7:Z7)&lt;&gt;0,AVERAGEIF(B7:Z7,"&lt;&gt;"""),"")</f>
        <v>93.341249999999988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27</v>
      </c>
      <c r="G13" s="129">
        <v>68.2</v>
      </c>
      <c r="H13" s="129">
        <v>81.8</v>
      </c>
      <c r="I13" s="129">
        <v>116.2</v>
      </c>
      <c r="J13" s="129">
        <v>7.5</v>
      </c>
      <c r="K13" s="129">
        <v>19.2</v>
      </c>
      <c r="L13" s="129">
        <v>29</v>
      </c>
      <c r="M13" s="129"/>
      <c r="N13" s="129"/>
      <c r="O13" s="129"/>
      <c r="P13" s="129"/>
      <c r="Q13" s="129">
        <v>21.8</v>
      </c>
      <c r="R13" s="129">
        <v>52.1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422.8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27</v>
      </c>
      <c r="G16" s="135">
        <f t="shared" si="1"/>
        <v>68.2</v>
      </c>
      <c r="H16" s="135">
        <f t="shared" si="1"/>
        <v>81.8</v>
      </c>
      <c r="I16" s="135">
        <f t="shared" si="1"/>
        <v>116.2</v>
      </c>
      <c r="J16" s="135">
        <f t="shared" si="1"/>
        <v>7.5</v>
      </c>
      <c r="K16" s="135">
        <f t="shared" si="1"/>
        <v>19.2</v>
      </c>
      <c r="L16" s="135">
        <f t="shared" si="1"/>
        <v>29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21.8</v>
      </c>
      <c r="R16" s="135">
        <f t="shared" si="1"/>
        <v>52.1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34.700000000000003</v>
      </c>
      <c r="C21" s="129">
        <v>56.9</v>
      </c>
      <c r="D21" s="129">
        <v>66.099999999999994</v>
      </c>
      <c r="E21" s="129">
        <v>42.6</v>
      </c>
      <c r="F21" s="129"/>
      <c r="G21" s="129"/>
      <c r="H21" s="129"/>
      <c r="I21" s="129"/>
      <c r="J21" s="129"/>
      <c r="K21" s="129"/>
      <c r="L21" s="129"/>
      <c r="M21" s="129">
        <v>18.100000000000001</v>
      </c>
      <c r="N21" s="129">
        <v>32.6</v>
      </c>
      <c r="O21" s="129">
        <v>66.8</v>
      </c>
      <c r="P21" s="129">
        <v>14.9</v>
      </c>
      <c r="Q21" s="129"/>
      <c r="R21" s="129"/>
      <c r="S21" s="129">
        <v>87</v>
      </c>
      <c r="T21" s="129">
        <v>22.5</v>
      </c>
      <c r="U21" s="129">
        <v>23.5</v>
      </c>
      <c r="V21" s="129">
        <v>147</v>
      </c>
      <c r="W21" s="129">
        <v>38.6</v>
      </c>
      <c r="X21" s="129">
        <v>43.1</v>
      </c>
      <c r="Y21" s="130">
        <v>5.3</v>
      </c>
      <c r="Z21" s="131"/>
      <c r="AA21" s="132">
        <f t="shared" si="2"/>
        <v>699.69999999999993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34.700000000000003</v>
      </c>
      <c r="C24" s="135">
        <f t="shared" si="3"/>
        <v>56.9</v>
      </c>
      <c r="D24" s="135">
        <f t="shared" si="3"/>
        <v>66.099999999999994</v>
      </c>
      <c r="E24" s="135">
        <f t="shared" si="3"/>
        <v>42.6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18.100000000000001</v>
      </c>
      <c r="N24" s="135">
        <f t="shared" si="3"/>
        <v>32.6</v>
      </c>
      <c r="O24" s="135">
        <f t="shared" si="3"/>
        <v>66.8</v>
      </c>
      <c r="P24" s="135">
        <f t="shared" si="3"/>
        <v>14.9</v>
      </c>
      <c r="Q24" s="135">
        <f t="shared" si="3"/>
        <v>0</v>
      </c>
      <c r="R24" s="135">
        <f t="shared" si="3"/>
        <v>0</v>
      </c>
      <c r="S24" s="135">
        <f t="shared" si="3"/>
        <v>87</v>
      </c>
      <c r="T24" s="135">
        <f t="shared" si="3"/>
        <v>22.5</v>
      </c>
      <c r="U24" s="135">
        <f t="shared" si="3"/>
        <v>23.5</v>
      </c>
      <c r="V24" s="135">
        <f t="shared" si="3"/>
        <v>147</v>
      </c>
      <c r="W24" s="135">
        <f t="shared" si="3"/>
        <v>38.6</v>
      </c>
      <c r="X24" s="135">
        <f t="shared" si="3"/>
        <v>43.1</v>
      </c>
      <c r="Y24" s="135">
        <f t="shared" si="3"/>
        <v>5.3</v>
      </c>
      <c r="Z24" s="136" t="str">
        <f t="shared" si="3"/>
        <v/>
      </c>
      <c r="AA24" s="90">
        <f t="shared" si="2"/>
        <v>699.69999999999993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2025-08-18T20:28:38Z</dcterms:created>
  <dcterms:modified xsi:type="dcterms:W3CDTF">2025-08-18T20:28:40Z</dcterms:modified>
</cp:coreProperties>
</file>