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<sst xmlns="http://schemas.openxmlformats.org/spreadsheetml/2006/main" count="119" uniqueCount="54">
  <si>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17/08/2025 23:26:12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</si>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</sst>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C6-4AED-8CD5-F4362811EC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C6-4AED-8CD5-F4362811EC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0">
                  <c:v>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C6-4AED-8CD5-F4362811EC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1.7</c:v>
                </c:pt>
                <c:pt idx="1">
                  <c:v>8.3279999999999994</c:v>
                </c:pt>
                <c:pt idx="7">
                  <c:v>9.5310000000000006</c:v>
                </c:pt>
                <c:pt idx="8">
                  <c:v>11.943</c:v>
                </c:pt>
                <c:pt idx="16">
                  <c:v>2.9049999999999998</c:v>
                </c:pt>
                <c:pt idx="19">
                  <c:v>1.3959999999999999</c:v>
                </c:pt>
                <c:pt idx="21">
                  <c:v>2.3199999999999998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C6-4AED-8CD5-F4362811EC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C6-4AED-8CD5-F4362811EC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C6-4AED-8CD5-F4362811EC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C6-4AED-8CD5-F4362811EC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C6-4AED-8CD5-F4362811EC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C6-4AED-8CD5-F4362811EC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20</c:v>
                </c:pt>
                <c:pt idx="4">
                  <c:v>20</c:v>
                </c:pt>
                <c:pt idx="7">
                  <c:v>29.532000000000004</c:v>
                </c:pt>
                <c:pt idx="8">
                  <c:v>20</c:v>
                </c:pt>
                <c:pt idx="9">
                  <c:v>15.452999999999999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C6-4AED-8CD5-F4362811ECB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5.2</c:v>
                </c:pt>
                <c:pt idx="1">
                  <c:v>0</c:v>
                </c:pt>
                <c:pt idx="2">
                  <c:v>2.4</c:v>
                </c:pt>
                <c:pt idx="3">
                  <c:v>23.2</c:v>
                </c:pt>
                <c:pt idx="4">
                  <c:v>1.6</c:v>
                </c:pt>
                <c:pt idx="5">
                  <c:v>24.1</c:v>
                </c:pt>
                <c:pt idx="6">
                  <c:v>32.700000000000003</c:v>
                </c:pt>
                <c:pt idx="7">
                  <c:v>6.2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46.9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86.5</c:v>
                </c:pt>
                <c:pt idx="18">
                  <c:v>35.200000000000003</c:v>
                </c:pt>
                <c:pt idx="19">
                  <c:v>5</c:v>
                </c:pt>
                <c:pt idx="20">
                  <c:v>23</c:v>
                </c:pt>
                <c:pt idx="21">
                  <c:v>0</c:v>
                </c:pt>
                <c:pt idx="22">
                  <c:v>18.5</c:v>
                </c:pt>
                <c:pt idx="23">
                  <c:v>16.2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C6-4AED-8CD5-F4362811EC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2.0819999999999999</c:v>
                </c:pt>
                <c:pt idx="1">
                  <c:v>0.28799999999999998</c:v>
                </c:pt>
                <c:pt idx="2">
                  <c:v>4.2999999999999997E-2</c:v>
                </c:pt>
                <c:pt idx="3">
                  <c:v>0.21</c:v>
                </c:pt>
                <c:pt idx="4">
                  <c:v>0.82299999999999995</c:v>
                </c:pt>
                <c:pt idx="5">
                  <c:v>0.317</c:v>
                </c:pt>
                <c:pt idx="6">
                  <c:v>2.657</c:v>
                </c:pt>
                <c:pt idx="7">
                  <c:v>13.292</c:v>
                </c:pt>
                <c:pt idx="8">
                  <c:v>5.5310000000000006</c:v>
                </c:pt>
                <c:pt idx="9">
                  <c:v>17.216000000000001</c:v>
                </c:pt>
                <c:pt idx="10">
                  <c:v>51.515000000000008</c:v>
                </c:pt>
                <c:pt idx="11">
                  <c:v>29.653000000000002</c:v>
                </c:pt>
                <c:pt idx="12">
                  <c:v>31.061000000000007</c:v>
                </c:pt>
                <c:pt idx="13">
                  <c:v>23.770000000000003</c:v>
                </c:pt>
                <c:pt idx="14">
                  <c:v>23.629000000000001</c:v>
                </c:pt>
                <c:pt idx="15">
                  <c:v>11.521000000000001</c:v>
                </c:pt>
                <c:pt idx="16">
                  <c:v>8.5749999999999993</c:v>
                </c:pt>
                <c:pt idx="19">
                  <c:v>1.6889999999999998</c:v>
                </c:pt>
                <c:pt idx="20">
                  <c:v>1.1000000000000001</c:v>
                </c:pt>
                <c:pt idx="21">
                  <c:v>0.51300000000000001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C6-4AED-8CD5-F4362811EC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C6-4AED-8CD5-F4362811EC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C6-4AED-8CD5-F4362811E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94.79</c:v>
                </c:pt>
                <c:pt idx="1">
                  <c:v>86.84</c:v>
                </c:pt>
                <c:pt idx="2">
                  <c:v>83.3</c:v>
                </c:pt>
                <c:pt idx="3">
                  <c:v>82.3</c:v>
                </c:pt>
                <c:pt idx="4">
                  <c:v>89.11</c:v>
                </c:pt>
                <c:pt idx="5">
                  <c:v>99.19</c:v>
                </c:pt>
                <c:pt idx="6">
                  <c:v>115.19</c:v>
                </c:pt>
                <c:pt idx="7">
                  <c:v>122.94</c:v>
                </c:pt>
                <c:pt idx="8">
                  <c:v>87.12</c:v>
                </c:pt>
                <c:pt idx="9">
                  <c:v>59.39</c:v>
                </c:pt>
                <c:pt idx="10">
                  <c:v>59.87</c:v>
                </c:pt>
                <c:pt idx="11">
                  <c:v>50.91</c:v>
                </c:pt>
                <c:pt idx="12">
                  <c:v>25.92</c:v>
                </c:pt>
                <c:pt idx="13">
                  <c:v>26.43</c:v>
                </c:pt>
                <c:pt idx="14">
                  <c:v>33.28</c:v>
                </c:pt>
                <c:pt idx="15">
                  <c:v>62.53</c:v>
                </c:pt>
                <c:pt idx="16">
                  <c:v>79.94</c:v>
                </c:pt>
                <c:pt idx="17">
                  <c:v>94.1</c:v>
                </c:pt>
                <c:pt idx="18">
                  <c:v>111.47</c:v>
                </c:pt>
                <c:pt idx="19">
                  <c:v>184.82</c:v>
                </c:pt>
                <c:pt idx="20">
                  <c:v>202.21</c:v>
                </c:pt>
                <c:pt idx="21">
                  <c:v>129.33000000000001</c:v>
                </c:pt>
                <c:pt idx="22">
                  <c:v>106.91</c:v>
                </c:pt>
                <c:pt idx="23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C6-4AED-8CD5-F4362811E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FC-4E7A-8C6C-A48D49895B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FC-4E7A-8C6C-A48D49895B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28.541</c:v>
                </c:pt>
                <c:pt idx="18">
                  <c:v>0.94599999999999995</c:v>
                </c:pt>
                <c:pt idx="19">
                  <c:v>0.1</c:v>
                </c:pt>
                <c:pt idx="20">
                  <c:v>2.56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FC-4E7A-8C6C-A48D49895B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</c:v>
                </c:pt>
                <c:pt idx="3">
                  <c:v>7.9169999999999998</c:v>
                </c:pt>
                <c:pt idx="4">
                  <c:v>15.83</c:v>
                </c:pt>
                <c:pt idx="10">
                  <c:v>12.199</c:v>
                </c:pt>
                <c:pt idx="11">
                  <c:v>40.844000000000001</c:v>
                </c:pt>
                <c:pt idx="12">
                  <c:v>10</c:v>
                </c:pt>
                <c:pt idx="17">
                  <c:v>25.538</c:v>
                </c:pt>
                <c:pt idx="18">
                  <c:v>10.897</c:v>
                </c:pt>
                <c:pt idx="20">
                  <c:v>10.93</c:v>
                </c:pt>
                <c:pt idx="22">
                  <c:v>5.9740000000000002</c:v>
                </c:pt>
                <c:pt idx="23">
                  <c:v>5.0410000000000004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FC-4E7A-8C6C-A48D49895B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3FC-4E7A-8C6C-A48D49895B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FC-4E7A-8C6C-A48D49895B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FC-4E7A-8C6C-A48D49895B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3FC-4E7A-8C6C-A48D49895B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3FC-4E7A-8C6C-A48D49895B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5.1999999999999998E-2</c:v>
                </c:pt>
                <c:pt idx="14">
                  <c:v>7.0000000000000001E-3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3FC-4E7A-8C6C-A48D49895B0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27.2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22.6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21</c:v>
                </c:pt>
                <c:pt idx="13">
                  <c:v>23.8</c:v>
                </c:pt>
                <c:pt idx="14">
                  <c:v>23</c:v>
                </c:pt>
                <c:pt idx="15">
                  <c:v>9.8000000000000007</c:v>
                </c:pt>
                <c:pt idx="16">
                  <c:v>10.6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FC-4E7A-8C6C-A48D49895B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1.411</c:v>
                </c:pt>
                <c:pt idx="2">
                  <c:v>2.4489999999999998</c:v>
                </c:pt>
                <c:pt idx="3">
                  <c:v>15.469999999999999</c:v>
                </c:pt>
                <c:pt idx="4">
                  <c:v>6.5459999999999994</c:v>
                </c:pt>
                <c:pt idx="5">
                  <c:v>24.428000000000001</c:v>
                </c:pt>
                <c:pt idx="6">
                  <c:v>35.397000000000006</c:v>
                </c:pt>
                <c:pt idx="7">
                  <c:v>58.601999999999997</c:v>
                </c:pt>
                <c:pt idx="8">
                  <c:v>14.874000000000001</c:v>
                </c:pt>
                <c:pt idx="9">
                  <c:v>32.668999999999997</c:v>
                </c:pt>
                <c:pt idx="10">
                  <c:v>39.316000000000003</c:v>
                </c:pt>
                <c:pt idx="11">
                  <c:v>35.730000000000004</c:v>
                </c:pt>
                <c:pt idx="14">
                  <c:v>0.61099999999999999</c:v>
                </c:pt>
                <c:pt idx="15">
                  <c:v>1.6779999999999999</c:v>
                </c:pt>
                <c:pt idx="16">
                  <c:v>0.90800000000000003</c:v>
                </c:pt>
                <c:pt idx="17">
                  <c:v>32.436999999999998</c:v>
                </c:pt>
                <c:pt idx="18">
                  <c:v>23.321999999999999</c:v>
                </c:pt>
                <c:pt idx="19">
                  <c:v>8.0039999999999996</c:v>
                </c:pt>
                <c:pt idx="20">
                  <c:v>15.753000000000002</c:v>
                </c:pt>
                <c:pt idx="21">
                  <c:v>1.123</c:v>
                </c:pt>
                <c:pt idx="22">
                  <c:v>12.568</c:v>
                </c:pt>
                <c:pt idx="23">
                  <c:v>11.205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FC-4E7A-8C6C-A48D49895B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3FC-4E7A-8C6C-A48D49895B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3FC-4E7A-8C6C-A48D49895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94.79</c:v>
                </c:pt>
                <c:pt idx="1">
                  <c:v>86.84</c:v>
                </c:pt>
                <c:pt idx="2">
                  <c:v>83.3</c:v>
                </c:pt>
                <c:pt idx="3">
                  <c:v>82.3</c:v>
                </c:pt>
                <c:pt idx="4">
                  <c:v>89.11</c:v>
                </c:pt>
                <c:pt idx="5">
                  <c:v>99.19</c:v>
                </c:pt>
                <c:pt idx="6">
                  <c:v>115.19</c:v>
                </c:pt>
                <c:pt idx="7">
                  <c:v>122.94</c:v>
                </c:pt>
                <c:pt idx="8">
                  <c:v>87.12</c:v>
                </c:pt>
                <c:pt idx="9">
                  <c:v>59.39</c:v>
                </c:pt>
                <c:pt idx="10">
                  <c:v>59.87</c:v>
                </c:pt>
                <c:pt idx="11">
                  <c:v>50.91</c:v>
                </c:pt>
                <c:pt idx="12">
                  <c:v>25.92</c:v>
                </c:pt>
                <c:pt idx="13">
                  <c:v>26.43</c:v>
                </c:pt>
                <c:pt idx="14">
                  <c:v>33.28</c:v>
                </c:pt>
                <c:pt idx="15">
                  <c:v>62.53</c:v>
                </c:pt>
                <c:pt idx="16">
                  <c:v>79.94</c:v>
                </c:pt>
                <c:pt idx="17">
                  <c:v>94.1</c:v>
                </c:pt>
                <c:pt idx="18">
                  <c:v>111.47</c:v>
                </c:pt>
                <c:pt idx="19">
                  <c:v>184.82</c:v>
                </c:pt>
                <c:pt idx="20">
                  <c:v>202.21</c:v>
                </c:pt>
                <c:pt idx="21">
                  <c:v>129.33000000000001</c:v>
                </c:pt>
                <c:pt idx="22">
                  <c:v>106.91</c:v>
                </c:pt>
                <c:pt idx="23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FC-4E7A-8C6C-A48D49895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8.9820000000000011</v>
      </c>
      <c r="C4" s="18">
        <v>28.616</v>
      </c>
      <c r="D4" s="18">
        <v>2.4430000000000001</v>
      </c>
      <c r="E4" s="18">
        <v>23.409999999999997</v>
      </c>
      <c r="F4" s="18">
        <v>22.422999999999998</v>
      </c>
      <c r="G4" s="18">
        <v>24.417000000000002</v>
      </c>
      <c r="H4" s="18">
        <v>35.357000000000006</v>
      </c>
      <c r="I4" s="18">
        <v>58.555</v>
      </c>
      <c r="J4" s="18">
        <v>37.473999999999997</v>
      </c>
      <c r="K4" s="18">
        <v>32.668999999999997</v>
      </c>
      <c r="L4" s="18">
        <v>51.515000000000008</v>
      </c>
      <c r="M4" s="18">
        <v>76.552999999999997</v>
      </c>
      <c r="N4" s="18">
        <v>31.061000000000007</v>
      </c>
      <c r="O4" s="18">
        <v>23.770000000000003</v>
      </c>
      <c r="P4" s="18">
        <v>23.629000000000001</v>
      </c>
      <c r="Q4" s="18">
        <v>11.521000000000001</v>
      </c>
      <c r="R4" s="18">
        <v>11.48</v>
      </c>
      <c r="S4" s="18">
        <v>86.5</v>
      </c>
      <c r="T4" s="18">
        <v>35.200000000000003</v>
      </c>
      <c r="U4" s="18">
        <v>8.0849999999999991</v>
      </c>
      <c r="V4" s="18">
        <v>29.200000000000003</v>
      </c>
      <c r="W4" s="18">
        <v>2.8329999999999997</v>
      </c>
      <c r="X4" s="18">
        <v>18.5</v>
      </c>
      <c r="Y4" s="18">
        <v>16.2</v>
      </c>
      <c r="Z4" s="19"/>
      <c r="AA4" s="20">
        <f>SUM(B4:Z4)</f>
        <v>700.39300000000014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94.79</v>
      </c>
      <c r="C7" s="28">
        <v>86.84</v>
      </c>
      <c r="D7" s="28">
        <v>83.3</v>
      </c>
      <c r="E7" s="28">
        <v>82.3</v>
      </c>
      <c r="F7" s="28">
        <v>89.11</v>
      </c>
      <c r="G7" s="28">
        <v>99.19</v>
      </c>
      <c r="H7" s="28">
        <v>115.19</v>
      </c>
      <c r="I7" s="28">
        <v>122.94</v>
      </c>
      <c r="J7" s="28">
        <v>87.12</v>
      </c>
      <c r="K7" s="28">
        <v>59.39</v>
      </c>
      <c r="L7" s="28">
        <v>59.87</v>
      </c>
      <c r="M7" s="28">
        <v>50.91</v>
      </c>
      <c r="N7" s="28">
        <v>25.92</v>
      </c>
      <c r="O7" s="28">
        <v>26.43</v>
      </c>
      <c r="P7" s="28">
        <v>33.28</v>
      </c>
      <c r="Q7" s="28">
        <v>62.53</v>
      </c>
      <c r="R7" s="28">
        <v>79.94</v>
      </c>
      <c r="S7" s="28">
        <v>94.1</v>
      </c>
      <c r="T7" s="28">
        <v>111.47</v>
      </c>
      <c r="U7" s="28">
        <v>184.82</v>
      </c>
      <c r="V7" s="28">
        <v>202.21</v>
      </c>
      <c r="W7" s="28">
        <v>129.33000000000001</v>
      </c>
      <c r="X7" s="28">
        <v>106.91</v>
      </c>
      <c r="Y7" s="28">
        <v>99.9</v>
      </c>
      <c r="Z7" s="29"/>
      <c r="AA7" s="30">
        <f>IF(SUM(B7:Z7)&lt;&gt;0,AVERAGEIF(B7:Z7,"&lt;&gt;"""),"")</f>
        <v>91.157916666666665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</v>
      </c>
      <c r="D12" s="52"/>
      <c r="E12" s="52"/>
      <c r="F12" s="52">
        <v>20</v>
      </c>
      <c r="G12" s="52"/>
      <c r="H12" s="52"/>
      <c r="I12" s="52">
        <v>29.532000000000004</v>
      </c>
      <c r="J12" s="52">
        <v>20</v>
      </c>
      <c r="K12" s="52">
        <v>15.452999999999999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104.98500000000001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2.0819999999999999</v>
      </c>
      <c r="C14" s="57">
        <v>0.28799999999999998</v>
      </c>
      <c r="D14" s="57">
        <v>4.2999999999999997E-2</v>
      </c>
      <c r="E14" s="57">
        <v>0.21</v>
      </c>
      <c r="F14" s="57">
        <v>0.82299999999999995</v>
      </c>
      <c r="G14" s="57">
        <v>0.317</v>
      </c>
      <c r="H14" s="57">
        <v>2.657</v>
      </c>
      <c r="I14" s="57">
        <v>13.292</v>
      </c>
      <c r="J14" s="57">
        <v>5.5310000000000006</v>
      </c>
      <c r="K14" s="57">
        <v>17.216000000000001</v>
      </c>
      <c r="L14" s="57">
        <v>51.515000000000008</v>
      </c>
      <c r="M14" s="57">
        <v>29.653000000000002</v>
      </c>
      <c r="N14" s="57">
        <v>31.061000000000007</v>
      </c>
      <c r="O14" s="57">
        <v>23.770000000000003</v>
      </c>
      <c r="P14" s="57">
        <v>23.629000000000001</v>
      </c>
      <c r="Q14" s="57">
        <v>11.521000000000001</v>
      </c>
      <c r="R14" s="57">
        <v>8.5749999999999993</v>
      </c>
      <c r="S14" s="57"/>
      <c r="T14" s="57"/>
      <c r="U14" s="57">
        <v>1.6889999999999998</v>
      </c>
      <c r="V14" s="57">
        <v>1.1000000000000001</v>
      </c>
      <c r="W14" s="57">
        <v>0.51300000000000001</v>
      </c>
      <c r="X14" s="57"/>
      <c r="Y14" s="57"/>
      <c r="Z14" s="58"/>
      <c r="AA14" s="59">
        <f t="shared" si="0"/>
        <v>225.48500000000004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2.0819999999999999</v>
      </c>
      <c r="C16" s="62">
        <f t="shared" si="1"/>
        <v>20.288</v>
      </c>
      <c r="D16" s="62">
        <f t="shared" si="1"/>
        <v>4.2999999999999997E-2</v>
      </c>
      <c r="E16" s="62">
        <f t="shared" si="1"/>
        <v>0.21</v>
      </c>
      <c r="F16" s="62">
        <f t="shared" si="1"/>
        <v>20.823</v>
      </c>
      <c r="G16" s="62">
        <f t="shared" si="1"/>
        <v>0.317</v>
      </c>
      <c r="H16" s="62">
        <f t="shared" si="1"/>
        <v>2.657</v>
      </c>
      <c r="I16" s="62">
        <f t="shared" si="1"/>
        <v>42.824000000000005</v>
      </c>
      <c r="J16" s="62">
        <f t="shared" si="1"/>
        <v>25.530999999999999</v>
      </c>
      <c r="K16" s="62">
        <f t="shared" si="1"/>
        <v>32.668999999999997</v>
      </c>
      <c r="L16" s="62">
        <f t="shared" si="1"/>
        <v>51.515000000000008</v>
      </c>
      <c r="M16" s="62">
        <f t="shared" si="1"/>
        <v>29.653000000000002</v>
      </c>
      <c r="N16" s="62">
        <f t="shared" si="1"/>
        <v>31.061000000000007</v>
      </c>
      <c r="O16" s="62">
        <f t="shared" si="1"/>
        <v>23.770000000000003</v>
      </c>
      <c r="P16" s="62">
        <f t="shared" si="1"/>
        <v>23.629000000000001</v>
      </c>
      <c r="Q16" s="62">
        <f t="shared" si="1"/>
        <v>11.521000000000001</v>
      </c>
      <c r="R16" s="62">
        <f t="shared" si="1"/>
        <v>8.5749999999999993</v>
      </c>
      <c r="S16" s="62">
        <f t="shared" si="1"/>
        <v>0</v>
      </c>
      <c r="T16" s="62">
        <f t="shared" si="1"/>
        <v>0</v>
      </c>
      <c r="U16" s="62">
        <f t="shared" si="1"/>
        <v>1.6889999999999998</v>
      </c>
      <c r="V16" s="62">
        <f t="shared" si="1"/>
        <v>1.1000000000000001</v>
      </c>
      <c r="W16" s="62">
        <f t="shared" si="1"/>
        <v>0.51300000000000001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330.47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5.0999999999999996</v>
      </c>
      <c r="W20" s="77"/>
      <c r="X20" s="77"/>
      <c r="Y20" s="77"/>
      <c r="Z20" s="78"/>
      <c r="AA20" s="79">
        <f t="shared" si="2"/>
        <v>5.0999999999999996</v>
      </c>
    </row>
    <row r="21" spans="1:27" ht="24.95" customHeight="1" x14ac:dyDescent="0.2">
      <c r="A21" s="75" t="s">
        <v>16</v>
      </c>
      <c r="B21" s="80">
        <v>1.7</v>
      </c>
      <c r="C21" s="81">
        <v>8.3279999999999994</v>
      </c>
      <c r="D21" s="81"/>
      <c r="E21" s="81"/>
      <c r="F21" s="81"/>
      <c r="G21" s="81"/>
      <c r="H21" s="81"/>
      <c r="I21" s="81">
        <v>9.5310000000000006</v>
      </c>
      <c r="J21" s="81">
        <v>11.943</v>
      </c>
      <c r="K21" s="81"/>
      <c r="L21" s="81"/>
      <c r="M21" s="81"/>
      <c r="N21" s="81"/>
      <c r="O21" s="81"/>
      <c r="P21" s="81"/>
      <c r="Q21" s="81"/>
      <c r="R21" s="81">
        <v>2.9049999999999998</v>
      </c>
      <c r="S21" s="81"/>
      <c r="T21" s="81"/>
      <c r="U21" s="81">
        <v>1.3959999999999999</v>
      </c>
      <c r="V21" s="81"/>
      <c r="W21" s="81">
        <v>2.3199999999999998</v>
      </c>
      <c r="X21" s="81"/>
      <c r="Y21" s="81"/>
      <c r="Z21" s="78"/>
      <c r="AA21" s="79">
        <f t="shared" si="2"/>
        <v>38.122999999999998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1.7</v>
      </c>
      <c r="C26" s="88">
        <f t="shared" si="3"/>
        <v>8.3279999999999994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9.5310000000000006</v>
      </c>
      <c r="J26" s="88">
        <f t="shared" si="3"/>
        <v>11.943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2.9049999999999998</v>
      </c>
      <c r="S26" s="88">
        <f t="shared" si="3"/>
        <v>0</v>
      </c>
      <c r="T26" s="88">
        <f t="shared" si="3"/>
        <v>0</v>
      </c>
      <c r="U26" s="88">
        <f t="shared" si="3"/>
        <v>1.3959999999999999</v>
      </c>
      <c r="V26" s="88">
        <f t="shared" si="3"/>
        <v>5.0999999999999996</v>
      </c>
      <c r="W26" s="88">
        <f t="shared" si="3"/>
        <v>2.3199999999999998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43.222999999999999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3.782</v>
      </c>
      <c r="C30" s="77">
        <v>28.616</v>
      </c>
      <c r="D30" s="77">
        <v>4.2999999999999997E-2</v>
      </c>
      <c r="E30" s="77">
        <v>0.21</v>
      </c>
      <c r="F30" s="77">
        <v>20.823</v>
      </c>
      <c r="G30" s="77">
        <v>0.317</v>
      </c>
      <c r="H30" s="77">
        <v>2.657</v>
      </c>
      <c r="I30" s="77">
        <v>52.354999999999997</v>
      </c>
      <c r="J30" s="77">
        <v>37.473999999999997</v>
      </c>
      <c r="K30" s="77">
        <v>32.668999999999997</v>
      </c>
      <c r="L30" s="77">
        <v>51.515000000000001</v>
      </c>
      <c r="M30" s="77">
        <v>29.652999999999999</v>
      </c>
      <c r="N30" s="77">
        <v>31.061</v>
      </c>
      <c r="O30" s="77">
        <v>23.77</v>
      </c>
      <c r="P30" s="77">
        <v>23.629000000000001</v>
      </c>
      <c r="Q30" s="77">
        <v>11.521000000000001</v>
      </c>
      <c r="R30" s="77">
        <v>11.48</v>
      </c>
      <c r="S30" s="77"/>
      <c r="T30" s="77"/>
      <c r="U30" s="77">
        <v>3.085</v>
      </c>
      <c r="V30" s="77">
        <v>6.2</v>
      </c>
      <c r="W30" s="77">
        <v>2.8330000000000002</v>
      </c>
      <c r="X30" s="77"/>
      <c r="Y30" s="77"/>
      <c r="Z30" s="78"/>
      <c r="AA30" s="79">
        <f>SUM(B30:Z30)</f>
        <v>373.69299999999998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3.782</v>
      </c>
      <c r="C32" s="62">
        <f t="shared" ref="C32:Z32" si="4">IF(LEN(C$2)&gt;0,SUM(C29:C31),"")</f>
        <v>28.616</v>
      </c>
      <c r="D32" s="62">
        <f t="shared" si="4"/>
        <v>4.2999999999999997E-2</v>
      </c>
      <c r="E32" s="62">
        <f t="shared" si="4"/>
        <v>0.21</v>
      </c>
      <c r="F32" s="62">
        <f t="shared" si="4"/>
        <v>20.823</v>
      </c>
      <c r="G32" s="62">
        <f t="shared" si="4"/>
        <v>0.317</v>
      </c>
      <c r="H32" s="62">
        <f t="shared" si="4"/>
        <v>2.657</v>
      </c>
      <c r="I32" s="62">
        <f t="shared" si="4"/>
        <v>52.354999999999997</v>
      </c>
      <c r="J32" s="62">
        <f t="shared" si="4"/>
        <v>37.473999999999997</v>
      </c>
      <c r="K32" s="62">
        <f t="shared" si="4"/>
        <v>32.668999999999997</v>
      </c>
      <c r="L32" s="62">
        <f t="shared" si="4"/>
        <v>51.515000000000001</v>
      </c>
      <c r="M32" s="62">
        <f t="shared" si="4"/>
        <v>29.652999999999999</v>
      </c>
      <c r="N32" s="62">
        <f t="shared" si="4"/>
        <v>31.061</v>
      </c>
      <c r="O32" s="62">
        <f t="shared" si="4"/>
        <v>23.77</v>
      </c>
      <c r="P32" s="62">
        <f t="shared" si="4"/>
        <v>23.629000000000001</v>
      </c>
      <c r="Q32" s="62">
        <f t="shared" si="4"/>
        <v>11.521000000000001</v>
      </c>
      <c r="R32" s="62">
        <f t="shared" si="4"/>
        <v>11.48</v>
      </c>
      <c r="S32" s="62">
        <f t="shared" si="4"/>
        <v>0</v>
      </c>
      <c r="T32" s="62">
        <f t="shared" si="4"/>
        <v>0</v>
      </c>
      <c r="U32" s="62">
        <f t="shared" si="4"/>
        <v>3.085</v>
      </c>
      <c r="V32" s="62">
        <f t="shared" si="4"/>
        <v>6.2</v>
      </c>
      <c r="W32" s="62">
        <f t="shared" si="4"/>
        <v>2.8330000000000002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373.69299999999998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5.2</v>
      </c>
      <c r="C37" s="99"/>
      <c r="D37" s="99">
        <v>2.4</v>
      </c>
      <c r="E37" s="99">
        <v>23.2</v>
      </c>
      <c r="F37" s="99">
        <v>1.6</v>
      </c>
      <c r="G37" s="99">
        <v>24.1</v>
      </c>
      <c r="H37" s="99">
        <v>32.700000000000003</v>
      </c>
      <c r="I37" s="99">
        <v>6.2</v>
      </c>
      <c r="J37" s="99"/>
      <c r="K37" s="99"/>
      <c r="L37" s="99"/>
      <c r="M37" s="99">
        <v>46.9</v>
      </c>
      <c r="N37" s="99"/>
      <c r="O37" s="99"/>
      <c r="P37" s="99"/>
      <c r="Q37" s="99"/>
      <c r="R37" s="99"/>
      <c r="S37" s="99">
        <v>86.5</v>
      </c>
      <c r="T37" s="99">
        <v>35.200000000000003</v>
      </c>
      <c r="U37" s="99">
        <v>5</v>
      </c>
      <c r="V37" s="99">
        <v>23</v>
      </c>
      <c r="W37" s="99"/>
      <c r="X37" s="99">
        <v>18.5</v>
      </c>
      <c r="Y37" s="99">
        <v>16.2</v>
      </c>
      <c r="Z37" s="100"/>
      <c r="AA37" s="79">
        <f t="shared" si="5"/>
        <v>326.7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5.2</v>
      </c>
      <c r="C40" s="88">
        <f t="shared" si="6"/>
        <v>0</v>
      </c>
      <c r="D40" s="88">
        <f t="shared" si="6"/>
        <v>2.4</v>
      </c>
      <c r="E40" s="88">
        <f t="shared" si="6"/>
        <v>23.2</v>
      </c>
      <c r="F40" s="88">
        <f t="shared" si="6"/>
        <v>1.6</v>
      </c>
      <c r="G40" s="88">
        <f t="shared" si="6"/>
        <v>24.1</v>
      </c>
      <c r="H40" s="88">
        <f t="shared" si="6"/>
        <v>32.700000000000003</v>
      </c>
      <c r="I40" s="88">
        <f t="shared" si="6"/>
        <v>6.2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46.9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86.5</v>
      </c>
      <c r="T40" s="88">
        <f t="shared" si="6"/>
        <v>35.200000000000003</v>
      </c>
      <c r="U40" s="88">
        <f t="shared" si="6"/>
        <v>5</v>
      </c>
      <c r="V40" s="88">
        <f t="shared" si="6"/>
        <v>23</v>
      </c>
      <c r="W40" s="88">
        <f t="shared" si="6"/>
        <v>0</v>
      </c>
      <c r="X40" s="88">
        <f t="shared" si="6"/>
        <v>18.5</v>
      </c>
      <c r="Y40" s="88">
        <f t="shared" si="6"/>
        <v>16.2</v>
      </c>
      <c r="Z40" s="89" t="str">
        <f t="shared" si="6"/>
        <v/>
      </c>
      <c r="AA40" s="90">
        <f t="shared" si="5"/>
        <v>326.7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5.2</v>
      </c>
      <c r="C45" s="99"/>
      <c r="D45" s="99">
        <v>2.4</v>
      </c>
      <c r="E45" s="99">
        <v>23.2</v>
      </c>
      <c r="F45" s="99">
        <v>1.6</v>
      </c>
      <c r="G45" s="99">
        <v>24.1</v>
      </c>
      <c r="H45" s="99">
        <v>32.700000000000003</v>
      </c>
      <c r="I45" s="99">
        <v>6.2</v>
      </c>
      <c r="J45" s="99"/>
      <c r="K45" s="99"/>
      <c r="L45" s="99"/>
      <c r="M45" s="99">
        <v>46.9</v>
      </c>
      <c r="N45" s="99"/>
      <c r="O45" s="99"/>
      <c r="P45" s="99"/>
      <c r="Q45" s="99"/>
      <c r="R45" s="99"/>
      <c r="S45" s="99">
        <v>86.5</v>
      </c>
      <c r="T45" s="99">
        <v>35.200000000000003</v>
      </c>
      <c r="U45" s="99">
        <v>5</v>
      </c>
      <c r="V45" s="99">
        <v>23</v>
      </c>
      <c r="W45" s="99"/>
      <c r="X45" s="99">
        <v>18.5</v>
      </c>
      <c r="Y45" s="99">
        <v>16.2</v>
      </c>
      <c r="Z45" s="100"/>
      <c r="AA45" s="79">
        <f t="shared" si="7"/>
        <v>326.7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5.2</v>
      </c>
      <c r="C49" s="88">
        <f t="shared" ref="C49:Z49" si="8">IF(LEN(C$2)&gt;0,SUM(C43:C48),"")</f>
        <v>0</v>
      </c>
      <c r="D49" s="88">
        <f t="shared" si="8"/>
        <v>2.4</v>
      </c>
      <c r="E49" s="88">
        <f t="shared" si="8"/>
        <v>23.2</v>
      </c>
      <c r="F49" s="88">
        <f t="shared" si="8"/>
        <v>1.6</v>
      </c>
      <c r="G49" s="88">
        <f t="shared" si="8"/>
        <v>24.1</v>
      </c>
      <c r="H49" s="88">
        <f t="shared" si="8"/>
        <v>32.700000000000003</v>
      </c>
      <c r="I49" s="88">
        <f t="shared" si="8"/>
        <v>6.2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46.9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86.5</v>
      </c>
      <c r="T49" s="88">
        <f t="shared" si="8"/>
        <v>35.200000000000003</v>
      </c>
      <c r="U49" s="88">
        <f t="shared" si="8"/>
        <v>5</v>
      </c>
      <c r="V49" s="88">
        <f t="shared" si="8"/>
        <v>23</v>
      </c>
      <c r="W49" s="88">
        <f t="shared" si="8"/>
        <v>0</v>
      </c>
      <c r="X49" s="88">
        <f t="shared" si="8"/>
        <v>18.5</v>
      </c>
      <c r="Y49" s="88">
        <f t="shared" si="8"/>
        <v>16.2</v>
      </c>
      <c r="Z49" s="89" t="str">
        <f t="shared" si="8"/>
        <v/>
      </c>
      <c r="AA49" s="90">
        <f t="shared" si="7"/>
        <v>326.7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8.9819999999999993</v>
      </c>
      <c r="C52" s="88">
        <f t="shared" si="10"/>
        <v>28.616</v>
      </c>
      <c r="D52" s="88">
        <f t="shared" si="10"/>
        <v>2.4430000000000001</v>
      </c>
      <c r="E52" s="88">
        <f t="shared" si="10"/>
        <v>23.41</v>
      </c>
      <c r="F52" s="88">
        <f t="shared" si="10"/>
        <v>22.423000000000002</v>
      </c>
      <c r="G52" s="88">
        <f t="shared" si="10"/>
        <v>24.417000000000002</v>
      </c>
      <c r="H52" s="88">
        <f t="shared" si="10"/>
        <v>35.356999999999999</v>
      </c>
      <c r="I52" s="88">
        <f t="shared" si="10"/>
        <v>58.555000000000007</v>
      </c>
      <c r="J52" s="88">
        <f t="shared" si="10"/>
        <v>37.473999999999997</v>
      </c>
      <c r="K52" s="88">
        <f t="shared" si="10"/>
        <v>32.668999999999997</v>
      </c>
      <c r="L52" s="88">
        <f t="shared" si="10"/>
        <v>51.515000000000008</v>
      </c>
      <c r="M52" s="88">
        <f t="shared" si="10"/>
        <v>76.552999999999997</v>
      </c>
      <c r="N52" s="88">
        <f t="shared" si="10"/>
        <v>31.061000000000007</v>
      </c>
      <c r="O52" s="88">
        <f t="shared" si="10"/>
        <v>23.770000000000003</v>
      </c>
      <c r="P52" s="88">
        <f t="shared" si="10"/>
        <v>23.629000000000001</v>
      </c>
      <c r="Q52" s="88">
        <f t="shared" si="10"/>
        <v>11.521000000000001</v>
      </c>
      <c r="R52" s="88">
        <f t="shared" si="10"/>
        <v>11.479999999999999</v>
      </c>
      <c r="S52" s="88">
        <f t="shared" si="10"/>
        <v>86.5</v>
      </c>
      <c r="T52" s="88">
        <f t="shared" si="10"/>
        <v>35.200000000000003</v>
      </c>
      <c r="U52" s="88">
        <f t="shared" si="10"/>
        <v>8.0850000000000009</v>
      </c>
      <c r="V52" s="88">
        <f t="shared" si="10"/>
        <v>29.2</v>
      </c>
      <c r="W52" s="88">
        <f t="shared" si="10"/>
        <v>2.8329999999999997</v>
      </c>
      <c r="X52" s="88">
        <f t="shared" si="10"/>
        <v>18.5</v>
      </c>
      <c r="Y52" s="88">
        <f t="shared" si="10"/>
        <v>16.2</v>
      </c>
      <c r="Z52" s="89" t="str">
        <f t="shared" si="10"/>
        <v/>
      </c>
      <c r="AA52" s="104">
        <f>SUM(B52:Z52)</f>
        <v>700.39300000000014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</v>
      </c>
      <c r="C4" s="18">
        <v>28.611000000000001</v>
      </c>
      <c r="D4" s="18">
        <v>2.4489999999999998</v>
      </c>
      <c r="E4" s="18">
        <v>23.387</v>
      </c>
      <c r="F4" s="18">
        <v>22.375999999999998</v>
      </c>
      <c r="G4" s="18">
        <v>24.428000000000001</v>
      </c>
      <c r="H4" s="18">
        <v>35.397000000000006</v>
      </c>
      <c r="I4" s="18">
        <v>58.601999999999997</v>
      </c>
      <c r="J4" s="18">
        <v>37.474000000000004</v>
      </c>
      <c r="K4" s="18">
        <v>32.668999999999997</v>
      </c>
      <c r="L4" s="18">
        <v>51.515000000000001</v>
      </c>
      <c r="M4" s="18">
        <v>76.574000000000012</v>
      </c>
      <c r="N4" s="18">
        <v>31.052</v>
      </c>
      <c r="O4" s="18">
        <v>23.8</v>
      </c>
      <c r="P4" s="18">
        <v>23.617999999999999</v>
      </c>
      <c r="Q4" s="18">
        <v>11.478000000000002</v>
      </c>
      <c r="R4" s="18">
        <v>11.507999999999999</v>
      </c>
      <c r="S4" s="18">
        <v>86.51600000000002</v>
      </c>
      <c r="T4" s="18">
        <v>35.165000000000006</v>
      </c>
      <c r="U4" s="18">
        <v>8.1039999999999992</v>
      </c>
      <c r="V4" s="18">
        <v>29.242999999999999</v>
      </c>
      <c r="W4" s="18">
        <v>2.823</v>
      </c>
      <c r="X4" s="18">
        <v>18.542000000000002</v>
      </c>
      <c r="Y4" s="18">
        <v>16.246000000000002</v>
      </c>
      <c r="Z4" s="19"/>
      <c r="AA4" s="20">
        <f>SUM(B4:Z4)</f>
        <v>700.57700000000011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94.79</v>
      </c>
      <c r="C7" s="28">
        <v>86.84</v>
      </c>
      <c r="D7" s="28">
        <v>83.3</v>
      </c>
      <c r="E7" s="28">
        <v>82.3</v>
      </c>
      <c r="F7" s="28">
        <v>89.11</v>
      </c>
      <c r="G7" s="28">
        <v>99.19</v>
      </c>
      <c r="H7" s="28">
        <v>115.19</v>
      </c>
      <c r="I7" s="28">
        <v>122.94</v>
      </c>
      <c r="J7" s="28">
        <v>87.12</v>
      </c>
      <c r="K7" s="28">
        <v>59.39</v>
      </c>
      <c r="L7" s="28">
        <v>59.87</v>
      </c>
      <c r="M7" s="28">
        <v>50.91</v>
      </c>
      <c r="N7" s="28">
        <v>25.92</v>
      </c>
      <c r="O7" s="28">
        <v>26.43</v>
      </c>
      <c r="P7" s="28">
        <v>33.28</v>
      </c>
      <c r="Q7" s="28">
        <v>62.53</v>
      </c>
      <c r="R7" s="28">
        <v>79.94</v>
      </c>
      <c r="S7" s="28">
        <v>94.1</v>
      </c>
      <c r="T7" s="28">
        <v>111.47</v>
      </c>
      <c r="U7" s="28">
        <v>184.82</v>
      </c>
      <c r="V7" s="28">
        <v>202.21</v>
      </c>
      <c r="W7" s="28">
        <v>129.33000000000001</v>
      </c>
      <c r="X7" s="28">
        <v>106.91</v>
      </c>
      <c r="Y7" s="28">
        <v>99.9</v>
      </c>
      <c r="Z7" s="29"/>
      <c r="AA7" s="30">
        <f>IF(SUM(B7:Z7)&lt;&gt;0,AVERAGEIF(B7:Z7,"&lt;&gt;"""),"")</f>
        <v>91.157916666666665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5.1999999999999998E-2</v>
      </c>
      <c r="O12" s="52"/>
      <c r="P12" s="52">
        <v>7.0000000000000001E-3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5.8999999999999997E-2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1.411</v>
      </c>
      <c r="D14" s="57">
        <v>2.4489999999999998</v>
      </c>
      <c r="E14" s="57">
        <v>15.469999999999999</v>
      </c>
      <c r="F14" s="57">
        <v>6.5459999999999994</v>
      </c>
      <c r="G14" s="57">
        <v>24.428000000000001</v>
      </c>
      <c r="H14" s="57">
        <v>35.397000000000006</v>
      </c>
      <c r="I14" s="57">
        <v>58.601999999999997</v>
      </c>
      <c r="J14" s="57">
        <v>14.874000000000001</v>
      </c>
      <c r="K14" s="57">
        <v>32.668999999999997</v>
      </c>
      <c r="L14" s="57">
        <v>39.316000000000003</v>
      </c>
      <c r="M14" s="57">
        <v>35.730000000000004</v>
      </c>
      <c r="N14" s="57"/>
      <c r="O14" s="57"/>
      <c r="P14" s="57">
        <v>0.61099999999999999</v>
      </c>
      <c r="Q14" s="57">
        <v>1.6779999999999999</v>
      </c>
      <c r="R14" s="57">
        <v>0.90800000000000003</v>
      </c>
      <c r="S14" s="57">
        <v>32.436999999999998</v>
      </c>
      <c r="T14" s="57">
        <v>23.321999999999999</v>
      </c>
      <c r="U14" s="57">
        <v>8.0039999999999996</v>
      </c>
      <c r="V14" s="57">
        <v>15.753000000000002</v>
      </c>
      <c r="W14" s="57">
        <v>1.123</v>
      </c>
      <c r="X14" s="57">
        <v>12.568</v>
      </c>
      <c r="Y14" s="57">
        <v>11.205</v>
      </c>
      <c r="Z14" s="58"/>
      <c r="AA14" s="59">
        <f t="shared" si="0"/>
        <v>374.50099999999998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1.411</v>
      </c>
      <c r="D16" s="62">
        <f t="shared" si="1"/>
        <v>2.4489999999999998</v>
      </c>
      <c r="E16" s="62">
        <f t="shared" si="1"/>
        <v>15.469999999999999</v>
      </c>
      <c r="F16" s="62">
        <f t="shared" si="1"/>
        <v>6.5459999999999994</v>
      </c>
      <c r="G16" s="62">
        <f t="shared" si="1"/>
        <v>24.428000000000001</v>
      </c>
      <c r="H16" s="62">
        <f t="shared" si="1"/>
        <v>35.397000000000006</v>
      </c>
      <c r="I16" s="62">
        <f t="shared" si="1"/>
        <v>58.601999999999997</v>
      </c>
      <c r="J16" s="62">
        <f t="shared" si="1"/>
        <v>14.874000000000001</v>
      </c>
      <c r="K16" s="62">
        <f t="shared" si="1"/>
        <v>32.668999999999997</v>
      </c>
      <c r="L16" s="62">
        <f t="shared" si="1"/>
        <v>39.316000000000003</v>
      </c>
      <c r="M16" s="62">
        <f t="shared" si="1"/>
        <v>35.730000000000004</v>
      </c>
      <c r="N16" s="62">
        <f t="shared" si="1"/>
        <v>5.1999999999999998E-2</v>
      </c>
      <c r="O16" s="62">
        <f t="shared" si="1"/>
        <v>0</v>
      </c>
      <c r="P16" s="62">
        <f t="shared" si="1"/>
        <v>0.61799999999999999</v>
      </c>
      <c r="Q16" s="62">
        <f t="shared" si="1"/>
        <v>1.6779999999999999</v>
      </c>
      <c r="R16" s="62">
        <f t="shared" si="1"/>
        <v>0.90800000000000003</v>
      </c>
      <c r="S16" s="62">
        <f t="shared" si="1"/>
        <v>32.436999999999998</v>
      </c>
      <c r="T16" s="62">
        <f t="shared" si="1"/>
        <v>23.321999999999999</v>
      </c>
      <c r="U16" s="62">
        <f t="shared" si="1"/>
        <v>8.0039999999999996</v>
      </c>
      <c r="V16" s="62">
        <f t="shared" si="1"/>
        <v>15.753000000000002</v>
      </c>
      <c r="W16" s="62">
        <f t="shared" si="1"/>
        <v>1.123</v>
      </c>
      <c r="X16" s="62">
        <f t="shared" si="1"/>
        <v>12.568</v>
      </c>
      <c r="Y16" s="62">
        <f t="shared" si="1"/>
        <v>11.205</v>
      </c>
      <c r="Z16" s="63" t="str">
        <f t="shared" si="1"/>
        <v/>
      </c>
      <c r="AA16" s="64">
        <f>SUM(AA10:AA15)</f>
        <v>374.56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28.541</v>
      </c>
      <c r="T20" s="77">
        <v>0.94599999999999995</v>
      </c>
      <c r="U20" s="77">
        <v>0.1</v>
      </c>
      <c r="V20" s="77">
        <v>2.56</v>
      </c>
      <c r="W20" s="77"/>
      <c r="X20" s="77"/>
      <c r="Y20" s="77"/>
      <c r="Z20" s="78"/>
      <c r="AA20" s="79">
        <f t="shared" si="2"/>
        <v>32.147000000000006</v>
      </c>
    </row>
    <row r="21" spans="1:27" ht="24.95" customHeight="1" x14ac:dyDescent="0.2">
      <c r="A21" s="75" t="s">
        <v>16</v>
      </c>
      <c r="B21" s="80">
        <v>9</v>
      </c>
      <c r="C21" s="81"/>
      <c r="D21" s="81"/>
      <c r="E21" s="81">
        <v>7.9169999999999998</v>
      </c>
      <c r="F21" s="81">
        <v>15.83</v>
      </c>
      <c r="G21" s="81"/>
      <c r="H21" s="81"/>
      <c r="I21" s="81"/>
      <c r="J21" s="81"/>
      <c r="K21" s="81"/>
      <c r="L21" s="81">
        <v>12.199</v>
      </c>
      <c r="M21" s="81">
        <v>40.844000000000001</v>
      </c>
      <c r="N21" s="81">
        <v>10</v>
      </c>
      <c r="O21" s="81"/>
      <c r="P21" s="81"/>
      <c r="Q21" s="81"/>
      <c r="R21" s="81"/>
      <c r="S21" s="81">
        <v>25.538</v>
      </c>
      <c r="T21" s="81">
        <v>10.897</v>
      </c>
      <c r="U21" s="81"/>
      <c r="V21" s="81">
        <v>10.93</v>
      </c>
      <c r="W21" s="81"/>
      <c r="X21" s="81">
        <v>5.9740000000000002</v>
      </c>
      <c r="Y21" s="81">
        <v>5.0410000000000004</v>
      </c>
      <c r="Z21" s="78"/>
      <c r="AA21" s="79">
        <f t="shared" si="2"/>
        <v>154.16999999999999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7.9169999999999998</v>
      </c>
      <c r="F26" s="88">
        <f t="shared" si="3"/>
        <v>15.83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12.199</v>
      </c>
      <c r="M26" s="88">
        <f t="shared" si="3"/>
        <v>40.844000000000001</v>
      </c>
      <c r="N26" s="88">
        <f t="shared" si="3"/>
        <v>10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54.079000000000001</v>
      </c>
      <c r="T26" s="88">
        <f t="shared" si="3"/>
        <v>11.843</v>
      </c>
      <c r="U26" s="88">
        <f t="shared" si="3"/>
        <v>0.1</v>
      </c>
      <c r="V26" s="88">
        <f t="shared" si="3"/>
        <v>13.49</v>
      </c>
      <c r="W26" s="88">
        <f t="shared" si="3"/>
        <v>0</v>
      </c>
      <c r="X26" s="88">
        <f t="shared" si="3"/>
        <v>5.9740000000000002</v>
      </c>
      <c r="Y26" s="88">
        <f t="shared" si="3"/>
        <v>5.0410000000000004</v>
      </c>
      <c r="Z26" s="89" t="str">
        <f t="shared" si="3"/>
        <v/>
      </c>
      <c r="AA26" s="90">
        <f>SUM(AA19:AA25)</f>
        <v>186.31700000000001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</v>
      </c>
      <c r="C30" s="77">
        <v>1.411</v>
      </c>
      <c r="D30" s="77">
        <v>2.4489999999999998</v>
      </c>
      <c r="E30" s="77">
        <v>23.387</v>
      </c>
      <c r="F30" s="77">
        <v>22.376000000000001</v>
      </c>
      <c r="G30" s="77">
        <v>24.428000000000001</v>
      </c>
      <c r="H30" s="77">
        <v>35.396999999999998</v>
      </c>
      <c r="I30" s="77">
        <v>58.601999999999997</v>
      </c>
      <c r="J30" s="77">
        <v>14.874000000000001</v>
      </c>
      <c r="K30" s="77">
        <v>32.668999999999997</v>
      </c>
      <c r="L30" s="77">
        <v>51.515000000000001</v>
      </c>
      <c r="M30" s="77">
        <v>76.573999999999998</v>
      </c>
      <c r="N30" s="77">
        <v>10.052</v>
      </c>
      <c r="O30" s="77"/>
      <c r="P30" s="77">
        <v>0.61799999999999999</v>
      </c>
      <c r="Q30" s="77">
        <v>1.6779999999999999</v>
      </c>
      <c r="R30" s="77">
        <v>0.90800000000000003</v>
      </c>
      <c r="S30" s="77">
        <v>86.516000000000005</v>
      </c>
      <c r="T30" s="77">
        <v>35.164999999999999</v>
      </c>
      <c r="U30" s="77">
        <v>8.1039999999999992</v>
      </c>
      <c r="V30" s="77">
        <v>29.242999999999999</v>
      </c>
      <c r="W30" s="77">
        <v>1.123</v>
      </c>
      <c r="X30" s="77">
        <v>18.542000000000002</v>
      </c>
      <c r="Y30" s="77">
        <v>16.245999999999999</v>
      </c>
      <c r="Z30" s="78"/>
      <c r="AA30" s="79">
        <f>SUM(B30:Z30)</f>
        <v>560.87700000000018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</v>
      </c>
      <c r="C32" s="62">
        <f t="shared" ref="C32:Z32" si="4">IF(LEN(C$2)&gt;0,SUM(C29:C31),"")</f>
        <v>1.411</v>
      </c>
      <c r="D32" s="62">
        <f t="shared" si="4"/>
        <v>2.4489999999999998</v>
      </c>
      <c r="E32" s="62">
        <f t="shared" si="4"/>
        <v>23.387</v>
      </c>
      <c r="F32" s="62">
        <f t="shared" si="4"/>
        <v>22.376000000000001</v>
      </c>
      <c r="G32" s="62">
        <f t="shared" si="4"/>
        <v>24.428000000000001</v>
      </c>
      <c r="H32" s="62">
        <f t="shared" si="4"/>
        <v>35.396999999999998</v>
      </c>
      <c r="I32" s="62">
        <f t="shared" si="4"/>
        <v>58.601999999999997</v>
      </c>
      <c r="J32" s="62">
        <f t="shared" si="4"/>
        <v>14.874000000000001</v>
      </c>
      <c r="K32" s="62">
        <f t="shared" si="4"/>
        <v>32.668999999999997</v>
      </c>
      <c r="L32" s="62">
        <f t="shared" si="4"/>
        <v>51.515000000000001</v>
      </c>
      <c r="M32" s="62">
        <f t="shared" si="4"/>
        <v>76.573999999999998</v>
      </c>
      <c r="N32" s="62">
        <f t="shared" si="4"/>
        <v>10.052</v>
      </c>
      <c r="O32" s="62">
        <f t="shared" si="4"/>
        <v>0</v>
      </c>
      <c r="P32" s="62">
        <f t="shared" si="4"/>
        <v>0.61799999999999999</v>
      </c>
      <c r="Q32" s="62">
        <f t="shared" si="4"/>
        <v>1.6779999999999999</v>
      </c>
      <c r="R32" s="62">
        <f t="shared" si="4"/>
        <v>0.90800000000000003</v>
      </c>
      <c r="S32" s="62">
        <f t="shared" si="4"/>
        <v>86.516000000000005</v>
      </c>
      <c r="T32" s="62">
        <f t="shared" si="4"/>
        <v>35.164999999999999</v>
      </c>
      <c r="U32" s="62">
        <f t="shared" si="4"/>
        <v>8.1039999999999992</v>
      </c>
      <c r="V32" s="62">
        <f t="shared" si="4"/>
        <v>29.242999999999999</v>
      </c>
      <c r="W32" s="62">
        <f t="shared" si="4"/>
        <v>1.123</v>
      </c>
      <c r="X32" s="62">
        <f t="shared" si="4"/>
        <v>18.542000000000002</v>
      </c>
      <c r="Y32" s="62">
        <f t="shared" si="4"/>
        <v>16.245999999999999</v>
      </c>
      <c r="Z32" s="63" t="str">
        <f t="shared" si="4"/>
        <v/>
      </c>
      <c r="AA32" s="64">
        <f>SUM(AA29:AA31)</f>
        <v>560.87700000000018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27.2</v>
      </c>
      <c r="D37" s="99"/>
      <c r="E37" s="99"/>
      <c r="F37" s="99"/>
      <c r="G37" s="99"/>
      <c r="H37" s="99"/>
      <c r="I37" s="99"/>
      <c r="J37" s="99">
        <v>22.6</v>
      </c>
      <c r="K37" s="99"/>
      <c r="L37" s="99"/>
      <c r="M37" s="99"/>
      <c r="N37" s="99">
        <v>21</v>
      </c>
      <c r="O37" s="99">
        <v>23.8</v>
      </c>
      <c r="P37" s="99">
        <v>23</v>
      </c>
      <c r="Q37" s="99">
        <v>9.8000000000000007</v>
      </c>
      <c r="R37" s="99">
        <v>10.6</v>
      </c>
      <c r="S37" s="99"/>
      <c r="T37" s="99"/>
      <c r="U37" s="99"/>
      <c r="V37" s="99"/>
      <c r="W37" s="99">
        <v>1.7</v>
      </c>
      <c r="X37" s="99"/>
      <c r="Y37" s="99"/>
      <c r="Z37" s="100"/>
      <c r="AA37" s="79">
        <f t="shared" si="5"/>
        <v>139.69999999999999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27.2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22.6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21</v>
      </c>
      <c r="O40" s="88">
        <f t="shared" si="6"/>
        <v>23.8</v>
      </c>
      <c r="P40" s="88">
        <f t="shared" si="6"/>
        <v>23</v>
      </c>
      <c r="Q40" s="88">
        <f t="shared" si="6"/>
        <v>9.8000000000000007</v>
      </c>
      <c r="R40" s="88">
        <f t="shared" si="6"/>
        <v>10.6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139.69999999999999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27.2</v>
      </c>
      <c r="D45" s="99"/>
      <c r="E45" s="99"/>
      <c r="F45" s="99"/>
      <c r="G45" s="99"/>
      <c r="H45" s="99"/>
      <c r="I45" s="99"/>
      <c r="J45" s="99">
        <v>22.6</v>
      </c>
      <c r="K45" s="99"/>
      <c r="L45" s="99"/>
      <c r="M45" s="99"/>
      <c r="N45" s="99">
        <v>21</v>
      </c>
      <c r="O45" s="99">
        <v>23.8</v>
      </c>
      <c r="P45" s="99">
        <v>23</v>
      </c>
      <c r="Q45" s="99">
        <v>9.8000000000000007</v>
      </c>
      <c r="R45" s="99">
        <v>10.6</v>
      </c>
      <c r="S45" s="99"/>
      <c r="T45" s="99"/>
      <c r="U45" s="99"/>
      <c r="V45" s="99"/>
      <c r="W45" s="99">
        <v>1.7</v>
      </c>
      <c r="X45" s="99"/>
      <c r="Y45" s="99"/>
      <c r="Z45" s="100"/>
      <c r="AA45" s="79">
        <f t="shared" si="7"/>
        <v>139.69999999999999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27.2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22.6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21</v>
      </c>
      <c r="O49" s="88">
        <f t="shared" si="8"/>
        <v>23.8</v>
      </c>
      <c r="P49" s="88">
        <f t="shared" si="8"/>
        <v>23</v>
      </c>
      <c r="Q49" s="88">
        <f t="shared" si="8"/>
        <v>9.8000000000000007</v>
      </c>
      <c r="R49" s="88">
        <f t="shared" si="8"/>
        <v>10.6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139.69999999999999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</v>
      </c>
      <c r="C52" s="88">
        <f t="shared" ref="C52:Z52" si="10">IF(LEN(C$2)&gt;0,SUM(C10:C15)+C26+C40,"")</f>
        <v>28.611000000000001</v>
      </c>
      <c r="D52" s="88">
        <f t="shared" si="10"/>
        <v>2.4489999999999998</v>
      </c>
      <c r="E52" s="88">
        <f t="shared" si="10"/>
        <v>23.387</v>
      </c>
      <c r="F52" s="88">
        <f t="shared" si="10"/>
        <v>22.375999999999998</v>
      </c>
      <c r="G52" s="88">
        <f t="shared" si="10"/>
        <v>24.428000000000001</v>
      </c>
      <c r="H52" s="88">
        <f t="shared" si="10"/>
        <v>35.397000000000006</v>
      </c>
      <c r="I52" s="88">
        <f t="shared" si="10"/>
        <v>58.601999999999997</v>
      </c>
      <c r="J52" s="88">
        <f t="shared" si="10"/>
        <v>37.474000000000004</v>
      </c>
      <c r="K52" s="88">
        <f t="shared" si="10"/>
        <v>32.668999999999997</v>
      </c>
      <c r="L52" s="88">
        <f t="shared" si="10"/>
        <v>51.515000000000001</v>
      </c>
      <c r="M52" s="88">
        <f t="shared" si="10"/>
        <v>76.574000000000012</v>
      </c>
      <c r="N52" s="88">
        <f t="shared" si="10"/>
        <v>31.052</v>
      </c>
      <c r="O52" s="88">
        <f t="shared" si="10"/>
        <v>23.8</v>
      </c>
      <c r="P52" s="88">
        <f t="shared" si="10"/>
        <v>23.617999999999999</v>
      </c>
      <c r="Q52" s="88">
        <f t="shared" si="10"/>
        <v>11.478000000000002</v>
      </c>
      <c r="R52" s="88">
        <f t="shared" si="10"/>
        <v>11.507999999999999</v>
      </c>
      <c r="S52" s="88">
        <f t="shared" si="10"/>
        <v>86.515999999999991</v>
      </c>
      <c r="T52" s="88">
        <f t="shared" si="10"/>
        <v>35.164999999999999</v>
      </c>
      <c r="U52" s="88">
        <f t="shared" si="10"/>
        <v>8.1039999999999992</v>
      </c>
      <c r="V52" s="88">
        <f t="shared" si="10"/>
        <v>29.243000000000002</v>
      </c>
      <c r="W52" s="88">
        <f t="shared" si="10"/>
        <v>2.823</v>
      </c>
      <c r="X52" s="88">
        <f t="shared" si="10"/>
        <v>18.542000000000002</v>
      </c>
      <c r="Y52" s="88">
        <f t="shared" si="10"/>
        <v>16.246000000000002</v>
      </c>
      <c r="Z52" s="89" t="str">
        <f t="shared" si="10"/>
        <v/>
      </c>
      <c r="AA52" s="104">
        <f>SUM(B52:Z52)</f>
        <v>700.57700000000011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-5.2</v>
      </c>
      <c r="C4" s="18">
        <v>27.2</v>
      </c>
      <c r="D4" s="18">
        <v>-2.4</v>
      </c>
      <c r="E4" s="18">
        <v>-23.2</v>
      </c>
      <c r="F4" s="18">
        <v>-1.6</v>
      </c>
      <c r="G4" s="18">
        <v>-24.1</v>
      </c>
      <c r="H4" s="18">
        <v>-32.700000000000003</v>
      </c>
      <c r="I4" s="18">
        <v>-6.2</v>
      </c>
      <c r="J4" s="18">
        <v>22.6</v>
      </c>
      <c r="K4" s="18"/>
      <c r="L4" s="18"/>
      <c r="M4" s="18">
        <v>-46.9</v>
      </c>
      <c r="N4" s="18">
        <v>21</v>
      </c>
      <c r="O4" s="18">
        <v>23.8</v>
      </c>
      <c r="P4" s="18">
        <v>23</v>
      </c>
      <c r="Q4" s="18">
        <v>9.8000000000000007</v>
      </c>
      <c r="R4" s="18">
        <v>10.6</v>
      </c>
      <c r="S4" s="18">
        <v>-86.5</v>
      </c>
      <c r="T4" s="18">
        <v>-35.200000000000003</v>
      </c>
      <c r="U4" s="18">
        <v>-5</v>
      </c>
      <c r="V4" s="18">
        <v>-23</v>
      </c>
      <c r="W4" s="18">
        <v>1.7</v>
      </c>
      <c r="X4" s="18">
        <v>-18.5</v>
      </c>
      <c r="Y4" s="18">
        <v>-16.2</v>
      </c>
      <c r="Z4" s="19"/>
      <c r="AA4" s="111">
        <f>SUM(B4:Z4)</f>
        <v>-187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94.79</v>
      </c>
      <c r="C7" s="117">
        <v>86.84</v>
      </c>
      <c r="D7" s="117">
        <v>83.3</v>
      </c>
      <c r="E7" s="117">
        <v>82.3</v>
      </c>
      <c r="F7" s="117">
        <v>89.11</v>
      </c>
      <c r="G7" s="117">
        <v>99.19</v>
      </c>
      <c r="H7" s="117">
        <v>115.19</v>
      </c>
      <c r="I7" s="117">
        <v>122.94</v>
      </c>
      <c r="J7" s="117">
        <v>87.12</v>
      </c>
      <c r="K7" s="117">
        <v>59.39</v>
      </c>
      <c r="L7" s="117">
        <v>59.87</v>
      </c>
      <c r="M7" s="117">
        <v>50.91</v>
      </c>
      <c r="N7" s="117">
        <v>25.92</v>
      </c>
      <c r="O7" s="117">
        <v>26.43</v>
      </c>
      <c r="P7" s="117">
        <v>33.28</v>
      </c>
      <c r="Q7" s="117">
        <v>62.53</v>
      </c>
      <c r="R7" s="117">
        <v>79.94</v>
      </c>
      <c r="S7" s="117">
        <v>94.1</v>
      </c>
      <c r="T7" s="117">
        <v>111.47</v>
      </c>
      <c r="U7" s="117">
        <v>184.82</v>
      </c>
      <c r="V7" s="117">
        <v>202.21</v>
      </c>
      <c r="W7" s="117">
        <v>129.33000000000001</v>
      </c>
      <c r="X7" s="117">
        <v>106.91</v>
      </c>
      <c r="Y7" s="117">
        <v>99.9</v>
      </c>
      <c r="Z7" s="118"/>
      <c r="AA7" s="119">
        <f>IF(SUM(B7:Z7)&lt;&gt;0,AVERAGEIF(B7:Z7,"&lt;&gt;"""),"")</f>
        <v>91.157916666666665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5.2</v>
      </c>
      <c r="C13" s="129"/>
      <c r="D13" s="129">
        <v>2.4</v>
      </c>
      <c r="E13" s="129">
        <v>23.2</v>
      </c>
      <c r="F13" s="129">
        <v>1.6</v>
      </c>
      <c r="G13" s="129">
        <v>24.1</v>
      </c>
      <c r="H13" s="129">
        <v>32.700000000000003</v>
      </c>
      <c r="I13" s="129">
        <v>6.2</v>
      </c>
      <c r="J13" s="129"/>
      <c r="K13" s="129"/>
      <c r="L13" s="129"/>
      <c r="M13" s="129">
        <v>46.9</v>
      </c>
      <c r="N13" s="129"/>
      <c r="O13" s="129"/>
      <c r="P13" s="129"/>
      <c r="Q13" s="129"/>
      <c r="R13" s="129"/>
      <c r="S13" s="129">
        <v>86.5</v>
      </c>
      <c r="T13" s="129">
        <v>35.200000000000003</v>
      </c>
      <c r="U13" s="129">
        <v>5</v>
      </c>
      <c r="V13" s="129">
        <v>23</v>
      </c>
      <c r="W13" s="129"/>
      <c r="X13" s="129">
        <v>18.5</v>
      </c>
      <c r="Y13" s="130">
        <v>16.2</v>
      </c>
      <c r="Z13" s="131"/>
      <c r="AA13" s="132">
        <f t="shared" si="0"/>
        <v>326.7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5.2</v>
      </c>
      <c r="C16" s="135">
        <f t="shared" si="1"/>
        <v>0</v>
      </c>
      <c r="D16" s="135">
        <f t="shared" si="1"/>
        <v>2.4</v>
      </c>
      <c r="E16" s="135">
        <f t="shared" si="1"/>
        <v>23.2</v>
      </c>
      <c r="F16" s="135">
        <f t="shared" si="1"/>
        <v>1.6</v>
      </c>
      <c r="G16" s="135">
        <f t="shared" si="1"/>
        <v>24.1</v>
      </c>
      <c r="H16" s="135">
        <f t="shared" si="1"/>
        <v>32.700000000000003</v>
      </c>
      <c r="I16" s="135">
        <f t="shared" si="1"/>
        <v>6.2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46.9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86.5</v>
      </c>
      <c r="T16" s="135">
        <f t="shared" si="1"/>
        <v>35.200000000000003</v>
      </c>
      <c r="U16" s="135">
        <f t="shared" si="1"/>
        <v>5</v>
      </c>
      <c r="V16" s="135">
        <f t="shared" si="1"/>
        <v>23</v>
      </c>
      <c r="W16" s="135">
        <f t="shared" si="1"/>
        <v>0</v>
      </c>
      <c r="X16" s="135">
        <f t="shared" si="1"/>
        <v>18.5</v>
      </c>
      <c r="Y16" s="135">
        <f t="shared" si="1"/>
        <v>16.2</v>
      </c>
      <c r="Z16" s="136" t="str">
        <f t="shared" si="1"/>
        <v/>
      </c>
      <c r="AA16" s="90">
        <f t="shared" si="0"/>
        <v>326.7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27.2</v>
      </c>
      <c r="D21" s="129"/>
      <c r="E21" s="129"/>
      <c r="F21" s="129"/>
      <c r="G21" s="129"/>
      <c r="H21" s="129"/>
      <c r="I21" s="129"/>
      <c r="J21" s="129">
        <v>22.6</v>
      </c>
      <c r="K21" s="129"/>
      <c r="L21" s="129"/>
      <c r="M21" s="129"/>
      <c r="N21" s="129">
        <v>21</v>
      </c>
      <c r="O21" s="129">
        <v>23.8</v>
      </c>
      <c r="P21" s="129">
        <v>23</v>
      </c>
      <c r="Q21" s="129">
        <v>9.8000000000000007</v>
      </c>
      <c r="R21" s="129">
        <v>10.6</v>
      </c>
      <c r="S21" s="129"/>
      <c r="T21" s="129"/>
      <c r="U21" s="129"/>
      <c r="V21" s="129"/>
      <c r="W21" s="129">
        <v>1.7</v>
      </c>
      <c r="X21" s="129"/>
      <c r="Y21" s="130"/>
      <c r="Z21" s="131"/>
      <c r="AA21" s="132">
        <f t="shared" si="2"/>
        <v>139.69999999999999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27.2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22.6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21</v>
      </c>
      <c r="O24" s="135">
        <f t="shared" si="3"/>
        <v>23.8</v>
      </c>
      <c r="P24" s="135">
        <f t="shared" si="3"/>
        <v>23</v>
      </c>
      <c r="Q24" s="135">
        <f t="shared" si="3"/>
        <v>9.8000000000000007</v>
      </c>
      <c r="R24" s="135">
        <f t="shared" si="3"/>
        <v>10.6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139.69999999999999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2025-08-17T20:26:12Z</dcterms:created>
  <dcterms:modified xsi:type="dcterms:W3CDTF">2025-08-17T20:26:14Z</dcterms:modified>
</cp:coreProperties>
</file>