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<sst xmlns="http://schemas.openxmlformats.org/spreadsheetml/2006/main" count="119" uniqueCount="54">
  <si>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16/08/2025 23:28:13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</si>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</sst>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A1-4285-B949-18DCE33C22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A1-4285-B949-18DCE33C22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0.248</c:v>
                </c:pt>
                <c:pt idx="8">
                  <c:v>0.28599999999999998</c:v>
                </c:pt>
                <c:pt idx="20">
                  <c:v>7.7670000000000003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A1-4285-B949-18DCE33C22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6.78</c:v>
                </c:pt>
                <c:pt idx="1">
                  <c:v>6.1449999999999996</c:v>
                </c:pt>
                <c:pt idx="2">
                  <c:v>3.4049999999999998</c:v>
                </c:pt>
                <c:pt idx="3">
                  <c:v>6.9749999999999996</c:v>
                </c:pt>
                <c:pt idx="4">
                  <c:v>5.27</c:v>
                </c:pt>
                <c:pt idx="5">
                  <c:v>5.4</c:v>
                </c:pt>
                <c:pt idx="6">
                  <c:v>5.2850000000000001</c:v>
                </c:pt>
                <c:pt idx="7">
                  <c:v>6.5979999999999999</c:v>
                </c:pt>
                <c:pt idx="8">
                  <c:v>12.379999999999999</c:v>
                </c:pt>
                <c:pt idx="10">
                  <c:v>4.9950000000000001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22">
                  <c:v>3.9550000000000001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A1-4285-B949-18DCE33C22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A1-4285-B949-18DCE33C22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A1-4285-B949-18DCE33C22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A1-4285-B949-18DCE33C22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A1-4285-B949-18DCE33C22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A1-4285-B949-18DCE33C22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15.16</c:v>
                </c:pt>
                <c:pt idx="9">
                  <c:v>10.199999999999999</c:v>
                </c:pt>
                <c:pt idx="10">
                  <c:v>10.199999999999999</c:v>
                </c:pt>
                <c:pt idx="11">
                  <c:v>5.05</c:v>
                </c:pt>
                <c:pt idx="17">
                  <c:v>30.565000000000001</c:v>
                </c:pt>
                <c:pt idx="18">
                  <c:v>68.001999999999995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A1-4285-B949-18DCE33C220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27.7</c:v>
                </c:pt>
                <c:pt idx="1">
                  <c:v>23.7</c:v>
                </c:pt>
                <c:pt idx="2">
                  <c:v>24</c:v>
                </c:pt>
                <c:pt idx="3">
                  <c:v>43.9</c:v>
                </c:pt>
                <c:pt idx="4">
                  <c:v>34</c:v>
                </c:pt>
                <c:pt idx="5">
                  <c:v>34</c:v>
                </c:pt>
                <c:pt idx="6">
                  <c:v>41.2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1.7</c:v>
                </c:pt>
                <c:pt idx="11">
                  <c:v>0</c:v>
                </c:pt>
                <c:pt idx="12">
                  <c:v>22.2</c:v>
                </c:pt>
                <c:pt idx="13">
                  <c:v>0</c:v>
                </c:pt>
                <c:pt idx="14">
                  <c:v>0</c:v>
                </c:pt>
                <c:pt idx="15">
                  <c:v>47.6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24.7</c:v>
                </c:pt>
                <c:pt idx="20">
                  <c:v>0</c:v>
                </c:pt>
                <c:pt idx="21">
                  <c:v>14.7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A1-4285-B949-18DCE33C22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9.9689999999999994</c:v>
                </c:pt>
                <c:pt idx="1">
                  <c:v>7.173</c:v>
                </c:pt>
                <c:pt idx="2">
                  <c:v>2.3529999999999998</c:v>
                </c:pt>
                <c:pt idx="3">
                  <c:v>2.9260000000000002</c:v>
                </c:pt>
                <c:pt idx="4">
                  <c:v>2.605</c:v>
                </c:pt>
                <c:pt idx="5">
                  <c:v>2.4990000000000001</c:v>
                </c:pt>
                <c:pt idx="6">
                  <c:v>1.2930000000000001</c:v>
                </c:pt>
                <c:pt idx="7">
                  <c:v>0.628</c:v>
                </c:pt>
                <c:pt idx="8">
                  <c:v>1.41</c:v>
                </c:pt>
                <c:pt idx="9">
                  <c:v>95.488</c:v>
                </c:pt>
                <c:pt idx="10">
                  <c:v>108.035</c:v>
                </c:pt>
                <c:pt idx="11">
                  <c:v>144.142</c:v>
                </c:pt>
                <c:pt idx="12">
                  <c:v>1.7250000000000001</c:v>
                </c:pt>
                <c:pt idx="13">
                  <c:v>6.0460000000000003</c:v>
                </c:pt>
                <c:pt idx="14">
                  <c:v>2.9810000000000003</c:v>
                </c:pt>
                <c:pt idx="16">
                  <c:v>12.401</c:v>
                </c:pt>
                <c:pt idx="17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A1-4285-B949-18DCE33C22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A1-4285-B949-18DCE33C22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13.616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8A1-4285-B949-18DCE33C2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95.88</c:v>
                </c:pt>
                <c:pt idx="1">
                  <c:v>89.62</c:v>
                </c:pt>
                <c:pt idx="2">
                  <c:v>89.52</c:v>
                </c:pt>
                <c:pt idx="3">
                  <c:v>89.12</c:v>
                </c:pt>
                <c:pt idx="4">
                  <c:v>89.42</c:v>
                </c:pt>
                <c:pt idx="5">
                  <c:v>90.82</c:v>
                </c:pt>
                <c:pt idx="6">
                  <c:v>90.11</c:v>
                </c:pt>
                <c:pt idx="7">
                  <c:v>69.58</c:v>
                </c:pt>
                <c:pt idx="8">
                  <c:v>5.17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2.46</c:v>
                </c:pt>
                <c:pt idx="13">
                  <c:v>9.3699999999999992</c:v>
                </c:pt>
                <c:pt idx="14">
                  <c:v>7</c:v>
                </c:pt>
                <c:pt idx="15">
                  <c:v>-2.48</c:v>
                </c:pt>
                <c:pt idx="16">
                  <c:v>65.099999999999994</c:v>
                </c:pt>
                <c:pt idx="17">
                  <c:v>97.31</c:v>
                </c:pt>
                <c:pt idx="18">
                  <c:v>96.7</c:v>
                </c:pt>
                <c:pt idx="19">
                  <c:v>110.61</c:v>
                </c:pt>
                <c:pt idx="20">
                  <c:v>122.66</c:v>
                </c:pt>
                <c:pt idx="21">
                  <c:v>113.14</c:v>
                </c:pt>
                <c:pt idx="22">
                  <c:v>121.08</c:v>
                </c:pt>
                <c:pt idx="23">
                  <c:v>153.04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A1-4285-B949-18DCE33C2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00-42D0-ADDC-8787110E11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4</c:v>
                </c:pt>
                <c:pt idx="11">
                  <c:v>4</c:v>
                </c:pt>
                <c:pt idx="12">
                  <c:v>2</c:v>
                </c:pt>
                <c:pt idx="1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0-42D0-ADDC-8787110E11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8.4589999999999996</c:v>
                </c:pt>
                <c:pt idx="1">
                  <c:v>8.19</c:v>
                </c:pt>
                <c:pt idx="2">
                  <c:v>8.3230000000000004</c:v>
                </c:pt>
                <c:pt idx="3">
                  <c:v>8.3629999999999995</c:v>
                </c:pt>
                <c:pt idx="4">
                  <c:v>8.2759999999999998</c:v>
                </c:pt>
                <c:pt idx="5">
                  <c:v>8.3640000000000008</c:v>
                </c:pt>
                <c:pt idx="6">
                  <c:v>8.3059999999999992</c:v>
                </c:pt>
                <c:pt idx="9">
                  <c:v>8.6080000000000005</c:v>
                </c:pt>
                <c:pt idx="10">
                  <c:v>8.7060000000000013</c:v>
                </c:pt>
                <c:pt idx="11">
                  <c:v>8.6319999999999997</c:v>
                </c:pt>
                <c:pt idx="12">
                  <c:v>8.6890000000000001</c:v>
                </c:pt>
                <c:pt idx="14">
                  <c:v>8.1240000000000006</c:v>
                </c:pt>
                <c:pt idx="15">
                  <c:v>10.068</c:v>
                </c:pt>
                <c:pt idx="16">
                  <c:v>8.0239999999999991</c:v>
                </c:pt>
                <c:pt idx="17">
                  <c:v>11.625</c:v>
                </c:pt>
                <c:pt idx="18">
                  <c:v>8.3439999999999994</c:v>
                </c:pt>
                <c:pt idx="19">
                  <c:v>8.5289999999999999</c:v>
                </c:pt>
                <c:pt idx="20">
                  <c:v>0.114</c:v>
                </c:pt>
                <c:pt idx="21">
                  <c:v>8.5879999999999992</c:v>
                </c:pt>
                <c:pt idx="22">
                  <c:v>0.78500000000000003</c:v>
                </c:pt>
                <c:pt idx="23">
                  <c:v>8.6690000000000005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0-42D0-ADDC-8787110E11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20.998999999999999</c:v>
                </c:pt>
                <c:pt idx="1">
                  <c:v>18.876000000000001</c:v>
                </c:pt>
                <c:pt idx="2">
                  <c:v>10.705</c:v>
                </c:pt>
                <c:pt idx="3">
                  <c:v>18.702999999999999</c:v>
                </c:pt>
                <c:pt idx="4">
                  <c:v>18.632999999999999</c:v>
                </c:pt>
                <c:pt idx="5">
                  <c:v>18.544</c:v>
                </c:pt>
                <c:pt idx="6">
                  <c:v>8.4969999999999999</c:v>
                </c:pt>
                <c:pt idx="9">
                  <c:v>3.7829999999999999</c:v>
                </c:pt>
                <c:pt idx="10">
                  <c:v>3.9989999999999997</c:v>
                </c:pt>
                <c:pt idx="11">
                  <c:v>4.3140000000000001</c:v>
                </c:pt>
                <c:pt idx="12">
                  <c:v>4.4509999999999996</c:v>
                </c:pt>
                <c:pt idx="14">
                  <c:v>3.548</c:v>
                </c:pt>
                <c:pt idx="15">
                  <c:v>22.498000000000001</c:v>
                </c:pt>
                <c:pt idx="16">
                  <c:v>4.3769999999999998</c:v>
                </c:pt>
                <c:pt idx="17">
                  <c:v>15.430000000000001</c:v>
                </c:pt>
                <c:pt idx="18">
                  <c:v>3.4009999999999998</c:v>
                </c:pt>
                <c:pt idx="19">
                  <c:v>3.5230000000000001</c:v>
                </c:pt>
                <c:pt idx="20">
                  <c:v>1.4529999999999998</c:v>
                </c:pt>
                <c:pt idx="21">
                  <c:v>3.6150000000000002</c:v>
                </c:pt>
                <c:pt idx="23">
                  <c:v>2.718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0-42D0-ADDC-8787110E11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400-42D0-ADDC-8787110E11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00-42D0-ADDC-8787110E11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400-42D0-ADDC-8787110E11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00-42D0-ADDC-8787110E11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00-42D0-ADDC-8787110E11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00-42D0-ADDC-8787110E115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00-42D0-ADDC-8787110E11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10</c:v>
                </c:pt>
                <c:pt idx="2">
                  <c:v>10.7</c:v>
                </c:pt>
                <c:pt idx="3">
                  <c:v>26.7</c:v>
                </c:pt>
                <c:pt idx="4">
                  <c:v>15</c:v>
                </c:pt>
                <c:pt idx="5">
                  <c:v>15</c:v>
                </c:pt>
                <c:pt idx="6">
                  <c:v>31.021999999999998</c:v>
                </c:pt>
                <c:pt idx="7">
                  <c:v>22.634</c:v>
                </c:pt>
                <c:pt idx="8">
                  <c:v>14.076000000000001</c:v>
                </c:pt>
                <c:pt idx="9">
                  <c:v>93.296999999999997</c:v>
                </c:pt>
                <c:pt idx="10">
                  <c:v>108.205</c:v>
                </c:pt>
                <c:pt idx="11">
                  <c:v>115.25700000000001</c:v>
                </c:pt>
                <c:pt idx="12">
                  <c:v>23.791</c:v>
                </c:pt>
                <c:pt idx="13">
                  <c:v>17.045999999999999</c:v>
                </c:pt>
                <c:pt idx="14">
                  <c:v>6.3089999999999993</c:v>
                </c:pt>
                <c:pt idx="15">
                  <c:v>15.044</c:v>
                </c:pt>
                <c:pt idx="17">
                  <c:v>3.98</c:v>
                </c:pt>
                <c:pt idx="18">
                  <c:v>13.117000000000001</c:v>
                </c:pt>
                <c:pt idx="19">
                  <c:v>12.66</c:v>
                </c:pt>
                <c:pt idx="20">
                  <c:v>6.1999999999999993</c:v>
                </c:pt>
                <c:pt idx="21">
                  <c:v>2.5159999999999996</c:v>
                </c:pt>
                <c:pt idx="22">
                  <c:v>3.17</c:v>
                </c:pt>
                <c:pt idx="23">
                  <c:v>2.2290000000000001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00-42D0-ADDC-8787110E11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00-42D0-ADDC-8787110E11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00-42D0-ADDC-8787110E1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95.88</c:v>
                </c:pt>
                <c:pt idx="1">
                  <c:v>89.62</c:v>
                </c:pt>
                <c:pt idx="2">
                  <c:v>89.52</c:v>
                </c:pt>
                <c:pt idx="3">
                  <c:v>89.12</c:v>
                </c:pt>
                <c:pt idx="4">
                  <c:v>89.42</c:v>
                </c:pt>
                <c:pt idx="5">
                  <c:v>90.82</c:v>
                </c:pt>
                <c:pt idx="6">
                  <c:v>90.11</c:v>
                </c:pt>
                <c:pt idx="7">
                  <c:v>69.58</c:v>
                </c:pt>
                <c:pt idx="8">
                  <c:v>5.17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2.46</c:v>
                </c:pt>
                <c:pt idx="13">
                  <c:v>9.3699999999999992</c:v>
                </c:pt>
                <c:pt idx="14">
                  <c:v>7</c:v>
                </c:pt>
                <c:pt idx="15">
                  <c:v>-2.48</c:v>
                </c:pt>
                <c:pt idx="16">
                  <c:v>65.099999999999994</c:v>
                </c:pt>
                <c:pt idx="17">
                  <c:v>97.31</c:v>
                </c:pt>
                <c:pt idx="18">
                  <c:v>96.7</c:v>
                </c:pt>
                <c:pt idx="19">
                  <c:v>110.61</c:v>
                </c:pt>
                <c:pt idx="20">
                  <c:v>122.66</c:v>
                </c:pt>
                <c:pt idx="21">
                  <c:v>113.14</c:v>
                </c:pt>
                <c:pt idx="22">
                  <c:v>121.08</c:v>
                </c:pt>
                <c:pt idx="23">
                  <c:v>153.04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00-42D0-ADDC-8787110E1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44.448999999999998</v>
      </c>
      <c r="C4" s="18">
        <v>37.018000000000001</v>
      </c>
      <c r="D4" s="18">
        <v>29.757999999999999</v>
      </c>
      <c r="E4" s="18">
        <v>53.801000000000002</v>
      </c>
      <c r="F4" s="18">
        <v>41.875</v>
      </c>
      <c r="G4" s="18">
        <v>41.899000000000001</v>
      </c>
      <c r="H4" s="18">
        <v>47.778000000000006</v>
      </c>
      <c r="I4" s="18">
        <v>22.634</v>
      </c>
      <c r="J4" s="18">
        <v>14.075999999999999</v>
      </c>
      <c r="K4" s="18">
        <v>105.68799999999999</v>
      </c>
      <c r="L4" s="18">
        <v>124.92999999999999</v>
      </c>
      <c r="M4" s="18">
        <v>149.19199999999998</v>
      </c>
      <c r="N4" s="18">
        <v>38.925000000000004</v>
      </c>
      <c r="O4" s="18">
        <v>21.045999999999999</v>
      </c>
      <c r="P4" s="18">
        <v>17.981000000000002</v>
      </c>
      <c r="Q4" s="18">
        <v>47.6</v>
      </c>
      <c r="R4" s="18">
        <v>12.401</v>
      </c>
      <c r="S4" s="18">
        <v>31.035</v>
      </c>
      <c r="T4" s="18">
        <v>68.001999999999995</v>
      </c>
      <c r="U4" s="18">
        <v>24.7</v>
      </c>
      <c r="V4" s="18">
        <v>7.7670000000000003</v>
      </c>
      <c r="W4" s="18">
        <v>14.7</v>
      </c>
      <c r="X4" s="18">
        <v>3.9550000000000001</v>
      </c>
      <c r="Y4" s="18">
        <v>13.616</v>
      </c>
      <c r="Z4" s="19"/>
      <c r="AA4" s="20">
        <f>SUM(B4:Z4)</f>
        <v>1014.8260000000001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95.88</v>
      </c>
      <c r="C7" s="28">
        <v>89.62</v>
      </c>
      <c r="D7" s="28">
        <v>89.52</v>
      </c>
      <c r="E7" s="28">
        <v>89.12</v>
      </c>
      <c r="F7" s="28">
        <v>89.42</v>
      </c>
      <c r="G7" s="28">
        <v>90.82</v>
      </c>
      <c r="H7" s="28">
        <v>90.11</v>
      </c>
      <c r="I7" s="28">
        <v>69.58</v>
      </c>
      <c r="J7" s="28">
        <v>5.17</v>
      </c>
      <c r="K7" s="28">
        <v>0.1</v>
      </c>
      <c r="L7" s="28">
        <v>0.1</v>
      </c>
      <c r="M7" s="28">
        <v>0.1</v>
      </c>
      <c r="N7" s="28">
        <v>2.46</v>
      </c>
      <c r="O7" s="28">
        <v>9.3699999999999992</v>
      </c>
      <c r="P7" s="28">
        <v>7</v>
      </c>
      <c r="Q7" s="28">
        <v>-2.48</v>
      </c>
      <c r="R7" s="28">
        <v>65.099999999999994</v>
      </c>
      <c r="S7" s="28">
        <v>97.31</v>
      </c>
      <c r="T7" s="28">
        <v>96.7</v>
      </c>
      <c r="U7" s="28">
        <v>110.61</v>
      </c>
      <c r="V7" s="28">
        <v>122.66</v>
      </c>
      <c r="W7" s="28">
        <v>113.14</v>
      </c>
      <c r="X7" s="28">
        <v>121.08</v>
      </c>
      <c r="Y7" s="28">
        <v>153.04</v>
      </c>
      <c r="Z7" s="29"/>
      <c r="AA7" s="30">
        <f>IF(SUM(B7:Z7)&lt;&gt;0,AVERAGEIF(B7:Z7,"&lt;&gt;"""),"")</f>
        <v>66.897083333333342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15.16</v>
      </c>
      <c r="J12" s="52"/>
      <c r="K12" s="52">
        <v>10.199999999999999</v>
      </c>
      <c r="L12" s="52">
        <v>10.199999999999999</v>
      </c>
      <c r="M12" s="52">
        <v>5.05</v>
      </c>
      <c r="N12" s="52"/>
      <c r="O12" s="52"/>
      <c r="P12" s="52"/>
      <c r="Q12" s="52"/>
      <c r="R12" s="52"/>
      <c r="S12" s="52">
        <v>30.565000000000001</v>
      </c>
      <c r="T12" s="52">
        <v>68.001999999999995</v>
      </c>
      <c r="U12" s="52"/>
      <c r="V12" s="52"/>
      <c r="W12" s="52"/>
      <c r="X12" s="52"/>
      <c r="Y12" s="52"/>
      <c r="Z12" s="53"/>
      <c r="AA12" s="54">
        <f t="shared" si="0"/>
        <v>139.17699999999999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13.616</v>
      </c>
      <c r="Z13" s="53"/>
      <c r="AA13" s="54">
        <f t="shared" si="0"/>
        <v>13.616</v>
      </c>
    </row>
    <row r="14" spans="1:27" ht="24.95" customHeight="1" x14ac:dyDescent="0.2">
      <c r="A14" s="55" t="s">
        <v>10</v>
      </c>
      <c r="B14" s="56">
        <v>9.9689999999999994</v>
      </c>
      <c r="C14" s="57">
        <v>7.173</v>
      </c>
      <c r="D14" s="57">
        <v>2.3529999999999998</v>
      </c>
      <c r="E14" s="57">
        <v>2.9260000000000002</v>
      </c>
      <c r="F14" s="57">
        <v>2.605</v>
      </c>
      <c r="G14" s="57">
        <v>2.4990000000000001</v>
      </c>
      <c r="H14" s="57">
        <v>1.2930000000000001</v>
      </c>
      <c r="I14" s="57">
        <v>0.628</v>
      </c>
      <c r="J14" s="57">
        <v>1.41</v>
      </c>
      <c r="K14" s="57">
        <v>95.488</v>
      </c>
      <c r="L14" s="57">
        <v>108.035</v>
      </c>
      <c r="M14" s="57">
        <v>144.142</v>
      </c>
      <c r="N14" s="57">
        <v>1.7250000000000001</v>
      </c>
      <c r="O14" s="57">
        <v>6.0460000000000003</v>
      </c>
      <c r="P14" s="57">
        <v>2.9810000000000003</v>
      </c>
      <c r="Q14" s="57"/>
      <c r="R14" s="57">
        <v>12.401</v>
      </c>
      <c r="S14" s="57">
        <v>0.47</v>
      </c>
      <c r="T14" s="57"/>
      <c r="U14" s="57"/>
      <c r="V14" s="57"/>
      <c r="W14" s="57"/>
      <c r="X14" s="57"/>
      <c r="Y14" s="57"/>
      <c r="Z14" s="58"/>
      <c r="AA14" s="59">
        <f t="shared" si="0"/>
        <v>402.14400000000001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9.9689999999999994</v>
      </c>
      <c r="C16" s="62">
        <f t="shared" si="1"/>
        <v>7.173</v>
      </c>
      <c r="D16" s="62">
        <f t="shared" si="1"/>
        <v>2.3529999999999998</v>
      </c>
      <c r="E16" s="62">
        <f t="shared" si="1"/>
        <v>2.9260000000000002</v>
      </c>
      <c r="F16" s="62">
        <f t="shared" si="1"/>
        <v>2.605</v>
      </c>
      <c r="G16" s="62">
        <f t="shared" si="1"/>
        <v>2.4990000000000001</v>
      </c>
      <c r="H16" s="62">
        <f t="shared" si="1"/>
        <v>1.2930000000000001</v>
      </c>
      <c r="I16" s="62">
        <f t="shared" si="1"/>
        <v>15.788</v>
      </c>
      <c r="J16" s="62">
        <f t="shared" si="1"/>
        <v>1.41</v>
      </c>
      <c r="K16" s="62">
        <f t="shared" si="1"/>
        <v>105.688</v>
      </c>
      <c r="L16" s="62">
        <f t="shared" si="1"/>
        <v>118.235</v>
      </c>
      <c r="M16" s="62">
        <f t="shared" si="1"/>
        <v>149.19200000000001</v>
      </c>
      <c r="N16" s="62">
        <f t="shared" si="1"/>
        <v>1.7250000000000001</v>
      </c>
      <c r="O16" s="62">
        <f t="shared" si="1"/>
        <v>6.0460000000000003</v>
      </c>
      <c r="P16" s="62">
        <f t="shared" si="1"/>
        <v>2.9810000000000003</v>
      </c>
      <c r="Q16" s="62">
        <f t="shared" si="1"/>
        <v>0</v>
      </c>
      <c r="R16" s="62">
        <f t="shared" si="1"/>
        <v>12.401</v>
      </c>
      <c r="S16" s="62">
        <f t="shared" si="1"/>
        <v>31.035</v>
      </c>
      <c r="T16" s="62">
        <f t="shared" si="1"/>
        <v>68.001999999999995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13.616</v>
      </c>
      <c r="Z16" s="63" t="str">
        <f t="shared" si="1"/>
        <v/>
      </c>
      <c r="AA16" s="64">
        <f>SUM(AA10:AA15)</f>
        <v>554.93700000000001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0.248</v>
      </c>
      <c r="J20" s="77">
        <v>0.28599999999999998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7.7670000000000003</v>
      </c>
      <c r="W20" s="77"/>
      <c r="X20" s="77"/>
      <c r="Y20" s="77"/>
      <c r="Z20" s="78"/>
      <c r="AA20" s="79">
        <f t="shared" si="2"/>
        <v>8.3010000000000002</v>
      </c>
    </row>
    <row r="21" spans="1:27" ht="24.95" customHeight="1" x14ac:dyDescent="0.2">
      <c r="A21" s="75" t="s">
        <v>16</v>
      </c>
      <c r="B21" s="80">
        <v>6.78</v>
      </c>
      <c r="C21" s="81">
        <v>6.1449999999999996</v>
      </c>
      <c r="D21" s="81">
        <v>3.4049999999999998</v>
      </c>
      <c r="E21" s="81">
        <v>6.9749999999999996</v>
      </c>
      <c r="F21" s="81">
        <v>5.27</v>
      </c>
      <c r="G21" s="81">
        <v>5.4</v>
      </c>
      <c r="H21" s="81">
        <v>5.2850000000000001</v>
      </c>
      <c r="I21" s="81">
        <v>6.5979999999999999</v>
      </c>
      <c r="J21" s="81">
        <v>12.379999999999999</v>
      </c>
      <c r="K21" s="81"/>
      <c r="L21" s="81">
        <v>4.9950000000000001</v>
      </c>
      <c r="M21" s="81"/>
      <c r="N21" s="81">
        <v>15</v>
      </c>
      <c r="O21" s="81">
        <v>15</v>
      </c>
      <c r="P21" s="81">
        <v>15</v>
      </c>
      <c r="Q21" s="81"/>
      <c r="R21" s="81"/>
      <c r="S21" s="81"/>
      <c r="T21" s="81"/>
      <c r="U21" s="81"/>
      <c r="V21" s="81"/>
      <c r="W21" s="81"/>
      <c r="X21" s="81">
        <v>3.9550000000000001</v>
      </c>
      <c r="Y21" s="81"/>
      <c r="Z21" s="78"/>
      <c r="AA21" s="79">
        <f t="shared" si="2"/>
        <v>112.188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6.78</v>
      </c>
      <c r="C26" s="88">
        <f t="shared" si="3"/>
        <v>6.1449999999999996</v>
      </c>
      <c r="D26" s="88">
        <f t="shared" si="3"/>
        <v>3.4049999999999998</v>
      </c>
      <c r="E26" s="88">
        <f t="shared" si="3"/>
        <v>6.9749999999999996</v>
      </c>
      <c r="F26" s="88">
        <f t="shared" si="3"/>
        <v>5.27</v>
      </c>
      <c r="G26" s="88">
        <f t="shared" si="3"/>
        <v>5.4</v>
      </c>
      <c r="H26" s="88">
        <f t="shared" si="3"/>
        <v>5.2850000000000001</v>
      </c>
      <c r="I26" s="88">
        <f t="shared" si="3"/>
        <v>6.8460000000000001</v>
      </c>
      <c r="J26" s="88">
        <f t="shared" si="3"/>
        <v>12.665999999999999</v>
      </c>
      <c r="K26" s="88">
        <f t="shared" si="3"/>
        <v>0</v>
      </c>
      <c r="L26" s="88">
        <f t="shared" si="3"/>
        <v>4.9950000000000001</v>
      </c>
      <c r="M26" s="88">
        <f t="shared" si="3"/>
        <v>0</v>
      </c>
      <c r="N26" s="88">
        <f t="shared" si="3"/>
        <v>15</v>
      </c>
      <c r="O26" s="88">
        <f t="shared" si="3"/>
        <v>15</v>
      </c>
      <c r="P26" s="88">
        <f t="shared" si="3"/>
        <v>15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7.7670000000000003</v>
      </c>
      <c r="W26" s="88">
        <f t="shared" si="3"/>
        <v>0</v>
      </c>
      <c r="X26" s="88">
        <f t="shared" si="3"/>
        <v>3.9550000000000001</v>
      </c>
      <c r="Y26" s="88">
        <f t="shared" si="3"/>
        <v>0</v>
      </c>
      <c r="Z26" s="89" t="str">
        <f t="shared" si="3"/>
        <v/>
      </c>
      <c r="AA26" s="90">
        <f>SUM(AA19:AA25)</f>
        <v>120.489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16.748999999999999</v>
      </c>
      <c r="C30" s="77">
        <v>13.318</v>
      </c>
      <c r="D30" s="77">
        <v>5.758</v>
      </c>
      <c r="E30" s="77">
        <v>9.9009999999999998</v>
      </c>
      <c r="F30" s="77">
        <v>7.875</v>
      </c>
      <c r="G30" s="77">
        <v>7.899</v>
      </c>
      <c r="H30" s="77">
        <v>6.5780000000000003</v>
      </c>
      <c r="I30" s="77">
        <v>22.634</v>
      </c>
      <c r="J30" s="77">
        <v>14.076000000000001</v>
      </c>
      <c r="K30" s="77">
        <v>105.688</v>
      </c>
      <c r="L30" s="77">
        <v>123.23</v>
      </c>
      <c r="M30" s="77">
        <v>149.19200000000001</v>
      </c>
      <c r="N30" s="77">
        <v>16.725000000000001</v>
      </c>
      <c r="O30" s="77">
        <v>21.045999999999999</v>
      </c>
      <c r="P30" s="77">
        <v>17.981000000000002</v>
      </c>
      <c r="Q30" s="77"/>
      <c r="R30" s="77">
        <v>12.401</v>
      </c>
      <c r="S30" s="77">
        <v>31.035</v>
      </c>
      <c r="T30" s="77">
        <v>68.001999999999995</v>
      </c>
      <c r="U30" s="77"/>
      <c r="V30" s="77">
        <v>7.7670000000000003</v>
      </c>
      <c r="W30" s="77"/>
      <c r="X30" s="77">
        <v>3.9550000000000001</v>
      </c>
      <c r="Y30" s="77">
        <v>13.616</v>
      </c>
      <c r="Z30" s="78"/>
      <c r="AA30" s="79">
        <f>SUM(B30:Z30)</f>
        <v>675.42600000000004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16.748999999999999</v>
      </c>
      <c r="C32" s="62">
        <f t="shared" ref="C32:Z32" si="4">IF(LEN(C$2)&gt;0,SUM(C29:C31),"")</f>
        <v>13.318</v>
      </c>
      <c r="D32" s="62">
        <f t="shared" si="4"/>
        <v>5.758</v>
      </c>
      <c r="E32" s="62">
        <f t="shared" si="4"/>
        <v>9.9009999999999998</v>
      </c>
      <c r="F32" s="62">
        <f t="shared" si="4"/>
        <v>7.875</v>
      </c>
      <c r="G32" s="62">
        <f t="shared" si="4"/>
        <v>7.899</v>
      </c>
      <c r="H32" s="62">
        <f t="shared" si="4"/>
        <v>6.5780000000000003</v>
      </c>
      <c r="I32" s="62">
        <f t="shared" si="4"/>
        <v>22.634</v>
      </c>
      <c r="J32" s="62">
        <f t="shared" si="4"/>
        <v>14.076000000000001</v>
      </c>
      <c r="K32" s="62">
        <f t="shared" si="4"/>
        <v>105.688</v>
      </c>
      <c r="L32" s="62">
        <f t="shared" si="4"/>
        <v>123.23</v>
      </c>
      <c r="M32" s="62">
        <f t="shared" si="4"/>
        <v>149.19200000000001</v>
      </c>
      <c r="N32" s="62">
        <f t="shared" si="4"/>
        <v>16.725000000000001</v>
      </c>
      <c r="O32" s="62">
        <f t="shared" si="4"/>
        <v>21.045999999999999</v>
      </c>
      <c r="P32" s="62">
        <f t="shared" si="4"/>
        <v>17.981000000000002</v>
      </c>
      <c r="Q32" s="62">
        <f t="shared" si="4"/>
        <v>0</v>
      </c>
      <c r="R32" s="62">
        <f t="shared" si="4"/>
        <v>12.401</v>
      </c>
      <c r="S32" s="62">
        <f t="shared" si="4"/>
        <v>31.035</v>
      </c>
      <c r="T32" s="62">
        <f t="shared" si="4"/>
        <v>68.001999999999995</v>
      </c>
      <c r="U32" s="62">
        <f t="shared" si="4"/>
        <v>0</v>
      </c>
      <c r="V32" s="62">
        <f t="shared" si="4"/>
        <v>7.7670000000000003</v>
      </c>
      <c r="W32" s="62">
        <f t="shared" si="4"/>
        <v>0</v>
      </c>
      <c r="X32" s="62">
        <f t="shared" si="4"/>
        <v>3.9550000000000001</v>
      </c>
      <c r="Y32" s="62">
        <f t="shared" si="4"/>
        <v>13.616</v>
      </c>
      <c r="Z32" s="63" t="str">
        <f t="shared" si="4"/>
        <v/>
      </c>
      <c r="AA32" s="64">
        <f>SUM(AA29:AA31)</f>
        <v>675.42600000000004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27.7</v>
      </c>
      <c r="C37" s="99">
        <v>23.7</v>
      </c>
      <c r="D37" s="99">
        <v>24</v>
      </c>
      <c r="E37" s="99">
        <v>43.9</v>
      </c>
      <c r="F37" s="99">
        <v>34</v>
      </c>
      <c r="G37" s="99">
        <v>34</v>
      </c>
      <c r="H37" s="99">
        <v>41.2</v>
      </c>
      <c r="I37" s="99"/>
      <c r="J37" s="99"/>
      <c r="K37" s="99"/>
      <c r="L37" s="99">
        <v>1.7</v>
      </c>
      <c r="M37" s="99"/>
      <c r="N37" s="99">
        <v>22.2</v>
      </c>
      <c r="O37" s="99"/>
      <c r="P37" s="99"/>
      <c r="Q37" s="99">
        <v>47.6</v>
      </c>
      <c r="R37" s="99"/>
      <c r="S37" s="99"/>
      <c r="T37" s="99"/>
      <c r="U37" s="99">
        <v>24.7</v>
      </c>
      <c r="V37" s="99"/>
      <c r="W37" s="99">
        <v>14.7</v>
      </c>
      <c r="X37" s="99"/>
      <c r="Y37" s="99"/>
      <c r="Z37" s="100"/>
      <c r="AA37" s="79">
        <f t="shared" si="5"/>
        <v>339.4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27.7</v>
      </c>
      <c r="C40" s="88">
        <f t="shared" si="6"/>
        <v>23.7</v>
      </c>
      <c r="D40" s="88">
        <f t="shared" si="6"/>
        <v>24</v>
      </c>
      <c r="E40" s="88">
        <f t="shared" si="6"/>
        <v>43.9</v>
      </c>
      <c r="F40" s="88">
        <f t="shared" si="6"/>
        <v>34</v>
      </c>
      <c r="G40" s="88">
        <f t="shared" si="6"/>
        <v>34</v>
      </c>
      <c r="H40" s="88">
        <f t="shared" si="6"/>
        <v>41.2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1.7</v>
      </c>
      <c r="M40" s="88">
        <f t="shared" si="6"/>
        <v>0</v>
      </c>
      <c r="N40" s="88">
        <f t="shared" si="6"/>
        <v>22.2</v>
      </c>
      <c r="O40" s="88">
        <f t="shared" si="6"/>
        <v>0</v>
      </c>
      <c r="P40" s="88">
        <f t="shared" si="6"/>
        <v>0</v>
      </c>
      <c r="Q40" s="88">
        <f t="shared" si="6"/>
        <v>47.6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24.7</v>
      </c>
      <c r="V40" s="88">
        <f t="shared" si="6"/>
        <v>0</v>
      </c>
      <c r="W40" s="88">
        <f t="shared" si="6"/>
        <v>14.7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27.7</v>
      </c>
      <c r="C45" s="99">
        <v>23.7</v>
      </c>
      <c r="D45" s="99">
        <v>24</v>
      </c>
      <c r="E45" s="99">
        <v>43.9</v>
      </c>
      <c r="F45" s="99">
        <v>34</v>
      </c>
      <c r="G45" s="99">
        <v>34</v>
      </c>
      <c r="H45" s="99">
        <v>41.2</v>
      </c>
      <c r="I45" s="99"/>
      <c r="J45" s="99"/>
      <c r="K45" s="99"/>
      <c r="L45" s="99">
        <v>1.7</v>
      </c>
      <c r="M45" s="99"/>
      <c r="N45" s="99">
        <v>22.2</v>
      </c>
      <c r="O45" s="99"/>
      <c r="P45" s="99"/>
      <c r="Q45" s="99">
        <v>47.6</v>
      </c>
      <c r="R45" s="99"/>
      <c r="S45" s="99"/>
      <c r="T45" s="99"/>
      <c r="U45" s="99">
        <v>24.7</v>
      </c>
      <c r="V45" s="99"/>
      <c r="W45" s="99">
        <v>14.7</v>
      </c>
      <c r="X45" s="99"/>
      <c r="Y45" s="99"/>
      <c r="Z45" s="100"/>
      <c r="AA45" s="79">
        <f t="shared" si="7"/>
        <v>339.4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27.7</v>
      </c>
      <c r="C49" s="88">
        <f t="shared" ref="C49:Z49" si="8">IF(LEN(C$2)&gt;0,SUM(C43:C48),"")</f>
        <v>23.7</v>
      </c>
      <c r="D49" s="88">
        <f t="shared" si="8"/>
        <v>24</v>
      </c>
      <c r="E49" s="88">
        <f t="shared" si="8"/>
        <v>43.9</v>
      </c>
      <c r="F49" s="88">
        <f t="shared" si="8"/>
        <v>34</v>
      </c>
      <c r="G49" s="88">
        <f t="shared" si="8"/>
        <v>34</v>
      </c>
      <c r="H49" s="88">
        <f t="shared" si="8"/>
        <v>41.2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1.7</v>
      </c>
      <c r="M49" s="88">
        <f t="shared" si="8"/>
        <v>0</v>
      </c>
      <c r="N49" s="88">
        <f t="shared" si="8"/>
        <v>22.2</v>
      </c>
      <c r="O49" s="88">
        <f t="shared" si="8"/>
        <v>0</v>
      </c>
      <c r="P49" s="88">
        <f t="shared" si="8"/>
        <v>0</v>
      </c>
      <c r="Q49" s="88">
        <f t="shared" si="8"/>
        <v>47.6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24.7</v>
      </c>
      <c r="V49" s="88">
        <f t="shared" si="8"/>
        <v>0</v>
      </c>
      <c r="W49" s="88">
        <f t="shared" si="8"/>
        <v>14.7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44.448999999999998</v>
      </c>
      <c r="C52" s="88">
        <f t="shared" si="10"/>
        <v>37.018000000000001</v>
      </c>
      <c r="D52" s="88">
        <f t="shared" si="10"/>
        <v>29.757999999999999</v>
      </c>
      <c r="E52" s="88">
        <f t="shared" si="10"/>
        <v>53.801000000000002</v>
      </c>
      <c r="F52" s="88">
        <f t="shared" si="10"/>
        <v>41.875</v>
      </c>
      <c r="G52" s="88">
        <f t="shared" si="10"/>
        <v>41.899000000000001</v>
      </c>
      <c r="H52" s="88">
        <f t="shared" si="10"/>
        <v>47.778000000000006</v>
      </c>
      <c r="I52" s="88">
        <f t="shared" si="10"/>
        <v>22.634</v>
      </c>
      <c r="J52" s="88">
        <f t="shared" si="10"/>
        <v>14.075999999999999</v>
      </c>
      <c r="K52" s="88">
        <f t="shared" si="10"/>
        <v>105.688</v>
      </c>
      <c r="L52" s="88">
        <f t="shared" si="10"/>
        <v>124.93</v>
      </c>
      <c r="M52" s="88">
        <f t="shared" si="10"/>
        <v>149.19200000000001</v>
      </c>
      <c r="N52" s="88">
        <f t="shared" si="10"/>
        <v>38.924999999999997</v>
      </c>
      <c r="O52" s="88">
        <f t="shared" si="10"/>
        <v>21.045999999999999</v>
      </c>
      <c r="P52" s="88">
        <f t="shared" si="10"/>
        <v>17.981000000000002</v>
      </c>
      <c r="Q52" s="88">
        <f t="shared" si="10"/>
        <v>47.6</v>
      </c>
      <c r="R52" s="88">
        <f t="shared" si="10"/>
        <v>12.401</v>
      </c>
      <c r="S52" s="88">
        <f t="shared" si="10"/>
        <v>31.035</v>
      </c>
      <c r="T52" s="88">
        <f t="shared" si="10"/>
        <v>68.001999999999995</v>
      </c>
      <c r="U52" s="88">
        <f t="shared" si="10"/>
        <v>24.7</v>
      </c>
      <c r="V52" s="88">
        <f t="shared" si="10"/>
        <v>7.7670000000000003</v>
      </c>
      <c r="W52" s="88">
        <f t="shared" si="10"/>
        <v>14.7</v>
      </c>
      <c r="X52" s="88">
        <f t="shared" si="10"/>
        <v>3.9550000000000001</v>
      </c>
      <c r="Y52" s="88">
        <f t="shared" si="10"/>
        <v>13.616</v>
      </c>
      <c r="Z52" s="89" t="str">
        <f t="shared" si="10"/>
        <v/>
      </c>
      <c r="AA52" s="104">
        <f>SUM(B52:Z52)</f>
        <v>1014.8260000000001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44.457999999999998</v>
      </c>
      <c r="C4" s="18">
        <v>37.066000000000003</v>
      </c>
      <c r="D4" s="18">
        <v>29.728000000000002</v>
      </c>
      <c r="E4" s="18">
        <v>53.765999999999998</v>
      </c>
      <c r="F4" s="18">
        <v>41.908999999999999</v>
      </c>
      <c r="G4" s="18">
        <v>41.908000000000001</v>
      </c>
      <c r="H4" s="18">
        <v>47.824999999999996</v>
      </c>
      <c r="I4" s="18">
        <v>22.634</v>
      </c>
      <c r="J4" s="18">
        <v>14.076000000000001</v>
      </c>
      <c r="K4" s="18">
        <v>105.688</v>
      </c>
      <c r="L4" s="18">
        <v>124.91</v>
      </c>
      <c r="M4" s="18">
        <v>149.203</v>
      </c>
      <c r="N4" s="18">
        <v>38.931000000000004</v>
      </c>
      <c r="O4" s="18">
        <v>21.045999999999999</v>
      </c>
      <c r="P4" s="18">
        <v>17.981000000000002</v>
      </c>
      <c r="Q4" s="18">
        <v>47.610000000000007</v>
      </c>
      <c r="R4" s="18">
        <v>12.401</v>
      </c>
      <c r="S4" s="18">
        <v>31.035</v>
      </c>
      <c r="T4" s="18">
        <v>67.962000000000003</v>
      </c>
      <c r="U4" s="18">
        <v>24.712</v>
      </c>
      <c r="V4" s="18">
        <v>7.7669999999999986</v>
      </c>
      <c r="W4" s="18">
        <v>14.719000000000001</v>
      </c>
      <c r="X4" s="18">
        <v>3.9550000000000001</v>
      </c>
      <c r="Y4" s="18">
        <v>13.616000000000001</v>
      </c>
      <c r="Z4" s="19"/>
      <c r="AA4" s="20">
        <f>SUM(B4:Z4)</f>
        <v>1014.9060000000001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95.88</v>
      </c>
      <c r="C7" s="28">
        <v>89.62</v>
      </c>
      <c r="D7" s="28">
        <v>89.52</v>
      </c>
      <c r="E7" s="28">
        <v>89.12</v>
      </c>
      <c r="F7" s="28">
        <v>89.42</v>
      </c>
      <c r="G7" s="28">
        <v>90.82</v>
      </c>
      <c r="H7" s="28">
        <v>90.11</v>
      </c>
      <c r="I7" s="28">
        <v>69.58</v>
      </c>
      <c r="J7" s="28">
        <v>5.17</v>
      </c>
      <c r="K7" s="28">
        <v>0.1</v>
      </c>
      <c r="L7" s="28">
        <v>0.1</v>
      </c>
      <c r="M7" s="28">
        <v>0.1</v>
      </c>
      <c r="N7" s="28">
        <v>2.46</v>
      </c>
      <c r="O7" s="28">
        <v>9.3699999999999992</v>
      </c>
      <c r="P7" s="28">
        <v>7</v>
      </c>
      <c r="Q7" s="28">
        <v>-2.48</v>
      </c>
      <c r="R7" s="28">
        <v>65.099999999999994</v>
      </c>
      <c r="S7" s="28">
        <v>97.31</v>
      </c>
      <c r="T7" s="28">
        <v>96.7</v>
      </c>
      <c r="U7" s="28">
        <v>110.61</v>
      </c>
      <c r="V7" s="28">
        <v>122.66</v>
      </c>
      <c r="W7" s="28">
        <v>113.14</v>
      </c>
      <c r="X7" s="28">
        <v>121.08</v>
      </c>
      <c r="Y7" s="28">
        <v>153.04</v>
      </c>
      <c r="Z7" s="29"/>
      <c r="AA7" s="30">
        <f>IF(SUM(B7:Z7)&lt;&gt;0,AVERAGEIF(B7:Z7,"&lt;&gt;"""),"")</f>
        <v>66.897083333333342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30</v>
      </c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10</v>
      </c>
      <c r="D14" s="57">
        <v>10.7</v>
      </c>
      <c r="E14" s="57">
        <v>26.7</v>
      </c>
      <c r="F14" s="57">
        <v>15</v>
      </c>
      <c r="G14" s="57">
        <v>15</v>
      </c>
      <c r="H14" s="57">
        <v>31.021999999999998</v>
      </c>
      <c r="I14" s="57">
        <v>22.634</v>
      </c>
      <c r="J14" s="57">
        <v>14.076000000000001</v>
      </c>
      <c r="K14" s="57">
        <v>93.296999999999997</v>
      </c>
      <c r="L14" s="57">
        <v>108.205</v>
      </c>
      <c r="M14" s="57">
        <v>115.25700000000001</v>
      </c>
      <c r="N14" s="57">
        <v>23.791</v>
      </c>
      <c r="O14" s="57">
        <v>17.045999999999999</v>
      </c>
      <c r="P14" s="57">
        <v>6.3089999999999993</v>
      </c>
      <c r="Q14" s="57">
        <v>15.044</v>
      </c>
      <c r="R14" s="57"/>
      <c r="S14" s="57">
        <v>3.98</v>
      </c>
      <c r="T14" s="57">
        <v>13.117000000000001</v>
      </c>
      <c r="U14" s="57">
        <v>12.66</v>
      </c>
      <c r="V14" s="57">
        <v>6.1999999999999993</v>
      </c>
      <c r="W14" s="57">
        <v>2.5159999999999996</v>
      </c>
      <c r="X14" s="57">
        <v>3.17</v>
      </c>
      <c r="Y14" s="57">
        <v>2.2290000000000001</v>
      </c>
      <c r="Z14" s="58"/>
      <c r="AA14" s="59">
        <f t="shared" si="0"/>
        <v>582.95299999999986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10</v>
      </c>
      <c r="D16" s="62">
        <f t="shared" si="1"/>
        <v>10.7</v>
      </c>
      <c r="E16" s="62">
        <f t="shared" si="1"/>
        <v>26.7</v>
      </c>
      <c r="F16" s="62">
        <f t="shared" si="1"/>
        <v>15</v>
      </c>
      <c r="G16" s="62">
        <f t="shared" si="1"/>
        <v>15</v>
      </c>
      <c r="H16" s="62">
        <f t="shared" si="1"/>
        <v>31.021999999999998</v>
      </c>
      <c r="I16" s="62">
        <f t="shared" si="1"/>
        <v>22.634</v>
      </c>
      <c r="J16" s="62">
        <f t="shared" si="1"/>
        <v>14.076000000000001</v>
      </c>
      <c r="K16" s="62">
        <f t="shared" si="1"/>
        <v>93.296999999999997</v>
      </c>
      <c r="L16" s="62">
        <f t="shared" si="1"/>
        <v>108.205</v>
      </c>
      <c r="M16" s="62">
        <f t="shared" si="1"/>
        <v>115.25700000000001</v>
      </c>
      <c r="N16" s="62">
        <f t="shared" si="1"/>
        <v>23.791</v>
      </c>
      <c r="O16" s="62">
        <f t="shared" si="1"/>
        <v>17.045999999999999</v>
      </c>
      <c r="P16" s="62">
        <f t="shared" si="1"/>
        <v>6.3089999999999993</v>
      </c>
      <c r="Q16" s="62">
        <f t="shared" si="1"/>
        <v>15.044</v>
      </c>
      <c r="R16" s="62">
        <f t="shared" si="1"/>
        <v>0</v>
      </c>
      <c r="S16" s="62">
        <f t="shared" si="1"/>
        <v>3.98</v>
      </c>
      <c r="T16" s="62">
        <f t="shared" si="1"/>
        <v>43.117000000000004</v>
      </c>
      <c r="U16" s="62">
        <f t="shared" si="1"/>
        <v>12.66</v>
      </c>
      <c r="V16" s="62">
        <f t="shared" si="1"/>
        <v>6.1999999999999993</v>
      </c>
      <c r="W16" s="62">
        <f t="shared" si="1"/>
        <v>2.5159999999999996</v>
      </c>
      <c r="X16" s="62">
        <f t="shared" si="1"/>
        <v>3.17</v>
      </c>
      <c r="Y16" s="62">
        <f t="shared" si="1"/>
        <v>2.2290000000000001</v>
      </c>
      <c r="Z16" s="63" t="str">
        <f t="shared" si="1"/>
        <v/>
      </c>
      <c r="AA16" s="64">
        <f>SUM(AA10:AA15)</f>
        <v>612.95299999999986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4</v>
      </c>
      <c r="M19" s="72">
        <v>4</v>
      </c>
      <c r="N19" s="72">
        <v>2</v>
      </c>
      <c r="O19" s="72">
        <v>4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14</v>
      </c>
    </row>
    <row r="20" spans="1:27" ht="24.95" customHeight="1" x14ac:dyDescent="0.2">
      <c r="A20" s="75" t="s">
        <v>15</v>
      </c>
      <c r="B20" s="76">
        <v>8.4589999999999996</v>
      </c>
      <c r="C20" s="77">
        <v>8.19</v>
      </c>
      <c r="D20" s="77">
        <v>8.3230000000000004</v>
      </c>
      <c r="E20" s="77">
        <v>8.3629999999999995</v>
      </c>
      <c r="F20" s="77">
        <v>8.2759999999999998</v>
      </c>
      <c r="G20" s="77">
        <v>8.3640000000000008</v>
      </c>
      <c r="H20" s="77">
        <v>8.3059999999999992</v>
      </c>
      <c r="I20" s="77"/>
      <c r="J20" s="77"/>
      <c r="K20" s="77">
        <v>8.6080000000000005</v>
      </c>
      <c r="L20" s="77">
        <v>8.7060000000000013</v>
      </c>
      <c r="M20" s="77">
        <v>8.6319999999999997</v>
      </c>
      <c r="N20" s="77">
        <v>8.6890000000000001</v>
      </c>
      <c r="O20" s="77"/>
      <c r="P20" s="77">
        <v>8.1240000000000006</v>
      </c>
      <c r="Q20" s="77">
        <v>10.068</v>
      </c>
      <c r="R20" s="77">
        <v>8.0239999999999991</v>
      </c>
      <c r="S20" s="77">
        <v>11.625</v>
      </c>
      <c r="T20" s="77">
        <v>8.3439999999999994</v>
      </c>
      <c r="U20" s="77">
        <v>8.5289999999999999</v>
      </c>
      <c r="V20" s="77">
        <v>0.114</v>
      </c>
      <c r="W20" s="77">
        <v>8.5879999999999992</v>
      </c>
      <c r="X20" s="77">
        <v>0.78500000000000003</v>
      </c>
      <c r="Y20" s="77">
        <v>8.6690000000000005</v>
      </c>
      <c r="Z20" s="78"/>
      <c r="AA20" s="79">
        <f t="shared" si="2"/>
        <v>165.786</v>
      </c>
    </row>
    <row r="21" spans="1:27" ht="24.95" customHeight="1" x14ac:dyDescent="0.2">
      <c r="A21" s="75" t="s">
        <v>16</v>
      </c>
      <c r="B21" s="80">
        <v>20.998999999999999</v>
      </c>
      <c r="C21" s="81">
        <v>18.876000000000001</v>
      </c>
      <c r="D21" s="81">
        <v>10.705</v>
      </c>
      <c r="E21" s="81">
        <v>18.702999999999999</v>
      </c>
      <c r="F21" s="81">
        <v>18.632999999999999</v>
      </c>
      <c r="G21" s="81">
        <v>18.544</v>
      </c>
      <c r="H21" s="81">
        <v>8.4969999999999999</v>
      </c>
      <c r="I21" s="81"/>
      <c r="J21" s="81"/>
      <c r="K21" s="81">
        <v>3.7829999999999999</v>
      </c>
      <c r="L21" s="81">
        <v>3.9989999999999997</v>
      </c>
      <c r="M21" s="81">
        <v>4.3140000000000001</v>
      </c>
      <c r="N21" s="81">
        <v>4.4509999999999996</v>
      </c>
      <c r="O21" s="81"/>
      <c r="P21" s="81">
        <v>3.548</v>
      </c>
      <c r="Q21" s="81">
        <v>22.498000000000001</v>
      </c>
      <c r="R21" s="81">
        <v>4.3769999999999998</v>
      </c>
      <c r="S21" s="81">
        <v>15.430000000000001</v>
      </c>
      <c r="T21" s="81">
        <v>3.4009999999999998</v>
      </c>
      <c r="U21" s="81">
        <v>3.5230000000000001</v>
      </c>
      <c r="V21" s="81">
        <v>1.4529999999999998</v>
      </c>
      <c r="W21" s="81">
        <v>3.6150000000000002</v>
      </c>
      <c r="X21" s="81"/>
      <c r="Y21" s="81">
        <v>2.718</v>
      </c>
      <c r="Z21" s="78"/>
      <c r="AA21" s="79">
        <f t="shared" si="2"/>
        <v>192.06700000000001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29.457999999999998</v>
      </c>
      <c r="C26" s="88">
        <f t="shared" ref="C26:Z26" si="3">IF(LEN(C$2)&gt;0,SUM(C19:C25),"")</f>
        <v>27.066000000000003</v>
      </c>
      <c r="D26" s="88">
        <f t="shared" si="3"/>
        <v>19.027999999999999</v>
      </c>
      <c r="E26" s="88">
        <f t="shared" si="3"/>
        <v>27.065999999999999</v>
      </c>
      <c r="F26" s="88">
        <f t="shared" si="3"/>
        <v>26.908999999999999</v>
      </c>
      <c r="G26" s="88">
        <f t="shared" si="3"/>
        <v>26.908000000000001</v>
      </c>
      <c r="H26" s="88">
        <f t="shared" si="3"/>
        <v>16.802999999999997</v>
      </c>
      <c r="I26" s="88">
        <f t="shared" si="3"/>
        <v>0</v>
      </c>
      <c r="J26" s="88">
        <f t="shared" si="3"/>
        <v>0</v>
      </c>
      <c r="K26" s="88">
        <f t="shared" si="3"/>
        <v>12.391</v>
      </c>
      <c r="L26" s="88">
        <f t="shared" si="3"/>
        <v>16.705000000000002</v>
      </c>
      <c r="M26" s="88">
        <f t="shared" si="3"/>
        <v>16.945999999999998</v>
      </c>
      <c r="N26" s="88">
        <f t="shared" si="3"/>
        <v>15.14</v>
      </c>
      <c r="O26" s="88">
        <f t="shared" si="3"/>
        <v>4</v>
      </c>
      <c r="P26" s="88">
        <f t="shared" si="3"/>
        <v>11.672000000000001</v>
      </c>
      <c r="Q26" s="88">
        <f t="shared" si="3"/>
        <v>32.566000000000003</v>
      </c>
      <c r="R26" s="88">
        <f t="shared" si="3"/>
        <v>12.401</v>
      </c>
      <c r="S26" s="88">
        <f t="shared" si="3"/>
        <v>27.055</v>
      </c>
      <c r="T26" s="88">
        <f t="shared" si="3"/>
        <v>11.744999999999999</v>
      </c>
      <c r="U26" s="88">
        <f t="shared" si="3"/>
        <v>12.052</v>
      </c>
      <c r="V26" s="88">
        <f t="shared" si="3"/>
        <v>1.5669999999999999</v>
      </c>
      <c r="W26" s="88">
        <f t="shared" si="3"/>
        <v>12.202999999999999</v>
      </c>
      <c r="X26" s="88">
        <f t="shared" si="3"/>
        <v>0.78500000000000003</v>
      </c>
      <c r="Y26" s="88">
        <f t="shared" si="3"/>
        <v>11.387</v>
      </c>
      <c r="Z26" s="89" t="str">
        <f t="shared" si="3"/>
        <v/>
      </c>
      <c r="AA26" s="90">
        <f>SUM(AA19:AA25)</f>
        <v>371.85300000000001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44.457999999999998</v>
      </c>
      <c r="C30" s="77">
        <v>37.066000000000003</v>
      </c>
      <c r="D30" s="77">
        <v>29.728000000000002</v>
      </c>
      <c r="E30" s="77">
        <v>53.765999999999998</v>
      </c>
      <c r="F30" s="77">
        <v>41.908999999999999</v>
      </c>
      <c r="G30" s="77">
        <v>41.908000000000001</v>
      </c>
      <c r="H30" s="77">
        <v>47.825000000000003</v>
      </c>
      <c r="I30" s="77">
        <v>22.634</v>
      </c>
      <c r="J30" s="77">
        <v>14.076000000000001</v>
      </c>
      <c r="K30" s="77">
        <v>105.688</v>
      </c>
      <c r="L30" s="77">
        <v>124.91</v>
      </c>
      <c r="M30" s="77">
        <v>132.203</v>
      </c>
      <c r="N30" s="77">
        <v>38.930999999999997</v>
      </c>
      <c r="O30" s="77">
        <v>21.045999999999999</v>
      </c>
      <c r="P30" s="77">
        <v>17.981000000000002</v>
      </c>
      <c r="Q30" s="77">
        <v>47.61</v>
      </c>
      <c r="R30" s="77">
        <v>12.401</v>
      </c>
      <c r="S30" s="77">
        <v>31.035</v>
      </c>
      <c r="T30" s="77">
        <v>54.862000000000002</v>
      </c>
      <c r="U30" s="77">
        <v>24.712</v>
      </c>
      <c r="V30" s="77">
        <v>7.7670000000000003</v>
      </c>
      <c r="W30" s="77">
        <v>14.718999999999999</v>
      </c>
      <c r="X30" s="77">
        <v>3.9550000000000001</v>
      </c>
      <c r="Y30" s="77">
        <v>13.616</v>
      </c>
      <c r="Z30" s="78"/>
      <c r="AA30" s="79">
        <f>SUM(B30:Z30)</f>
        <v>984.80600000000004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44.457999999999998</v>
      </c>
      <c r="C32" s="62">
        <f t="shared" ref="C32:Z32" si="4">IF(LEN(C$2)&gt;0,SUM(C29:C31),"")</f>
        <v>37.066000000000003</v>
      </c>
      <c r="D32" s="62">
        <f t="shared" si="4"/>
        <v>29.728000000000002</v>
      </c>
      <c r="E32" s="62">
        <f t="shared" si="4"/>
        <v>53.765999999999998</v>
      </c>
      <c r="F32" s="62">
        <f t="shared" si="4"/>
        <v>41.908999999999999</v>
      </c>
      <c r="G32" s="62">
        <f t="shared" si="4"/>
        <v>41.908000000000001</v>
      </c>
      <c r="H32" s="62">
        <f t="shared" si="4"/>
        <v>47.825000000000003</v>
      </c>
      <c r="I32" s="62">
        <f t="shared" si="4"/>
        <v>22.634</v>
      </c>
      <c r="J32" s="62">
        <f t="shared" si="4"/>
        <v>14.076000000000001</v>
      </c>
      <c r="K32" s="62">
        <f t="shared" si="4"/>
        <v>105.688</v>
      </c>
      <c r="L32" s="62">
        <f t="shared" si="4"/>
        <v>124.91</v>
      </c>
      <c r="M32" s="62">
        <f t="shared" si="4"/>
        <v>132.203</v>
      </c>
      <c r="N32" s="62">
        <f t="shared" si="4"/>
        <v>38.930999999999997</v>
      </c>
      <c r="O32" s="62">
        <f t="shared" si="4"/>
        <v>21.045999999999999</v>
      </c>
      <c r="P32" s="62">
        <f t="shared" si="4"/>
        <v>17.981000000000002</v>
      </c>
      <c r="Q32" s="62">
        <f t="shared" si="4"/>
        <v>47.61</v>
      </c>
      <c r="R32" s="62">
        <f t="shared" si="4"/>
        <v>12.401</v>
      </c>
      <c r="S32" s="62">
        <f t="shared" si="4"/>
        <v>31.035</v>
      </c>
      <c r="T32" s="62">
        <f t="shared" si="4"/>
        <v>54.862000000000002</v>
      </c>
      <c r="U32" s="62">
        <f t="shared" si="4"/>
        <v>24.712</v>
      </c>
      <c r="V32" s="62">
        <f t="shared" si="4"/>
        <v>7.7670000000000003</v>
      </c>
      <c r="W32" s="62">
        <f t="shared" si="4"/>
        <v>14.718999999999999</v>
      </c>
      <c r="X32" s="62">
        <f t="shared" si="4"/>
        <v>3.9550000000000001</v>
      </c>
      <c r="Y32" s="62">
        <f t="shared" si="4"/>
        <v>13.616</v>
      </c>
      <c r="Z32" s="63" t="str">
        <f t="shared" si="4"/>
        <v/>
      </c>
      <c r="AA32" s="64">
        <f>SUM(AA29:AA31)</f>
        <v>984.80600000000004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17</v>
      </c>
      <c r="N37" s="99"/>
      <c r="O37" s="99"/>
      <c r="P37" s="99"/>
      <c r="Q37" s="99"/>
      <c r="R37" s="99"/>
      <c r="S37" s="99"/>
      <c r="T37" s="99">
        <v>13.1</v>
      </c>
      <c r="U37" s="99"/>
      <c r="V37" s="99"/>
      <c r="W37" s="99"/>
      <c r="X37" s="99"/>
      <c r="Y37" s="99"/>
      <c r="Z37" s="100"/>
      <c r="AA37" s="79">
        <f t="shared" si="5"/>
        <v>30.1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17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13.1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17</v>
      </c>
      <c r="N45" s="99"/>
      <c r="O45" s="99"/>
      <c r="P45" s="99"/>
      <c r="Q45" s="99"/>
      <c r="R45" s="99"/>
      <c r="S45" s="99"/>
      <c r="T45" s="99">
        <v>13.1</v>
      </c>
      <c r="U45" s="99"/>
      <c r="V45" s="99"/>
      <c r="W45" s="99"/>
      <c r="X45" s="99"/>
      <c r="Y45" s="99"/>
      <c r="Z45" s="100"/>
      <c r="AA45" s="79">
        <f t="shared" si="7"/>
        <v>30.1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17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13.1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44.457999999999998</v>
      </c>
      <c r="C52" s="88">
        <f t="shared" ref="C52:Z52" si="10">IF(LEN(C$2)&gt;0,SUM(C10:C15)+C26+C40,"")</f>
        <v>37.066000000000003</v>
      </c>
      <c r="D52" s="88">
        <f t="shared" si="10"/>
        <v>29.727999999999998</v>
      </c>
      <c r="E52" s="88">
        <f t="shared" si="10"/>
        <v>53.765999999999998</v>
      </c>
      <c r="F52" s="88">
        <f t="shared" si="10"/>
        <v>41.908999999999999</v>
      </c>
      <c r="G52" s="88">
        <f t="shared" si="10"/>
        <v>41.908000000000001</v>
      </c>
      <c r="H52" s="88">
        <f t="shared" si="10"/>
        <v>47.824999999999996</v>
      </c>
      <c r="I52" s="88">
        <f t="shared" si="10"/>
        <v>22.634</v>
      </c>
      <c r="J52" s="88">
        <f t="shared" si="10"/>
        <v>14.076000000000001</v>
      </c>
      <c r="K52" s="88">
        <f t="shared" si="10"/>
        <v>105.688</v>
      </c>
      <c r="L52" s="88">
        <f t="shared" si="10"/>
        <v>124.91</v>
      </c>
      <c r="M52" s="88">
        <f t="shared" si="10"/>
        <v>149.203</v>
      </c>
      <c r="N52" s="88">
        <f t="shared" si="10"/>
        <v>38.930999999999997</v>
      </c>
      <c r="O52" s="88">
        <f t="shared" si="10"/>
        <v>21.045999999999999</v>
      </c>
      <c r="P52" s="88">
        <f t="shared" si="10"/>
        <v>17.981000000000002</v>
      </c>
      <c r="Q52" s="88">
        <f t="shared" si="10"/>
        <v>47.61</v>
      </c>
      <c r="R52" s="88">
        <f t="shared" si="10"/>
        <v>12.401</v>
      </c>
      <c r="S52" s="88">
        <f t="shared" si="10"/>
        <v>31.035</v>
      </c>
      <c r="T52" s="88">
        <f t="shared" si="10"/>
        <v>67.962000000000003</v>
      </c>
      <c r="U52" s="88">
        <f t="shared" si="10"/>
        <v>24.712</v>
      </c>
      <c r="V52" s="88">
        <f t="shared" si="10"/>
        <v>7.7669999999999995</v>
      </c>
      <c r="W52" s="88">
        <f t="shared" si="10"/>
        <v>14.718999999999999</v>
      </c>
      <c r="X52" s="88">
        <f t="shared" si="10"/>
        <v>3.9550000000000001</v>
      </c>
      <c r="Y52" s="88">
        <f t="shared" si="10"/>
        <v>13.616</v>
      </c>
      <c r="Z52" s="89" t="str">
        <f t="shared" si="10"/>
        <v/>
      </c>
      <c r="AA52" s="104">
        <f>SUM(B52:Z52)</f>
        <v>1014.9060000000001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-27.7</v>
      </c>
      <c r="C4" s="18">
        <v>-23.7</v>
      </c>
      <c r="D4" s="18">
        <v>-24</v>
      </c>
      <c r="E4" s="18">
        <v>-43.9</v>
      </c>
      <c r="F4" s="18">
        <v>-34</v>
      </c>
      <c r="G4" s="18">
        <v>-34</v>
      </c>
      <c r="H4" s="18">
        <v>-41.2</v>
      </c>
      <c r="I4" s="18"/>
      <c r="J4" s="18"/>
      <c r="K4" s="18"/>
      <c r="L4" s="18">
        <v>-1.7</v>
      </c>
      <c r="M4" s="18">
        <v>17</v>
      </c>
      <c r="N4" s="18">
        <v>-22.2</v>
      </c>
      <c r="O4" s="18"/>
      <c r="P4" s="18"/>
      <c r="Q4" s="18">
        <v>-47.6</v>
      </c>
      <c r="R4" s="18"/>
      <c r="S4" s="18"/>
      <c r="T4" s="18">
        <v>13.1</v>
      </c>
      <c r="U4" s="18">
        <v>-24.7</v>
      </c>
      <c r="V4" s="18"/>
      <c r="W4" s="18">
        <v>-14.7</v>
      </c>
      <c r="X4" s="18"/>
      <c r="Y4" s="18"/>
      <c r="Z4" s="19"/>
      <c r="AA4" s="111">
        <f>SUM(B4:Z4)</f>
        <v>-309.29999999999995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95.88</v>
      </c>
      <c r="C7" s="117">
        <v>89.62</v>
      </c>
      <c r="D7" s="117">
        <v>89.52</v>
      </c>
      <c r="E7" s="117">
        <v>89.12</v>
      </c>
      <c r="F7" s="117">
        <v>89.42</v>
      </c>
      <c r="G7" s="117">
        <v>90.82</v>
      </c>
      <c r="H7" s="117">
        <v>90.11</v>
      </c>
      <c r="I7" s="117">
        <v>69.58</v>
      </c>
      <c r="J7" s="117">
        <v>5.17</v>
      </c>
      <c r="K7" s="117">
        <v>0.1</v>
      </c>
      <c r="L7" s="117">
        <v>0.1</v>
      </c>
      <c r="M7" s="117">
        <v>0.1</v>
      </c>
      <c r="N7" s="117">
        <v>2.46</v>
      </c>
      <c r="O7" s="117">
        <v>9.3699999999999992</v>
      </c>
      <c r="P7" s="117">
        <v>7</v>
      </c>
      <c r="Q7" s="117">
        <v>-2.48</v>
      </c>
      <c r="R7" s="117">
        <v>65.099999999999994</v>
      </c>
      <c r="S7" s="117">
        <v>97.31</v>
      </c>
      <c r="T7" s="117">
        <v>96.7</v>
      </c>
      <c r="U7" s="117">
        <v>110.61</v>
      </c>
      <c r="V7" s="117">
        <v>122.66</v>
      </c>
      <c r="W7" s="117">
        <v>113.14</v>
      </c>
      <c r="X7" s="117">
        <v>121.08</v>
      </c>
      <c r="Y7" s="117">
        <v>153.04</v>
      </c>
      <c r="Z7" s="118"/>
      <c r="AA7" s="119">
        <f>IF(SUM(B7:Z7)&lt;&gt;0,AVERAGEIF(B7:Z7,"&lt;&gt;"""),"")</f>
        <v>66.897083333333342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27.7</v>
      </c>
      <c r="C13" s="129">
        <v>23.7</v>
      </c>
      <c r="D13" s="129">
        <v>24</v>
      </c>
      <c r="E13" s="129">
        <v>43.9</v>
      </c>
      <c r="F13" s="129">
        <v>34</v>
      </c>
      <c r="G13" s="129">
        <v>34</v>
      </c>
      <c r="H13" s="129">
        <v>41.2</v>
      </c>
      <c r="I13" s="129"/>
      <c r="J13" s="129"/>
      <c r="K13" s="129"/>
      <c r="L13" s="129">
        <v>1.7</v>
      </c>
      <c r="M13" s="129"/>
      <c r="N13" s="129">
        <v>22.2</v>
      </c>
      <c r="O13" s="129"/>
      <c r="P13" s="129"/>
      <c r="Q13" s="129">
        <v>47.6</v>
      </c>
      <c r="R13" s="129"/>
      <c r="S13" s="129"/>
      <c r="T13" s="129"/>
      <c r="U13" s="129">
        <v>24.7</v>
      </c>
      <c r="V13" s="129"/>
      <c r="W13" s="129">
        <v>14.7</v>
      </c>
      <c r="X13" s="129"/>
      <c r="Y13" s="130"/>
      <c r="Z13" s="131"/>
      <c r="AA13" s="132">
        <f t="shared" si="0"/>
        <v>339.4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27.7</v>
      </c>
      <c r="C16" s="135">
        <f t="shared" si="1"/>
        <v>23.7</v>
      </c>
      <c r="D16" s="135">
        <f t="shared" si="1"/>
        <v>24</v>
      </c>
      <c r="E16" s="135">
        <f t="shared" si="1"/>
        <v>43.9</v>
      </c>
      <c r="F16" s="135">
        <f t="shared" si="1"/>
        <v>34</v>
      </c>
      <c r="G16" s="135">
        <f t="shared" si="1"/>
        <v>34</v>
      </c>
      <c r="H16" s="135">
        <f t="shared" si="1"/>
        <v>41.2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1.7</v>
      </c>
      <c r="M16" s="135">
        <f t="shared" si="1"/>
        <v>0</v>
      </c>
      <c r="N16" s="135">
        <f t="shared" si="1"/>
        <v>22.2</v>
      </c>
      <c r="O16" s="135">
        <f t="shared" si="1"/>
        <v>0</v>
      </c>
      <c r="P16" s="135">
        <f t="shared" si="1"/>
        <v>0</v>
      </c>
      <c r="Q16" s="135">
        <f t="shared" si="1"/>
        <v>47.6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24.7</v>
      </c>
      <c r="V16" s="135">
        <f t="shared" si="1"/>
        <v>0</v>
      </c>
      <c r="W16" s="135">
        <f t="shared" si="1"/>
        <v>14.7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17</v>
      </c>
      <c r="N21" s="129"/>
      <c r="O21" s="129"/>
      <c r="P21" s="129"/>
      <c r="Q21" s="129"/>
      <c r="R21" s="129"/>
      <c r="S21" s="129"/>
      <c r="T21" s="129">
        <v>13.1</v>
      </c>
      <c r="U21" s="129"/>
      <c r="V21" s="129"/>
      <c r="W21" s="129"/>
      <c r="X21" s="129"/>
      <c r="Y21" s="130"/>
      <c r="Z21" s="131"/>
      <c r="AA21" s="132">
        <f t="shared" si="2"/>
        <v>30.1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13.1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2025-08-16T20:28:13Z</dcterms:created>
  <dcterms:modified xsi:type="dcterms:W3CDTF">2025-08-16T20:28:15Z</dcterms:modified>
</cp:coreProperties>
</file>