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<sst xmlns="http://schemas.openxmlformats.org/spreadsheetml/2006/main" count="119" uniqueCount="54">
  <si>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15/08/2025 23:26:56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</si>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</sst>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26-4E6D-AE32-8CFC7278751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A26-4E6D-AE32-8CFC7278751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5</c:v>
                </c:pt>
                <c:pt idx="20">
                  <c:v>5</c:v>
                </c:pt>
                <c:pt idx="2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26-4E6D-AE32-8CFC7278751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A26-4E6D-AE32-8CFC7278751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A26-4E6D-AE32-8CFC7278751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26-4E6D-AE32-8CFC7278751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26-4E6D-AE32-8CFC7278751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A26-4E6D-AE32-8CFC7278751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26-4E6D-AE32-8CFC7278751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43.83</c:v>
                </c:pt>
                <c:pt idx="10">
                  <c:v>18</c:v>
                </c:pt>
                <c:pt idx="11">
                  <c:v>24.288</c:v>
                </c:pt>
                <c:pt idx="18">
                  <c:v>19.738</c:v>
                </c:pt>
                <c:pt idx="19">
                  <c:v>29.65</c:v>
                </c:pt>
                <c:pt idx="20">
                  <c:v>25.591999999999999</c:v>
                </c:pt>
                <c:pt idx="21">
                  <c:v>17.033000000000001</c:v>
                </c:pt>
                <c:pt idx="22">
                  <c:v>6.5650000000000004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A26-4E6D-AE32-8CFC7278751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62.2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69.7</c:v>
                </c:pt>
                <c:pt idx="14">
                  <c:v>48.6</c:v>
                </c:pt>
                <c:pt idx="15">
                  <c:v>132</c:v>
                </c:pt>
                <c:pt idx="16">
                  <c:v>0</c:v>
                </c:pt>
                <c:pt idx="17">
                  <c:v>56.5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46.6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26-4E6D-AE32-8CFC7278751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4.8659999999999997</c:v>
                </c:pt>
                <c:pt idx="1">
                  <c:v>5.1340000000000003</c:v>
                </c:pt>
                <c:pt idx="2">
                  <c:v>4.2720000000000002</c:v>
                </c:pt>
                <c:pt idx="3">
                  <c:v>20.5</c:v>
                </c:pt>
                <c:pt idx="4">
                  <c:v>21.4</c:v>
                </c:pt>
                <c:pt idx="5">
                  <c:v>31.504000000000001</c:v>
                </c:pt>
                <c:pt idx="6">
                  <c:v>17.506999999999998</c:v>
                </c:pt>
                <c:pt idx="7">
                  <c:v>51.587000000000003</c:v>
                </c:pt>
                <c:pt idx="9">
                  <c:v>38.747</c:v>
                </c:pt>
                <c:pt idx="10">
                  <c:v>35.505000000000003</c:v>
                </c:pt>
                <c:pt idx="11">
                  <c:v>29.064</c:v>
                </c:pt>
                <c:pt idx="12">
                  <c:v>49.9</c:v>
                </c:pt>
                <c:pt idx="13">
                  <c:v>3.06</c:v>
                </c:pt>
                <c:pt idx="14">
                  <c:v>3.98</c:v>
                </c:pt>
                <c:pt idx="15">
                  <c:v>3.0139999999999998</c:v>
                </c:pt>
                <c:pt idx="16">
                  <c:v>44</c:v>
                </c:pt>
                <c:pt idx="18">
                  <c:v>1.2999999999999999E-2</c:v>
                </c:pt>
                <c:pt idx="19">
                  <c:v>0.129</c:v>
                </c:pt>
                <c:pt idx="20">
                  <c:v>6.9000000000000006E-2</c:v>
                </c:pt>
                <c:pt idx="21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26-4E6D-AE32-8CFC7278751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26-4E6D-AE32-8CFC7278751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A26-4E6D-AE32-8CFC72787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90.38</c:v>
                </c:pt>
                <c:pt idx="1">
                  <c:v>90.4</c:v>
                </c:pt>
                <c:pt idx="2">
                  <c:v>90.26</c:v>
                </c:pt>
                <c:pt idx="3">
                  <c:v>86.32</c:v>
                </c:pt>
                <c:pt idx="4">
                  <c:v>87.47</c:v>
                </c:pt>
                <c:pt idx="5">
                  <c:v>91.84</c:v>
                </c:pt>
                <c:pt idx="6">
                  <c:v>72</c:v>
                </c:pt>
                <c:pt idx="7">
                  <c:v>95.39</c:v>
                </c:pt>
                <c:pt idx="8">
                  <c:v>-0.39</c:v>
                </c:pt>
                <c:pt idx="9">
                  <c:v>-6.59</c:v>
                </c:pt>
                <c:pt idx="10">
                  <c:v>-9</c:v>
                </c:pt>
                <c:pt idx="11">
                  <c:v>-6.9</c:v>
                </c:pt>
                <c:pt idx="12">
                  <c:v>-1</c:v>
                </c:pt>
                <c:pt idx="13">
                  <c:v>7</c:v>
                </c:pt>
                <c:pt idx="14">
                  <c:v>9.48</c:v>
                </c:pt>
                <c:pt idx="15">
                  <c:v>7.73</c:v>
                </c:pt>
                <c:pt idx="16">
                  <c:v>20.010000000000002</c:v>
                </c:pt>
                <c:pt idx="17">
                  <c:v>65.37</c:v>
                </c:pt>
                <c:pt idx="18">
                  <c:v>76</c:v>
                </c:pt>
                <c:pt idx="19">
                  <c:v>78</c:v>
                </c:pt>
                <c:pt idx="20">
                  <c:v>80.930000000000007</c:v>
                </c:pt>
                <c:pt idx="21">
                  <c:v>80.41</c:v>
                </c:pt>
                <c:pt idx="22">
                  <c:v>102.33</c:v>
                </c:pt>
                <c:pt idx="23">
                  <c:v>89.18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26-4E6D-AE32-8CFC72787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40-4F91-8A3D-4797F944475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8">
                  <c:v>5</c:v>
                </c:pt>
                <c:pt idx="9">
                  <c:v>3</c:v>
                </c:pt>
                <c:pt idx="10">
                  <c:v>4</c:v>
                </c:pt>
                <c:pt idx="11">
                  <c:v>6</c:v>
                </c:pt>
                <c:pt idx="1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40-4F91-8A3D-4797F944475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8.3230000000000004</c:v>
                </c:pt>
                <c:pt idx="17">
                  <c:v>5</c:v>
                </c:pt>
                <c:pt idx="22">
                  <c:v>1.9E-2</c:v>
                </c:pt>
                <c:pt idx="23">
                  <c:v>8.5419999999999998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40-4F91-8A3D-4797F944475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5">
                  <c:v>9.0039999999999996</c:v>
                </c:pt>
                <c:pt idx="6">
                  <c:v>0.83099999999999996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5">
                  <c:v>3.964</c:v>
                </c:pt>
                <c:pt idx="22">
                  <c:v>24.448999999999998</c:v>
                </c:pt>
                <c:pt idx="23">
                  <c:v>19.134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40-4F91-8A3D-4797F944475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40-4F91-8A3D-4797F944475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40-4F91-8A3D-4797F944475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40-4F91-8A3D-4797F944475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40-4F91-8A3D-4797F944475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40-4F91-8A3D-4797F944475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940-4F91-8A3D-4797F944475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40-4F91-8A3D-4797F944475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4.8659999999999997</c:v>
                </c:pt>
                <c:pt idx="1">
                  <c:v>5.1340000000000003</c:v>
                </c:pt>
                <c:pt idx="2">
                  <c:v>4.2720000000000002</c:v>
                </c:pt>
                <c:pt idx="3">
                  <c:v>20.5</c:v>
                </c:pt>
                <c:pt idx="4">
                  <c:v>21.4</c:v>
                </c:pt>
                <c:pt idx="5">
                  <c:v>22.5</c:v>
                </c:pt>
                <c:pt idx="6">
                  <c:v>21.675999999999998</c:v>
                </c:pt>
                <c:pt idx="7">
                  <c:v>113.8</c:v>
                </c:pt>
                <c:pt idx="8">
                  <c:v>38.83</c:v>
                </c:pt>
                <c:pt idx="9">
                  <c:v>20.747</c:v>
                </c:pt>
                <c:pt idx="10">
                  <c:v>34.505000000000003</c:v>
                </c:pt>
                <c:pt idx="11">
                  <c:v>32.352000000000004</c:v>
                </c:pt>
                <c:pt idx="12">
                  <c:v>43.9</c:v>
                </c:pt>
                <c:pt idx="13">
                  <c:v>72.727000000000004</c:v>
                </c:pt>
                <c:pt idx="14">
                  <c:v>52.63</c:v>
                </c:pt>
                <c:pt idx="15">
                  <c:v>122.70099999999999</c:v>
                </c:pt>
                <c:pt idx="16">
                  <c:v>44</c:v>
                </c:pt>
                <c:pt idx="17">
                  <c:v>51.516999999999996</c:v>
                </c:pt>
                <c:pt idx="18">
                  <c:v>19.750999999999998</c:v>
                </c:pt>
                <c:pt idx="19">
                  <c:v>29.779000000000003</c:v>
                </c:pt>
                <c:pt idx="20">
                  <c:v>30.661000000000001</c:v>
                </c:pt>
                <c:pt idx="21">
                  <c:v>22.081</c:v>
                </c:pt>
                <c:pt idx="22">
                  <c:v>28.652000000000001</c:v>
                </c:pt>
                <c:pt idx="23">
                  <c:v>27.280999999999999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40-4F91-8A3D-4797F944475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40-4F91-8A3D-4797F944475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40-4F91-8A3D-4797F9444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90.38</c:v>
                </c:pt>
                <c:pt idx="1">
                  <c:v>90.4</c:v>
                </c:pt>
                <c:pt idx="2">
                  <c:v>90.26</c:v>
                </c:pt>
                <c:pt idx="3">
                  <c:v>86.32</c:v>
                </c:pt>
                <c:pt idx="4">
                  <c:v>87.47</c:v>
                </c:pt>
                <c:pt idx="5">
                  <c:v>91.84</c:v>
                </c:pt>
                <c:pt idx="6">
                  <c:v>72</c:v>
                </c:pt>
                <c:pt idx="7">
                  <c:v>95.39</c:v>
                </c:pt>
                <c:pt idx="8">
                  <c:v>-0.39</c:v>
                </c:pt>
                <c:pt idx="9">
                  <c:v>-6.59</c:v>
                </c:pt>
                <c:pt idx="10">
                  <c:v>-9</c:v>
                </c:pt>
                <c:pt idx="11">
                  <c:v>-6.9</c:v>
                </c:pt>
                <c:pt idx="12">
                  <c:v>-1</c:v>
                </c:pt>
                <c:pt idx="13">
                  <c:v>7</c:v>
                </c:pt>
                <c:pt idx="14">
                  <c:v>9.48</c:v>
                </c:pt>
                <c:pt idx="15">
                  <c:v>7.73</c:v>
                </c:pt>
                <c:pt idx="16">
                  <c:v>20.010000000000002</c:v>
                </c:pt>
                <c:pt idx="17">
                  <c:v>65.37</c:v>
                </c:pt>
                <c:pt idx="18">
                  <c:v>76</c:v>
                </c:pt>
                <c:pt idx="19">
                  <c:v>78</c:v>
                </c:pt>
                <c:pt idx="20">
                  <c:v>80.930000000000007</c:v>
                </c:pt>
                <c:pt idx="21">
                  <c:v>80.41</c:v>
                </c:pt>
                <c:pt idx="22">
                  <c:v>102.33</c:v>
                </c:pt>
                <c:pt idx="23">
                  <c:v>89.18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40-4F91-8A3D-4797F9444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4.8659999999999997</v>
      </c>
      <c r="C4" s="18">
        <v>5.1340000000000003</v>
      </c>
      <c r="D4" s="18">
        <v>4.2720000000000002</v>
      </c>
      <c r="E4" s="18">
        <v>20.5</v>
      </c>
      <c r="F4" s="18">
        <v>21.4</v>
      </c>
      <c r="G4" s="18">
        <v>31.504000000000001</v>
      </c>
      <c r="H4" s="18">
        <v>22.507000000000001</v>
      </c>
      <c r="I4" s="18">
        <v>113.78700000000001</v>
      </c>
      <c r="J4" s="18">
        <v>43.83</v>
      </c>
      <c r="K4" s="18">
        <v>38.747</v>
      </c>
      <c r="L4" s="18">
        <v>53.505000000000003</v>
      </c>
      <c r="M4" s="18">
        <v>53.352000000000004</v>
      </c>
      <c r="N4" s="18">
        <v>49.9</v>
      </c>
      <c r="O4" s="18">
        <v>72.760000000000005</v>
      </c>
      <c r="P4" s="18">
        <v>52.58</v>
      </c>
      <c r="Q4" s="18">
        <v>135.01399999999998</v>
      </c>
      <c r="R4" s="18">
        <v>44</v>
      </c>
      <c r="S4" s="18">
        <v>56.5</v>
      </c>
      <c r="T4" s="18">
        <v>19.751000000000001</v>
      </c>
      <c r="U4" s="18">
        <v>29.779</v>
      </c>
      <c r="V4" s="18">
        <v>30.660999999999998</v>
      </c>
      <c r="W4" s="18">
        <v>22.081000000000003</v>
      </c>
      <c r="X4" s="18">
        <v>53.164999999999999</v>
      </c>
      <c r="Y4" s="18">
        <v>55</v>
      </c>
      <c r="Z4" s="19"/>
      <c r="AA4" s="20">
        <f>SUM(B4:Z4)</f>
        <v>1034.5949999999998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90.38</v>
      </c>
      <c r="C7" s="28">
        <v>90.4</v>
      </c>
      <c r="D7" s="28">
        <v>90.26</v>
      </c>
      <c r="E7" s="28">
        <v>86.32</v>
      </c>
      <c r="F7" s="28">
        <v>87.47</v>
      </c>
      <c r="G7" s="28">
        <v>91.84</v>
      </c>
      <c r="H7" s="28">
        <v>72</v>
      </c>
      <c r="I7" s="28">
        <v>95.39</v>
      </c>
      <c r="J7" s="28">
        <v>-0.39</v>
      </c>
      <c r="K7" s="28">
        <v>-6.59</v>
      </c>
      <c r="L7" s="28">
        <v>-9</v>
      </c>
      <c r="M7" s="28">
        <v>-6.9</v>
      </c>
      <c r="N7" s="28">
        <v>-1</v>
      </c>
      <c r="O7" s="28">
        <v>7</v>
      </c>
      <c r="P7" s="28">
        <v>9.48</v>
      </c>
      <c r="Q7" s="28">
        <v>7.73</v>
      </c>
      <c r="R7" s="28">
        <v>20.010000000000002</v>
      </c>
      <c r="S7" s="28">
        <v>65.37</v>
      </c>
      <c r="T7" s="28">
        <v>76</v>
      </c>
      <c r="U7" s="28">
        <v>78</v>
      </c>
      <c r="V7" s="28">
        <v>80.930000000000007</v>
      </c>
      <c r="W7" s="28">
        <v>80.41</v>
      </c>
      <c r="X7" s="28">
        <v>102.33</v>
      </c>
      <c r="Y7" s="28">
        <v>89.18</v>
      </c>
      <c r="Z7" s="29"/>
      <c r="AA7" s="30">
        <f>IF(SUM(B7:Z7)&lt;&gt;0,AVERAGEIF(B7:Z7,"&lt;&gt;"""),"")</f>
        <v>54.025833333333338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43.83</v>
      </c>
      <c r="K12" s="52"/>
      <c r="L12" s="52">
        <v>18</v>
      </c>
      <c r="M12" s="52">
        <v>24.288</v>
      </c>
      <c r="N12" s="52"/>
      <c r="O12" s="52"/>
      <c r="P12" s="52"/>
      <c r="Q12" s="52"/>
      <c r="R12" s="52"/>
      <c r="S12" s="52"/>
      <c r="T12" s="52">
        <v>19.738</v>
      </c>
      <c r="U12" s="52">
        <v>29.65</v>
      </c>
      <c r="V12" s="52">
        <v>25.591999999999999</v>
      </c>
      <c r="W12" s="52">
        <v>17.033000000000001</v>
      </c>
      <c r="X12" s="52">
        <v>6.5650000000000004</v>
      </c>
      <c r="Y12" s="52"/>
      <c r="Z12" s="53"/>
      <c r="AA12" s="54">
        <f t="shared" si="0"/>
        <v>184.69600000000003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4.8659999999999997</v>
      </c>
      <c r="C14" s="57">
        <v>5.1340000000000003</v>
      </c>
      <c r="D14" s="57">
        <v>4.2720000000000002</v>
      </c>
      <c r="E14" s="57">
        <v>20.5</v>
      </c>
      <c r="F14" s="57">
        <v>21.4</v>
      </c>
      <c r="G14" s="57">
        <v>31.504000000000001</v>
      </c>
      <c r="H14" s="57">
        <v>17.506999999999998</v>
      </c>
      <c r="I14" s="57">
        <v>51.587000000000003</v>
      </c>
      <c r="J14" s="57"/>
      <c r="K14" s="57">
        <v>38.747</v>
      </c>
      <c r="L14" s="57">
        <v>35.505000000000003</v>
      </c>
      <c r="M14" s="57">
        <v>29.064</v>
      </c>
      <c r="N14" s="57">
        <v>49.9</v>
      </c>
      <c r="O14" s="57">
        <v>3.06</v>
      </c>
      <c r="P14" s="57">
        <v>3.98</v>
      </c>
      <c r="Q14" s="57">
        <v>3.0139999999999998</v>
      </c>
      <c r="R14" s="57">
        <v>44</v>
      </c>
      <c r="S14" s="57"/>
      <c r="T14" s="57">
        <v>1.2999999999999999E-2</v>
      </c>
      <c r="U14" s="57">
        <v>0.129</v>
      </c>
      <c r="V14" s="57">
        <v>6.9000000000000006E-2</v>
      </c>
      <c r="W14" s="57">
        <v>4.8000000000000001E-2</v>
      </c>
      <c r="X14" s="57"/>
      <c r="Y14" s="57"/>
      <c r="Z14" s="58"/>
      <c r="AA14" s="59">
        <f t="shared" si="0"/>
        <v>364.29900000000004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4.8659999999999997</v>
      </c>
      <c r="C16" s="62">
        <f t="shared" si="1"/>
        <v>5.1340000000000003</v>
      </c>
      <c r="D16" s="62">
        <f t="shared" si="1"/>
        <v>4.2720000000000002</v>
      </c>
      <c r="E16" s="62">
        <f t="shared" si="1"/>
        <v>20.5</v>
      </c>
      <c r="F16" s="62">
        <f t="shared" si="1"/>
        <v>21.4</v>
      </c>
      <c r="G16" s="62">
        <f t="shared" si="1"/>
        <v>31.504000000000001</v>
      </c>
      <c r="H16" s="62">
        <f t="shared" si="1"/>
        <v>17.506999999999998</v>
      </c>
      <c r="I16" s="62">
        <f t="shared" si="1"/>
        <v>51.587000000000003</v>
      </c>
      <c r="J16" s="62">
        <f t="shared" si="1"/>
        <v>43.83</v>
      </c>
      <c r="K16" s="62">
        <f t="shared" si="1"/>
        <v>38.747</v>
      </c>
      <c r="L16" s="62">
        <f t="shared" si="1"/>
        <v>53.505000000000003</v>
      </c>
      <c r="M16" s="62">
        <f t="shared" si="1"/>
        <v>53.352000000000004</v>
      </c>
      <c r="N16" s="62">
        <f t="shared" si="1"/>
        <v>49.9</v>
      </c>
      <c r="O16" s="62">
        <f t="shared" si="1"/>
        <v>3.06</v>
      </c>
      <c r="P16" s="62">
        <f t="shared" si="1"/>
        <v>3.98</v>
      </c>
      <c r="Q16" s="62">
        <f t="shared" si="1"/>
        <v>3.0139999999999998</v>
      </c>
      <c r="R16" s="62">
        <f t="shared" si="1"/>
        <v>44</v>
      </c>
      <c r="S16" s="62">
        <f t="shared" si="1"/>
        <v>0</v>
      </c>
      <c r="T16" s="62">
        <f t="shared" si="1"/>
        <v>19.751000000000001</v>
      </c>
      <c r="U16" s="62">
        <f t="shared" si="1"/>
        <v>29.779</v>
      </c>
      <c r="V16" s="62">
        <f t="shared" si="1"/>
        <v>25.660999999999998</v>
      </c>
      <c r="W16" s="62">
        <f t="shared" si="1"/>
        <v>17.081</v>
      </c>
      <c r="X16" s="62">
        <f t="shared" si="1"/>
        <v>6.5650000000000004</v>
      </c>
      <c r="Y16" s="62">
        <f t="shared" si="1"/>
        <v>0</v>
      </c>
      <c r="Z16" s="63" t="str">
        <f t="shared" si="1"/>
        <v/>
      </c>
      <c r="AA16" s="64">
        <f>SUM(AA10:AA15)</f>
        <v>548.99500000000012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5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5</v>
      </c>
      <c r="W20" s="77">
        <v>5</v>
      </c>
      <c r="X20" s="77"/>
      <c r="Y20" s="77"/>
      <c r="Z20" s="78"/>
      <c r="AA20" s="79">
        <f t="shared" si="2"/>
        <v>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5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5</v>
      </c>
      <c r="W26" s="88">
        <f t="shared" si="3"/>
        <v>5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4.8659999999999997</v>
      </c>
      <c r="C30" s="77">
        <v>5.1340000000000003</v>
      </c>
      <c r="D30" s="77">
        <v>4.2720000000000002</v>
      </c>
      <c r="E30" s="77">
        <v>20.5</v>
      </c>
      <c r="F30" s="77">
        <v>21.4</v>
      </c>
      <c r="G30" s="77">
        <v>31.504000000000001</v>
      </c>
      <c r="H30" s="77">
        <v>22.507000000000001</v>
      </c>
      <c r="I30" s="77">
        <v>51.587000000000003</v>
      </c>
      <c r="J30" s="77">
        <v>43.83</v>
      </c>
      <c r="K30" s="77">
        <v>38.747</v>
      </c>
      <c r="L30" s="77">
        <v>53.505000000000003</v>
      </c>
      <c r="M30" s="77">
        <v>53.351999999999997</v>
      </c>
      <c r="N30" s="77">
        <v>49.9</v>
      </c>
      <c r="O30" s="77">
        <v>3.06</v>
      </c>
      <c r="P30" s="77">
        <v>3.98</v>
      </c>
      <c r="Q30" s="77">
        <v>3.0139999999999998</v>
      </c>
      <c r="R30" s="77">
        <v>44</v>
      </c>
      <c r="S30" s="77"/>
      <c r="T30" s="77">
        <v>19.751000000000001</v>
      </c>
      <c r="U30" s="77">
        <v>29.779</v>
      </c>
      <c r="V30" s="77">
        <v>30.661000000000001</v>
      </c>
      <c r="W30" s="77">
        <v>22.081</v>
      </c>
      <c r="X30" s="77">
        <v>6.5650000000000004</v>
      </c>
      <c r="Y30" s="77"/>
      <c r="Z30" s="78"/>
      <c r="AA30" s="79">
        <f>SUM(B30:Z30)</f>
        <v>563.995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4.8659999999999997</v>
      </c>
      <c r="C32" s="62">
        <f t="shared" ref="C32:Z32" si="4">IF(LEN(C$2)&gt;0,SUM(C29:C31),"")</f>
        <v>5.1340000000000003</v>
      </c>
      <c r="D32" s="62">
        <f t="shared" si="4"/>
        <v>4.2720000000000002</v>
      </c>
      <c r="E32" s="62">
        <f t="shared" si="4"/>
        <v>20.5</v>
      </c>
      <c r="F32" s="62">
        <f t="shared" si="4"/>
        <v>21.4</v>
      </c>
      <c r="G32" s="62">
        <f t="shared" si="4"/>
        <v>31.504000000000001</v>
      </c>
      <c r="H32" s="62">
        <f t="shared" si="4"/>
        <v>22.507000000000001</v>
      </c>
      <c r="I32" s="62">
        <f t="shared" si="4"/>
        <v>51.587000000000003</v>
      </c>
      <c r="J32" s="62">
        <f t="shared" si="4"/>
        <v>43.83</v>
      </c>
      <c r="K32" s="62">
        <f t="shared" si="4"/>
        <v>38.747</v>
      </c>
      <c r="L32" s="62">
        <f t="shared" si="4"/>
        <v>53.505000000000003</v>
      </c>
      <c r="M32" s="62">
        <f t="shared" si="4"/>
        <v>53.351999999999997</v>
      </c>
      <c r="N32" s="62">
        <f t="shared" si="4"/>
        <v>49.9</v>
      </c>
      <c r="O32" s="62">
        <f t="shared" si="4"/>
        <v>3.06</v>
      </c>
      <c r="P32" s="62">
        <f t="shared" si="4"/>
        <v>3.98</v>
      </c>
      <c r="Q32" s="62">
        <f t="shared" si="4"/>
        <v>3.0139999999999998</v>
      </c>
      <c r="R32" s="62">
        <f t="shared" si="4"/>
        <v>44</v>
      </c>
      <c r="S32" s="62">
        <f t="shared" si="4"/>
        <v>0</v>
      </c>
      <c r="T32" s="62">
        <f t="shared" si="4"/>
        <v>19.751000000000001</v>
      </c>
      <c r="U32" s="62">
        <f t="shared" si="4"/>
        <v>29.779</v>
      </c>
      <c r="V32" s="62">
        <f t="shared" si="4"/>
        <v>30.661000000000001</v>
      </c>
      <c r="W32" s="62">
        <f t="shared" si="4"/>
        <v>22.081</v>
      </c>
      <c r="X32" s="62">
        <f t="shared" si="4"/>
        <v>6.5650000000000004</v>
      </c>
      <c r="Y32" s="62">
        <f t="shared" si="4"/>
        <v>0</v>
      </c>
      <c r="Z32" s="63" t="str">
        <f t="shared" si="4"/>
        <v/>
      </c>
      <c r="AA32" s="64">
        <f>SUM(AA29:AA31)</f>
        <v>563.995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>
        <v>62.2</v>
      </c>
      <c r="J37" s="99"/>
      <c r="K37" s="99"/>
      <c r="L37" s="99"/>
      <c r="M37" s="99"/>
      <c r="N37" s="99"/>
      <c r="O37" s="99">
        <v>69.7</v>
      </c>
      <c r="P37" s="99">
        <v>48.6</v>
      </c>
      <c r="Q37" s="99">
        <v>132</v>
      </c>
      <c r="R37" s="99"/>
      <c r="S37" s="99">
        <v>56.5</v>
      </c>
      <c r="T37" s="99"/>
      <c r="U37" s="99"/>
      <c r="V37" s="99"/>
      <c r="W37" s="99"/>
      <c r="X37" s="99">
        <v>46.6</v>
      </c>
      <c r="Y37" s="99">
        <v>55</v>
      </c>
      <c r="Z37" s="100"/>
      <c r="AA37" s="79">
        <f t="shared" si="5"/>
        <v>470.6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62.2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69.7</v>
      </c>
      <c r="P40" s="88">
        <f t="shared" si="6"/>
        <v>48.6</v>
      </c>
      <c r="Q40" s="88">
        <f t="shared" si="6"/>
        <v>132</v>
      </c>
      <c r="R40" s="88">
        <f t="shared" si="6"/>
        <v>0</v>
      </c>
      <c r="S40" s="88">
        <f t="shared" si="6"/>
        <v>56.5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46.6</v>
      </c>
      <c r="Y40" s="88">
        <f t="shared" si="6"/>
        <v>55</v>
      </c>
      <c r="Z40" s="89" t="str">
        <f t="shared" si="6"/>
        <v/>
      </c>
      <c r="AA40" s="90">
        <f t="shared" si="5"/>
        <v>470.6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>
        <v>62.2</v>
      </c>
      <c r="J45" s="99"/>
      <c r="K45" s="99"/>
      <c r="L45" s="99"/>
      <c r="M45" s="99"/>
      <c r="N45" s="99"/>
      <c r="O45" s="99">
        <v>69.7</v>
      </c>
      <c r="P45" s="99">
        <v>48.6</v>
      </c>
      <c r="Q45" s="99">
        <v>132</v>
      </c>
      <c r="R45" s="99"/>
      <c r="S45" s="99">
        <v>56.5</v>
      </c>
      <c r="T45" s="99"/>
      <c r="U45" s="99"/>
      <c r="V45" s="99"/>
      <c r="W45" s="99"/>
      <c r="X45" s="99">
        <v>46.6</v>
      </c>
      <c r="Y45" s="99">
        <v>55</v>
      </c>
      <c r="Z45" s="100"/>
      <c r="AA45" s="79">
        <f t="shared" si="7"/>
        <v>470.6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62.2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69.7</v>
      </c>
      <c r="P49" s="88">
        <f t="shared" si="8"/>
        <v>48.6</v>
      </c>
      <c r="Q49" s="88">
        <f t="shared" si="8"/>
        <v>132</v>
      </c>
      <c r="R49" s="88">
        <f t="shared" si="8"/>
        <v>0</v>
      </c>
      <c r="S49" s="88">
        <f t="shared" si="8"/>
        <v>56.5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46.6</v>
      </c>
      <c r="Y49" s="88">
        <f t="shared" si="8"/>
        <v>55</v>
      </c>
      <c r="Z49" s="89" t="str">
        <f t="shared" si="8"/>
        <v/>
      </c>
      <c r="AA49" s="90">
        <f t="shared" si="7"/>
        <v>470.6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4.8659999999999997</v>
      </c>
      <c r="C52" s="88">
        <f t="shared" si="10"/>
        <v>5.1340000000000003</v>
      </c>
      <c r="D52" s="88">
        <f t="shared" si="10"/>
        <v>4.2720000000000002</v>
      </c>
      <c r="E52" s="88">
        <f t="shared" si="10"/>
        <v>20.5</v>
      </c>
      <c r="F52" s="88">
        <f t="shared" si="10"/>
        <v>21.4</v>
      </c>
      <c r="G52" s="88">
        <f t="shared" si="10"/>
        <v>31.504000000000001</v>
      </c>
      <c r="H52" s="88">
        <f t="shared" si="10"/>
        <v>22.506999999999998</v>
      </c>
      <c r="I52" s="88">
        <f t="shared" si="10"/>
        <v>113.78700000000001</v>
      </c>
      <c r="J52" s="88">
        <f t="shared" si="10"/>
        <v>43.83</v>
      </c>
      <c r="K52" s="88">
        <f t="shared" si="10"/>
        <v>38.747</v>
      </c>
      <c r="L52" s="88">
        <f t="shared" si="10"/>
        <v>53.505000000000003</v>
      </c>
      <c r="M52" s="88">
        <f t="shared" si="10"/>
        <v>53.352000000000004</v>
      </c>
      <c r="N52" s="88">
        <f t="shared" si="10"/>
        <v>49.9</v>
      </c>
      <c r="O52" s="88">
        <f t="shared" si="10"/>
        <v>72.760000000000005</v>
      </c>
      <c r="P52" s="88">
        <f t="shared" si="10"/>
        <v>52.58</v>
      </c>
      <c r="Q52" s="88">
        <f t="shared" si="10"/>
        <v>135.01400000000001</v>
      </c>
      <c r="R52" s="88">
        <f t="shared" si="10"/>
        <v>44</v>
      </c>
      <c r="S52" s="88">
        <f t="shared" si="10"/>
        <v>56.5</v>
      </c>
      <c r="T52" s="88">
        <f t="shared" si="10"/>
        <v>19.751000000000001</v>
      </c>
      <c r="U52" s="88">
        <f t="shared" si="10"/>
        <v>29.779</v>
      </c>
      <c r="V52" s="88">
        <f t="shared" si="10"/>
        <v>30.660999999999998</v>
      </c>
      <c r="W52" s="88">
        <f t="shared" si="10"/>
        <v>22.081</v>
      </c>
      <c r="X52" s="88">
        <f t="shared" si="10"/>
        <v>53.164999999999999</v>
      </c>
      <c r="Y52" s="88">
        <f t="shared" si="10"/>
        <v>55</v>
      </c>
      <c r="Z52" s="89" t="str">
        <f t="shared" si="10"/>
        <v/>
      </c>
      <c r="AA52" s="104">
        <f>SUM(B52:Z52)</f>
        <v>1034.5949999999998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4.8659999999999997</v>
      </c>
      <c r="C4" s="18">
        <v>5.1340000000000003</v>
      </c>
      <c r="D4" s="18">
        <v>4.2720000000000002</v>
      </c>
      <c r="E4" s="18">
        <v>20.5</v>
      </c>
      <c r="F4" s="18">
        <v>21.4</v>
      </c>
      <c r="G4" s="18">
        <v>31.503999999999998</v>
      </c>
      <c r="H4" s="18">
        <v>22.506999999999998</v>
      </c>
      <c r="I4" s="18">
        <v>113.8</v>
      </c>
      <c r="J4" s="18">
        <v>43.830000000000005</v>
      </c>
      <c r="K4" s="18">
        <v>38.747</v>
      </c>
      <c r="L4" s="18">
        <v>53.505000000000003</v>
      </c>
      <c r="M4" s="18">
        <v>53.352000000000004</v>
      </c>
      <c r="N4" s="18">
        <v>49.9</v>
      </c>
      <c r="O4" s="18">
        <v>72.727000000000004</v>
      </c>
      <c r="P4" s="18">
        <v>52.63</v>
      </c>
      <c r="Q4" s="18">
        <v>134.988</v>
      </c>
      <c r="R4" s="18">
        <v>44</v>
      </c>
      <c r="S4" s="18">
        <v>56.516999999999996</v>
      </c>
      <c r="T4" s="18">
        <v>19.750999999999998</v>
      </c>
      <c r="U4" s="18">
        <v>29.779000000000003</v>
      </c>
      <c r="V4" s="18">
        <v>30.661000000000001</v>
      </c>
      <c r="W4" s="18">
        <v>22.081</v>
      </c>
      <c r="X4" s="18">
        <v>53.120000000000005</v>
      </c>
      <c r="Y4" s="18">
        <v>54.957000000000008</v>
      </c>
      <c r="Z4" s="19"/>
      <c r="AA4" s="20">
        <f>SUM(B4:Z4)</f>
        <v>1034.5280000000002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90.38</v>
      </c>
      <c r="C7" s="28">
        <v>90.4</v>
      </c>
      <c r="D7" s="28">
        <v>90.26</v>
      </c>
      <c r="E7" s="28">
        <v>86.32</v>
      </c>
      <c r="F7" s="28">
        <v>87.47</v>
      </c>
      <c r="G7" s="28">
        <v>91.84</v>
      </c>
      <c r="H7" s="28">
        <v>72</v>
      </c>
      <c r="I7" s="28">
        <v>95.39</v>
      </c>
      <c r="J7" s="28">
        <v>-0.39</v>
      </c>
      <c r="K7" s="28">
        <v>-6.59</v>
      </c>
      <c r="L7" s="28">
        <v>-9</v>
      </c>
      <c r="M7" s="28">
        <v>-6.9</v>
      </c>
      <c r="N7" s="28">
        <v>-1</v>
      </c>
      <c r="O7" s="28">
        <v>7</v>
      </c>
      <c r="P7" s="28">
        <v>9.48</v>
      </c>
      <c r="Q7" s="28">
        <v>7.73</v>
      </c>
      <c r="R7" s="28">
        <v>20.010000000000002</v>
      </c>
      <c r="S7" s="28">
        <v>65.37</v>
      </c>
      <c r="T7" s="28">
        <v>76</v>
      </c>
      <c r="U7" s="28">
        <v>78</v>
      </c>
      <c r="V7" s="28">
        <v>80.930000000000007</v>
      </c>
      <c r="W7" s="28">
        <v>80.41</v>
      </c>
      <c r="X7" s="28">
        <v>102.33</v>
      </c>
      <c r="Y7" s="28">
        <v>89.18</v>
      </c>
      <c r="Z7" s="29"/>
      <c r="AA7" s="30">
        <f>IF(SUM(B7:Z7)&lt;&gt;0,AVERAGEIF(B7:Z7,"&lt;&gt;"""),"")</f>
        <v>54.025833333333338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4.8659999999999997</v>
      </c>
      <c r="C14" s="57">
        <v>5.1340000000000003</v>
      </c>
      <c r="D14" s="57">
        <v>4.2720000000000002</v>
      </c>
      <c r="E14" s="57">
        <v>20.5</v>
      </c>
      <c r="F14" s="57">
        <v>21.4</v>
      </c>
      <c r="G14" s="57">
        <v>22.5</v>
      </c>
      <c r="H14" s="57">
        <v>21.675999999999998</v>
      </c>
      <c r="I14" s="57">
        <v>113.8</v>
      </c>
      <c r="J14" s="57">
        <v>38.83</v>
      </c>
      <c r="K14" s="57">
        <v>20.747</v>
      </c>
      <c r="L14" s="57">
        <v>34.505000000000003</v>
      </c>
      <c r="M14" s="57">
        <v>32.352000000000004</v>
      </c>
      <c r="N14" s="57">
        <v>43.9</v>
      </c>
      <c r="O14" s="57">
        <v>72.727000000000004</v>
      </c>
      <c r="P14" s="57">
        <v>52.63</v>
      </c>
      <c r="Q14" s="57">
        <v>122.70099999999999</v>
      </c>
      <c r="R14" s="57">
        <v>44</v>
      </c>
      <c r="S14" s="57">
        <v>51.516999999999996</v>
      </c>
      <c r="T14" s="57">
        <v>19.750999999999998</v>
      </c>
      <c r="U14" s="57">
        <v>29.779000000000003</v>
      </c>
      <c r="V14" s="57">
        <v>30.661000000000001</v>
      </c>
      <c r="W14" s="57">
        <v>22.081</v>
      </c>
      <c r="X14" s="57">
        <v>28.652000000000001</v>
      </c>
      <c r="Y14" s="57">
        <v>27.280999999999999</v>
      </c>
      <c r="Z14" s="58"/>
      <c r="AA14" s="59">
        <f t="shared" si="0"/>
        <v>886.26200000000006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4.8659999999999997</v>
      </c>
      <c r="C16" s="62">
        <f t="shared" ref="C16:Z16" si="1">IF(LEN(C$2)&gt;0,SUM(C10:C15),"")</f>
        <v>5.1340000000000003</v>
      </c>
      <c r="D16" s="62">
        <f t="shared" si="1"/>
        <v>4.2720000000000002</v>
      </c>
      <c r="E16" s="62">
        <f t="shared" si="1"/>
        <v>20.5</v>
      </c>
      <c r="F16" s="62">
        <f t="shared" si="1"/>
        <v>21.4</v>
      </c>
      <c r="G16" s="62">
        <f t="shared" si="1"/>
        <v>22.5</v>
      </c>
      <c r="H16" s="62">
        <f t="shared" si="1"/>
        <v>21.675999999999998</v>
      </c>
      <c r="I16" s="62">
        <f t="shared" si="1"/>
        <v>113.8</v>
      </c>
      <c r="J16" s="62">
        <f t="shared" si="1"/>
        <v>38.83</v>
      </c>
      <c r="K16" s="62">
        <f t="shared" si="1"/>
        <v>20.747</v>
      </c>
      <c r="L16" s="62">
        <f t="shared" si="1"/>
        <v>34.505000000000003</v>
      </c>
      <c r="M16" s="62">
        <f t="shared" si="1"/>
        <v>32.352000000000004</v>
      </c>
      <c r="N16" s="62">
        <f t="shared" si="1"/>
        <v>43.9</v>
      </c>
      <c r="O16" s="62">
        <f t="shared" si="1"/>
        <v>72.727000000000004</v>
      </c>
      <c r="P16" s="62">
        <f t="shared" si="1"/>
        <v>52.63</v>
      </c>
      <c r="Q16" s="62">
        <f t="shared" si="1"/>
        <v>122.70099999999999</v>
      </c>
      <c r="R16" s="62">
        <f t="shared" si="1"/>
        <v>44</v>
      </c>
      <c r="S16" s="62">
        <f t="shared" si="1"/>
        <v>51.516999999999996</v>
      </c>
      <c r="T16" s="62">
        <f t="shared" si="1"/>
        <v>19.750999999999998</v>
      </c>
      <c r="U16" s="62">
        <f t="shared" si="1"/>
        <v>29.779000000000003</v>
      </c>
      <c r="V16" s="62">
        <f t="shared" si="1"/>
        <v>30.661000000000001</v>
      </c>
      <c r="W16" s="62">
        <f t="shared" si="1"/>
        <v>22.081</v>
      </c>
      <c r="X16" s="62">
        <f t="shared" si="1"/>
        <v>28.652000000000001</v>
      </c>
      <c r="Y16" s="62">
        <f t="shared" si="1"/>
        <v>27.280999999999999</v>
      </c>
      <c r="Z16" s="63" t="str">
        <f t="shared" si="1"/>
        <v/>
      </c>
      <c r="AA16" s="64">
        <f>SUM(AA10:AA15)</f>
        <v>886.26200000000006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</v>
      </c>
      <c r="K19" s="72">
        <v>3</v>
      </c>
      <c r="L19" s="72">
        <v>4</v>
      </c>
      <c r="M19" s="72">
        <v>6</v>
      </c>
      <c r="N19" s="72">
        <v>6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8.3230000000000004</v>
      </c>
      <c r="R20" s="77"/>
      <c r="S20" s="77">
        <v>5</v>
      </c>
      <c r="T20" s="77"/>
      <c r="U20" s="77"/>
      <c r="V20" s="77"/>
      <c r="W20" s="77"/>
      <c r="X20" s="77">
        <v>1.9E-2</v>
      </c>
      <c r="Y20" s="77">
        <v>8.5419999999999998</v>
      </c>
      <c r="Z20" s="78"/>
      <c r="AA20" s="79">
        <f t="shared" si="2"/>
        <v>21.884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9.0039999999999996</v>
      </c>
      <c r="H21" s="81">
        <v>0.83099999999999996</v>
      </c>
      <c r="I21" s="81"/>
      <c r="J21" s="81"/>
      <c r="K21" s="81">
        <v>15</v>
      </c>
      <c r="L21" s="81">
        <v>15</v>
      </c>
      <c r="M21" s="81">
        <v>15</v>
      </c>
      <c r="N21" s="81"/>
      <c r="O21" s="81"/>
      <c r="P21" s="81"/>
      <c r="Q21" s="81">
        <v>3.964</v>
      </c>
      <c r="R21" s="81"/>
      <c r="S21" s="81"/>
      <c r="T21" s="81"/>
      <c r="U21" s="81"/>
      <c r="V21" s="81"/>
      <c r="W21" s="81"/>
      <c r="X21" s="81">
        <v>24.448999999999998</v>
      </c>
      <c r="Y21" s="81">
        <v>19.134</v>
      </c>
      <c r="Z21" s="78"/>
      <c r="AA21" s="79">
        <f t="shared" si="2"/>
        <v>102.38199999999999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9.0039999999999996</v>
      </c>
      <c r="H26" s="88">
        <f t="shared" si="3"/>
        <v>0.83099999999999996</v>
      </c>
      <c r="I26" s="88">
        <f t="shared" si="3"/>
        <v>0</v>
      </c>
      <c r="J26" s="88">
        <f t="shared" si="3"/>
        <v>5</v>
      </c>
      <c r="K26" s="88">
        <f t="shared" si="3"/>
        <v>18</v>
      </c>
      <c r="L26" s="88">
        <f t="shared" si="3"/>
        <v>19</v>
      </c>
      <c r="M26" s="88">
        <f t="shared" si="3"/>
        <v>21</v>
      </c>
      <c r="N26" s="88">
        <f t="shared" si="3"/>
        <v>6</v>
      </c>
      <c r="O26" s="88">
        <f t="shared" si="3"/>
        <v>0</v>
      </c>
      <c r="P26" s="88">
        <f t="shared" si="3"/>
        <v>0</v>
      </c>
      <c r="Q26" s="88">
        <f t="shared" si="3"/>
        <v>12.287000000000001</v>
      </c>
      <c r="R26" s="88">
        <f t="shared" si="3"/>
        <v>0</v>
      </c>
      <c r="S26" s="88">
        <f t="shared" si="3"/>
        <v>5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24.467999999999996</v>
      </c>
      <c r="Y26" s="88">
        <f t="shared" si="3"/>
        <v>27.676000000000002</v>
      </c>
      <c r="Z26" s="89" t="str">
        <f t="shared" si="3"/>
        <v/>
      </c>
      <c r="AA26" s="90">
        <f>SUM(AA19:AA25)</f>
        <v>148.26599999999999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4.8659999999999997</v>
      </c>
      <c r="C30" s="77">
        <v>5.1340000000000003</v>
      </c>
      <c r="D30" s="77">
        <v>4.2720000000000002</v>
      </c>
      <c r="E30" s="77">
        <v>20.5</v>
      </c>
      <c r="F30" s="77">
        <v>21.4</v>
      </c>
      <c r="G30" s="77">
        <v>31.504000000000001</v>
      </c>
      <c r="H30" s="77">
        <v>22.507000000000001</v>
      </c>
      <c r="I30" s="77">
        <v>113.8</v>
      </c>
      <c r="J30" s="77">
        <v>43.83</v>
      </c>
      <c r="K30" s="77">
        <v>38.747</v>
      </c>
      <c r="L30" s="77">
        <v>53.505000000000003</v>
      </c>
      <c r="M30" s="77">
        <v>53.351999999999997</v>
      </c>
      <c r="N30" s="77">
        <v>49.9</v>
      </c>
      <c r="O30" s="77">
        <v>72.727000000000004</v>
      </c>
      <c r="P30" s="77">
        <v>52.63</v>
      </c>
      <c r="Q30" s="77">
        <v>134.988</v>
      </c>
      <c r="R30" s="77">
        <v>44</v>
      </c>
      <c r="S30" s="77">
        <v>56.517000000000003</v>
      </c>
      <c r="T30" s="77">
        <v>19.751000000000001</v>
      </c>
      <c r="U30" s="77">
        <v>29.779</v>
      </c>
      <c r="V30" s="77">
        <v>30.661000000000001</v>
      </c>
      <c r="W30" s="77">
        <v>22.081</v>
      </c>
      <c r="X30" s="77">
        <v>53.12</v>
      </c>
      <c r="Y30" s="77">
        <v>54.957000000000001</v>
      </c>
      <c r="Z30" s="78"/>
      <c r="AA30" s="79">
        <f>SUM(B30:Z30)</f>
        <v>1034.5280000000002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4.8659999999999997</v>
      </c>
      <c r="C32" s="62">
        <f t="shared" ref="C32:Z32" si="4">IF(LEN(C$2)&gt;0,SUM(C29:C31),"")</f>
        <v>5.1340000000000003</v>
      </c>
      <c r="D32" s="62">
        <f t="shared" si="4"/>
        <v>4.2720000000000002</v>
      </c>
      <c r="E32" s="62">
        <f t="shared" si="4"/>
        <v>20.5</v>
      </c>
      <c r="F32" s="62">
        <f t="shared" si="4"/>
        <v>21.4</v>
      </c>
      <c r="G32" s="62">
        <f t="shared" si="4"/>
        <v>31.504000000000001</v>
      </c>
      <c r="H32" s="62">
        <f t="shared" si="4"/>
        <v>22.507000000000001</v>
      </c>
      <c r="I32" s="62">
        <f t="shared" si="4"/>
        <v>113.8</v>
      </c>
      <c r="J32" s="62">
        <f t="shared" si="4"/>
        <v>43.83</v>
      </c>
      <c r="K32" s="62">
        <f t="shared" si="4"/>
        <v>38.747</v>
      </c>
      <c r="L32" s="62">
        <f t="shared" si="4"/>
        <v>53.505000000000003</v>
      </c>
      <c r="M32" s="62">
        <f t="shared" si="4"/>
        <v>53.351999999999997</v>
      </c>
      <c r="N32" s="62">
        <f t="shared" si="4"/>
        <v>49.9</v>
      </c>
      <c r="O32" s="62">
        <f t="shared" si="4"/>
        <v>72.727000000000004</v>
      </c>
      <c r="P32" s="62">
        <f t="shared" si="4"/>
        <v>52.63</v>
      </c>
      <c r="Q32" s="62">
        <f t="shared" si="4"/>
        <v>134.988</v>
      </c>
      <c r="R32" s="62">
        <f t="shared" si="4"/>
        <v>44</v>
      </c>
      <c r="S32" s="62">
        <f t="shared" si="4"/>
        <v>56.517000000000003</v>
      </c>
      <c r="T32" s="62">
        <f t="shared" si="4"/>
        <v>19.751000000000001</v>
      </c>
      <c r="U32" s="62">
        <f t="shared" si="4"/>
        <v>29.779</v>
      </c>
      <c r="V32" s="62">
        <f t="shared" si="4"/>
        <v>30.661000000000001</v>
      </c>
      <c r="W32" s="62">
        <f t="shared" si="4"/>
        <v>22.081</v>
      </c>
      <c r="X32" s="62">
        <f t="shared" si="4"/>
        <v>53.12</v>
      </c>
      <c r="Y32" s="62">
        <f t="shared" si="4"/>
        <v>54.957000000000001</v>
      </c>
      <c r="Z32" s="63" t="str">
        <f t="shared" si="4"/>
        <v/>
      </c>
      <c r="AA32" s="64">
        <f>SUM(AA29:AA31)</f>
        <v>1034.5280000000002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4.8659999999999997</v>
      </c>
      <c r="C52" s="88">
        <f t="shared" ref="C52:Z52" si="10">IF(LEN(C$2)&gt;0,SUM(C10:C15)+C26+C40,"")</f>
        <v>5.1340000000000003</v>
      </c>
      <c r="D52" s="88">
        <f t="shared" si="10"/>
        <v>4.2720000000000002</v>
      </c>
      <c r="E52" s="88">
        <f t="shared" si="10"/>
        <v>20.5</v>
      </c>
      <c r="F52" s="88">
        <f t="shared" si="10"/>
        <v>21.4</v>
      </c>
      <c r="G52" s="88">
        <f t="shared" si="10"/>
        <v>31.503999999999998</v>
      </c>
      <c r="H52" s="88">
        <f t="shared" si="10"/>
        <v>22.506999999999998</v>
      </c>
      <c r="I52" s="88">
        <f t="shared" si="10"/>
        <v>113.8</v>
      </c>
      <c r="J52" s="88">
        <f t="shared" si="10"/>
        <v>43.83</v>
      </c>
      <c r="K52" s="88">
        <f t="shared" si="10"/>
        <v>38.747</v>
      </c>
      <c r="L52" s="88">
        <f t="shared" si="10"/>
        <v>53.505000000000003</v>
      </c>
      <c r="M52" s="88">
        <f t="shared" si="10"/>
        <v>53.352000000000004</v>
      </c>
      <c r="N52" s="88">
        <f t="shared" si="10"/>
        <v>49.9</v>
      </c>
      <c r="O52" s="88">
        <f t="shared" si="10"/>
        <v>72.727000000000004</v>
      </c>
      <c r="P52" s="88">
        <f t="shared" si="10"/>
        <v>52.63</v>
      </c>
      <c r="Q52" s="88">
        <f t="shared" si="10"/>
        <v>134.988</v>
      </c>
      <c r="R52" s="88">
        <f t="shared" si="10"/>
        <v>44</v>
      </c>
      <c r="S52" s="88">
        <f t="shared" si="10"/>
        <v>56.516999999999996</v>
      </c>
      <c r="T52" s="88">
        <f t="shared" si="10"/>
        <v>19.750999999999998</v>
      </c>
      <c r="U52" s="88">
        <f t="shared" si="10"/>
        <v>29.779000000000003</v>
      </c>
      <c r="V52" s="88">
        <f t="shared" si="10"/>
        <v>30.661000000000001</v>
      </c>
      <c r="W52" s="88">
        <f t="shared" si="10"/>
        <v>22.081</v>
      </c>
      <c r="X52" s="88">
        <f t="shared" si="10"/>
        <v>53.12</v>
      </c>
      <c r="Y52" s="88">
        <f t="shared" si="10"/>
        <v>54.957000000000001</v>
      </c>
      <c r="Z52" s="89" t="str">
        <f t="shared" si="10"/>
        <v/>
      </c>
      <c r="AA52" s="104">
        <f>SUM(B52:Z52)</f>
        <v>1034.5280000000002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-62.2</v>
      </c>
      <c r="J4" s="18"/>
      <c r="K4" s="18"/>
      <c r="L4" s="18"/>
      <c r="M4" s="18"/>
      <c r="N4" s="18"/>
      <c r="O4" s="18">
        <v>-69.7</v>
      </c>
      <c r="P4" s="18">
        <v>-48.6</v>
      </c>
      <c r="Q4" s="18">
        <v>-132</v>
      </c>
      <c r="R4" s="18"/>
      <c r="S4" s="18">
        <v>-56.5</v>
      </c>
      <c r="T4" s="18"/>
      <c r="U4" s="18"/>
      <c r="V4" s="18"/>
      <c r="W4" s="18"/>
      <c r="X4" s="18">
        <v>-46.6</v>
      </c>
      <c r="Y4" s="18">
        <v>-55</v>
      </c>
      <c r="Z4" s="19"/>
      <c r="AA4" s="111">
        <f>SUM(B4:Z4)</f>
        <v>-470.6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90.38</v>
      </c>
      <c r="C7" s="117">
        <v>90.4</v>
      </c>
      <c r="D7" s="117">
        <v>90.26</v>
      </c>
      <c r="E7" s="117">
        <v>86.32</v>
      </c>
      <c r="F7" s="117">
        <v>87.47</v>
      </c>
      <c r="G7" s="117">
        <v>91.84</v>
      </c>
      <c r="H7" s="117">
        <v>72</v>
      </c>
      <c r="I7" s="117">
        <v>95.39</v>
      </c>
      <c r="J7" s="117">
        <v>-0.39</v>
      </c>
      <c r="K7" s="117">
        <v>-6.59</v>
      </c>
      <c r="L7" s="117">
        <v>-9</v>
      </c>
      <c r="M7" s="117">
        <v>-6.9</v>
      </c>
      <c r="N7" s="117">
        <v>-1</v>
      </c>
      <c r="O7" s="117">
        <v>7</v>
      </c>
      <c r="P7" s="117">
        <v>9.48</v>
      </c>
      <c r="Q7" s="117">
        <v>7.73</v>
      </c>
      <c r="R7" s="117">
        <v>20.010000000000002</v>
      </c>
      <c r="S7" s="117">
        <v>65.37</v>
      </c>
      <c r="T7" s="117">
        <v>76</v>
      </c>
      <c r="U7" s="117">
        <v>78</v>
      </c>
      <c r="V7" s="117">
        <v>80.930000000000007</v>
      </c>
      <c r="W7" s="117">
        <v>80.41</v>
      </c>
      <c r="X7" s="117">
        <v>102.33</v>
      </c>
      <c r="Y7" s="117">
        <v>89.18</v>
      </c>
      <c r="Z7" s="118"/>
      <c r="AA7" s="119">
        <f>IF(SUM(B7:Z7)&lt;&gt;0,AVERAGEIF(B7:Z7,"&lt;&gt;"""),"")</f>
        <v>54.025833333333338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>
        <v>62.2</v>
      </c>
      <c r="J13" s="129"/>
      <c r="K13" s="129"/>
      <c r="L13" s="129"/>
      <c r="M13" s="129"/>
      <c r="N13" s="129"/>
      <c r="O13" s="129">
        <v>69.7</v>
      </c>
      <c r="P13" s="129">
        <v>48.6</v>
      </c>
      <c r="Q13" s="129">
        <v>132</v>
      </c>
      <c r="R13" s="129"/>
      <c r="S13" s="129">
        <v>56.5</v>
      </c>
      <c r="T13" s="129"/>
      <c r="U13" s="129"/>
      <c r="V13" s="129"/>
      <c r="W13" s="129"/>
      <c r="X13" s="129">
        <v>46.6</v>
      </c>
      <c r="Y13" s="130">
        <v>55</v>
      </c>
      <c r="Z13" s="131"/>
      <c r="AA13" s="132">
        <f t="shared" si="0"/>
        <v>470.6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62.2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69.7</v>
      </c>
      <c r="P16" s="135">
        <f t="shared" si="1"/>
        <v>48.6</v>
      </c>
      <c r="Q16" s="135">
        <f t="shared" si="1"/>
        <v>132</v>
      </c>
      <c r="R16" s="135">
        <f t="shared" si="1"/>
        <v>0</v>
      </c>
      <c r="S16" s="135">
        <f t="shared" si="1"/>
        <v>56.5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46.6</v>
      </c>
      <c r="Y16" s="135">
        <f t="shared" si="1"/>
        <v>55</v>
      </c>
      <c r="Z16" s="136" t="str">
        <f t="shared" si="1"/>
        <v/>
      </c>
      <c r="AA16" s="90">
        <f t="shared" si="0"/>
        <v>470.6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2025-08-15T20:26:56Z</dcterms:created>
  <dcterms:modified xsi:type="dcterms:W3CDTF">2025-08-15T20:26:58Z</dcterms:modified>
</cp:coreProperties>
</file>