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<sst xmlns="http://schemas.openxmlformats.org/spreadsheetml/2006/main" count="119" uniqueCount="54">
  <si>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26/07/2025 23:39:01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</si>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</sst>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33-4050-985C-BEFE973166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33-4050-985C-BEFE973166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733-4050-985C-BEFE973166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10.048999999999999</c:v>
                </c:pt>
                <c:pt idx="13">
                  <c:v>10</c:v>
                </c:pt>
                <c:pt idx="14">
                  <c:v>2.6</c:v>
                </c:pt>
                <c:pt idx="15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33-4050-985C-BEFE973166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33-4050-985C-BEFE973166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33-4050-985C-BEFE973166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33-4050-985C-BEFE973166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733-4050-985C-BEFE973166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33-4050-985C-BEFE973166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87</c:v>
                </c:pt>
                <c:pt idx="18">
                  <c:v>64.475999999999999</c:v>
                </c:pt>
                <c:pt idx="20">
                  <c:v>44.476999999999997</c:v>
                </c:pt>
                <c:pt idx="21">
                  <c:v>69.760999999999996</c:v>
                </c:pt>
                <c:pt idx="22">
                  <c:v>1.9630000000000001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33-4050-985C-BEFE973166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198.5</c:v>
                </c:pt>
                <c:pt idx="1">
                  <c:v>171.6</c:v>
                </c:pt>
                <c:pt idx="2">
                  <c:v>152</c:v>
                </c:pt>
                <c:pt idx="3">
                  <c:v>111.5</c:v>
                </c:pt>
                <c:pt idx="4">
                  <c:v>144.69999999999999</c:v>
                </c:pt>
                <c:pt idx="5">
                  <c:v>229.8</c:v>
                </c:pt>
                <c:pt idx="6">
                  <c:v>10</c:v>
                </c:pt>
                <c:pt idx="7">
                  <c:v>230.5</c:v>
                </c:pt>
                <c:pt idx="8">
                  <c:v>229.5</c:v>
                </c:pt>
                <c:pt idx="9">
                  <c:v>29.7</c:v>
                </c:pt>
                <c:pt idx="10">
                  <c:v>35.4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5</c:v>
                </c:pt>
                <c:pt idx="18">
                  <c:v>4.9000000000000004</c:v>
                </c:pt>
                <c:pt idx="19">
                  <c:v>55.2</c:v>
                </c:pt>
                <c:pt idx="20">
                  <c:v>8.1999999999999993</c:v>
                </c:pt>
                <c:pt idx="21">
                  <c:v>0</c:v>
                </c:pt>
                <c:pt idx="22">
                  <c:v>153.69999999999999</c:v>
                </c:pt>
                <c:pt idx="23">
                  <c:v>111.1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33-4050-985C-BEFE973166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0.27300000000000002</c:v>
                </c:pt>
                <c:pt idx="1">
                  <c:v>0.249</c:v>
                </c:pt>
                <c:pt idx="2">
                  <c:v>0.19800000000000001</c:v>
                </c:pt>
                <c:pt idx="3">
                  <c:v>0.22800000000000001</c:v>
                </c:pt>
                <c:pt idx="4">
                  <c:v>0.38300000000000001</c:v>
                </c:pt>
                <c:pt idx="5">
                  <c:v>0.61</c:v>
                </c:pt>
                <c:pt idx="6">
                  <c:v>28.259999999999998</c:v>
                </c:pt>
                <c:pt idx="7">
                  <c:v>8.8160000000000007</c:v>
                </c:pt>
                <c:pt idx="8">
                  <c:v>9.375</c:v>
                </c:pt>
                <c:pt idx="9">
                  <c:v>26.818999999999999</c:v>
                </c:pt>
                <c:pt idx="10">
                  <c:v>63.323999999999998</c:v>
                </c:pt>
                <c:pt idx="11">
                  <c:v>159.178</c:v>
                </c:pt>
                <c:pt idx="12">
                  <c:v>102.711</c:v>
                </c:pt>
                <c:pt idx="13">
                  <c:v>155.08199999999999</c:v>
                </c:pt>
                <c:pt idx="14">
                  <c:v>153.03399999999999</c:v>
                </c:pt>
                <c:pt idx="15">
                  <c:v>85.16</c:v>
                </c:pt>
                <c:pt idx="16">
                  <c:v>47.647999999999996</c:v>
                </c:pt>
                <c:pt idx="17">
                  <c:v>55.398999999999994</c:v>
                </c:pt>
                <c:pt idx="18">
                  <c:v>6.8000000000000005E-2</c:v>
                </c:pt>
                <c:pt idx="19">
                  <c:v>6.8800000000000008</c:v>
                </c:pt>
                <c:pt idx="20">
                  <c:v>3.4000000000000002E-2</c:v>
                </c:pt>
                <c:pt idx="21">
                  <c:v>20.381</c:v>
                </c:pt>
                <c:pt idx="22">
                  <c:v>0.108</c:v>
                </c:pt>
                <c:pt idx="23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33-4050-985C-BEFE973166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33-4050-985C-BEFE973166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733-4050-985C-BEFE97316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102.12</c:v>
                </c:pt>
                <c:pt idx="1">
                  <c:v>91.25</c:v>
                </c:pt>
                <c:pt idx="2">
                  <c:v>90.07</c:v>
                </c:pt>
                <c:pt idx="3">
                  <c:v>85.95</c:v>
                </c:pt>
                <c:pt idx="4">
                  <c:v>88.12</c:v>
                </c:pt>
                <c:pt idx="5">
                  <c:v>92.77</c:v>
                </c:pt>
                <c:pt idx="6">
                  <c:v>96.37</c:v>
                </c:pt>
                <c:pt idx="7">
                  <c:v>80.180000000000007</c:v>
                </c:pt>
                <c:pt idx="8">
                  <c:v>78.16</c:v>
                </c:pt>
                <c:pt idx="9">
                  <c:v>48.26</c:v>
                </c:pt>
                <c:pt idx="10">
                  <c:v>31.22</c:v>
                </c:pt>
                <c:pt idx="11">
                  <c:v>36.630000000000003</c:v>
                </c:pt>
                <c:pt idx="12">
                  <c:v>43.66</c:v>
                </c:pt>
                <c:pt idx="13">
                  <c:v>21.91</c:v>
                </c:pt>
                <c:pt idx="14">
                  <c:v>13.24</c:v>
                </c:pt>
                <c:pt idx="15">
                  <c:v>24.13</c:v>
                </c:pt>
                <c:pt idx="16">
                  <c:v>74.540000000000006</c:v>
                </c:pt>
                <c:pt idx="17">
                  <c:v>93.44</c:v>
                </c:pt>
                <c:pt idx="18">
                  <c:v>143.53</c:v>
                </c:pt>
                <c:pt idx="19">
                  <c:v>174.42</c:v>
                </c:pt>
                <c:pt idx="20">
                  <c:v>167.69</c:v>
                </c:pt>
                <c:pt idx="21">
                  <c:v>161.08000000000001</c:v>
                </c:pt>
                <c:pt idx="22">
                  <c:v>143.88999999999999</c:v>
                </c:pt>
                <c:pt idx="23">
                  <c:v>113.03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33-4050-985C-BEFE97316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63-4598-BC7C-0C45DA2ABF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1.65</c:v>
                </c:pt>
                <c:pt idx="23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3-4598-BC7C-0C45DA2ABF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6.9850000000000003</c:v>
                </c:pt>
                <c:pt idx="1">
                  <c:v>14.218</c:v>
                </c:pt>
                <c:pt idx="2">
                  <c:v>17.192</c:v>
                </c:pt>
                <c:pt idx="3">
                  <c:v>14.667999999999999</c:v>
                </c:pt>
                <c:pt idx="4">
                  <c:v>14.106</c:v>
                </c:pt>
                <c:pt idx="5">
                  <c:v>6.7770000000000001</c:v>
                </c:pt>
                <c:pt idx="6">
                  <c:v>5.8999999999999997E-2</c:v>
                </c:pt>
                <c:pt idx="7">
                  <c:v>8.6070000000000011</c:v>
                </c:pt>
                <c:pt idx="8">
                  <c:v>5.1999999999999998E-2</c:v>
                </c:pt>
                <c:pt idx="9">
                  <c:v>4.0949999999999998</c:v>
                </c:pt>
                <c:pt idx="10">
                  <c:v>1.74</c:v>
                </c:pt>
                <c:pt idx="11">
                  <c:v>5.6000000000000001E-2</c:v>
                </c:pt>
                <c:pt idx="12">
                  <c:v>6.3E-2</c:v>
                </c:pt>
                <c:pt idx="13">
                  <c:v>4.0750000000000002</c:v>
                </c:pt>
                <c:pt idx="14">
                  <c:v>6.0999999999999999E-2</c:v>
                </c:pt>
                <c:pt idx="15">
                  <c:v>4.141</c:v>
                </c:pt>
                <c:pt idx="16">
                  <c:v>1.266</c:v>
                </c:pt>
                <c:pt idx="17">
                  <c:v>4.1739999999999995</c:v>
                </c:pt>
                <c:pt idx="18">
                  <c:v>15.808000000000002</c:v>
                </c:pt>
                <c:pt idx="19">
                  <c:v>3.6490000000000005</c:v>
                </c:pt>
                <c:pt idx="20">
                  <c:v>6.1059999999999999</c:v>
                </c:pt>
                <c:pt idx="21">
                  <c:v>0.71599999999999997</c:v>
                </c:pt>
                <c:pt idx="22">
                  <c:v>13.533999999999999</c:v>
                </c:pt>
                <c:pt idx="23">
                  <c:v>15.899000000000001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63-4598-BC7C-0C45DA2ABF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45.309000000000005</c:v>
                </c:pt>
                <c:pt idx="1">
                  <c:v>46.765000000000008</c:v>
                </c:pt>
                <c:pt idx="2">
                  <c:v>55.768000000000008</c:v>
                </c:pt>
                <c:pt idx="3">
                  <c:v>42.558</c:v>
                </c:pt>
                <c:pt idx="4">
                  <c:v>34.271999999999998</c:v>
                </c:pt>
                <c:pt idx="5">
                  <c:v>17.181000000000001</c:v>
                </c:pt>
                <c:pt idx="6">
                  <c:v>13.785</c:v>
                </c:pt>
                <c:pt idx="7">
                  <c:v>42.439</c:v>
                </c:pt>
                <c:pt idx="8">
                  <c:v>1.6969999999999998</c:v>
                </c:pt>
                <c:pt idx="9">
                  <c:v>5.5279999999999996</c:v>
                </c:pt>
                <c:pt idx="10">
                  <c:v>4.8120000000000003</c:v>
                </c:pt>
                <c:pt idx="11">
                  <c:v>9.9000000000000005E-2</c:v>
                </c:pt>
                <c:pt idx="12">
                  <c:v>9.8000000000000004E-2</c:v>
                </c:pt>
                <c:pt idx="13">
                  <c:v>5.3079999999999998</c:v>
                </c:pt>
                <c:pt idx="14">
                  <c:v>9.5000000000000001E-2</c:v>
                </c:pt>
                <c:pt idx="15">
                  <c:v>9.5239999999999991</c:v>
                </c:pt>
                <c:pt idx="16">
                  <c:v>18.026</c:v>
                </c:pt>
                <c:pt idx="17">
                  <c:v>25.088999999999999</c:v>
                </c:pt>
                <c:pt idx="18">
                  <c:v>2.1950000000000003</c:v>
                </c:pt>
                <c:pt idx="19">
                  <c:v>22.301000000000002</c:v>
                </c:pt>
                <c:pt idx="20">
                  <c:v>13.520000000000001</c:v>
                </c:pt>
                <c:pt idx="21">
                  <c:v>6.718</c:v>
                </c:pt>
                <c:pt idx="22">
                  <c:v>17.845999999999997</c:v>
                </c:pt>
                <c:pt idx="23">
                  <c:v>39.458000000000006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63-4598-BC7C-0C45DA2ABF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D63-4598-BC7C-0C45DA2ABF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63-4598-BC7C-0C45DA2ABF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63-4598-BC7C-0C45DA2ABF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D63-4598-BC7C-0C45DA2ABF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D63-4598-BC7C-0C45DA2ABF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D63-4598-BC7C-0C45DA2ABF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104.6</c:v>
                </c:pt>
                <c:pt idx="1">
                  <c:v>35.799999999999997</c:v>
                </c:pt>
                <c:pt idx="2">
                  <c:v>0</c:v>
                </c:pt>
                <c:pt idx="3">
                  <c:v>0</c:v>
                </c:pt>
                <c:pt idx="4">
                  <c:v>38</c:v>
                </c:pt>
                <c:pt idx="5">
                  <c:v>164</c:v>
                </c:pt>
                <c:pt idx="6">
                  <c:v>0</c:v>
                </c:pt>
                <c:pt idx="7">
                  <c:v>100.9</c:v>
                </c:pt>
                <c:pt idx="8">
                  <c:v>162.30000000000001</c:v>
                </c:pt>
                <c:pt idx="9">
                  <c:v>0</c:v>
                </c:pt>
                <c:pt idx="10">
                  <c:v>0</c:v>
                </c:pt>
                <c:pt idx="11">
                  <c:v>162.69999999999999</c:v>
                </c:pt>
                <c:pt idx="12">
                  <c:v>110.1</c:v>
                </c:pt>
                <c:pt idx="13">
                  <c:v>155.5</c:v>
                </c:pt>
                <c:pt idx="14">
                  <c:v>155.19999999999999</c:v>
                </c:pt>
                <c:pt idx="15">
                  <c:v>55.2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49.4</c:v>
                </c:pt>
                <c:pt idx="22">
                  <c:v>85.1</c:v>
                </c:pt>
                <c:pt idx="2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63-4598-BC7C-0C45DA2ABF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41.850999999999999</c:v>
                </c:pt>
                <c:pt idx="1">
                  <c:v>75.042999999999992</c:v>
                </c:pt>
                <c:pt idx="2">
                  <c:v>79.274000000000001</c:v>
                </c:pt>
                <c:pt idx="3">
                  <c:v>54.534000000000006</c:v>
                </c:pt>
                <c:pt idx="4">
                  <c:v>58.674000000000007</c:v>
                </c:pt>
                <c:pt idx="5">
                  <c:v>42.497</c:v>
                </c:pt>
                <c:pt idx="6">
                  <c:v>24.4</c:v>
                </c:pt>
                <c:pt idx="7">
                  <c:v>87.396000000000001</c:v>
                </c:pt>
                <c:pt idx="8">
                  <c:v>74.811999999999998</c:v>
                </c:pt>
                <c:pt idx="9">
                  <c:v>46.911000000000001</c:v>
                </c:pt>
                <c:pt idx="10">
                  <c:v>92.171999999999997</c:v>
                </c:pt>
                <c:pt idx="11">
                  <c:v>6.4159999999999995</c:v>
                </c:pt>
                <c:pt idx="12">
                  <c:v>79.427000000000007</c:v>
                </c:pt>
                <c:pt idx="13">
                  <c:v>0.222</c:v>
                </c:pt>
                <c:pt idx="14">
                  <c:v>0.26600000000000001</c:v>
                </c:pt>
                <c:pt idx="15">
                  <c:v>22.995000000000001</c:v>
                </c:pt>
                <c:pt idx="16">
                  <c:v>33.356000000000002</c:v>
                </c:pt>
                <c:pt idx="17">
                  <c:v>31.135999999999999</c:v>
                </c:pt>
                <c:pt idx="18">
                  <c:v>51.391999999999996</c:v>
                </c:pt>
                <c:pt idx="19">
                  <c:v>36.205999999999996</c:v>
                </c:pt>
                <c:pt idx="20">
                  <c:v>33.102999999999994</c:v>
                </c:pt>
                <c:pt idx="21">
                  <c:v>33.341999999999999</c:v>
                </c:pt>
                <c:pt idx="22">
                  <c:v>37.662999999999997</c:v>
                </c:pt>
                <c:pt idx="23">
                  <c:v>44.387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63-4598-BC7C-0C45DA2ABF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D63-4598-BC7C-0C45DA2ABF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9">
                  <c:v>0.14599999999999999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D63-4598-BC7C-0C45DA2AB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102.12</c:v>
                </c:pt>
                <c:pt idx="1">
                  <c:v>91.25</c:v>
                </c:pt>
                <c:pt idx="2">
                  <c:v>90.07</c:v>
                </c:pt>
                <c:pt idx="3">
                  <c:v>85.95</c:v>
                </c:pt>
                <c:pt idx="4">
                  <c:v>88.12</c:v>
                </c:pt>
                <c:pt idx="5">
                  <c:v>92.77</c:v>
                </c:pt>
                <c:pt idx="6">
                  <c:v>96.37</c:v>
                </c:pt>
                <c:pt idx="7">
                  <c:v>80.180000000000007</c:v>
                </c:pt>
                <c:pt idx="8">
                  <c:v>78.16</c:v>
                </c:pt>
                <c:pt idx="9">
                  <c:v>48.26</c:v>
                </c:pt>
                <c:pt idx="10">
                  <c:v>31.22</c:v>
                </c:pt>
                <c:pt idx="11">
                  <c:v>36.630000000000003</c:v>
                </c:pt>
                <c:pt idx="12">
                  <c:v>43.66</c:v>
                </c:pt>
                <c:pt idx="13">
                  <c:v>21.91</c:v>
                </c:pt>
                <c:pt idx="14">
                  <c:v>13.24</c:v>
                </c:pt>
                <c:pt idx="15">
                  <c:v>24.13</c:v>
                </c:pt>
                <c:pt idx="16">
                  <c:v>74.540000000000006</c:v>
                </c:pt>
                <c:pt idx="17">
                  <c:v>93.44</c:v>
                </c:pt>
                <c:pt idx="18">
                  <c:v>143.53</c:v>
                </c:pt>
                <c:pt idx="19">
                  <c:v>174.42</c:v>
                </c:pt>
                <c:pt idx="20">
                  <c:v>167.69</c:v>
                </c:pt>
                <c:pt idx="21">
                  <c:v>161.08000000000001</c:v>
                </c:pt>
                <c:pt idx="22">
                  <c:v>143.88999999999999</c:v>
                </c:pt>
                <c:pt idx="23">
                  <c:v>113.03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63-4598-BC7C-0C45DA2AB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198.773</v>
      </c>
      <c r="C4" s="18">
        <v>171.84899999999999</v>
      </c>
      <c r="D4" s="18">
        <v>152.19800000000001</v>
      </c>
      <c r="E4" s="18">
        <v>111.72799999999999</v>
      </c>
      <c r="F4" s="18">
        <v>145.083</v>
      </c>
      <c r="G4" s="18">
        <v>230.41000000000003</v>
      </c>
      <c r="H4" s="18">
        <v>38.260000000000005</v>
      </c>
      <c r="I4" s="18">
        <v>239.316</v>
      </c>
      <c r="J4" s="18">
        <v>238.875</v>
      </c>
      <c r="K4" s="18">
        <v>56.518999999999991</v>
      </c>
      <c r="L4" s="18">
        <v>98.72399999999999</v>
      </c>
      <c r="M4" s="18">
        <v>169.227</v>
      </c>
      <c r="N4" s="18">
        <v>189.71100000000001</v>
      </c>
      <c r="O4" s="18">
        <v>165.08199999999999</v>
      </c>
      <c r="P4" s="18">
        <v>155.63399999999999</v>
      </c>
      <c r="Q4" s="18">
        <v>91.86</v>
      </c>
      <c r="R4" s="18">
        <v>52.647999999999996</v>
      </c>
      <c r="S4" s="18">
        <v>60.398999999999994</v>
      </c>
      <c r="T4" s="18">
        <v>69.444000000000003</v>
      </c>
      <c r="U4" s="18">
        <v>62.298000000000009</v>
      </c>
      <c r="V4" s="18">
        <v>52.710999999999999</v>
      </c>
      <c r="W4" s="18">
        <v>90.141999999999996</v>
      </c>
      <c r="X4" s="18">
        <v>155.77099999999999</v>
      </c>
      <c r="Y4" s="18">
        <v>111.19</v>
      </c>
      <c r="Z4" s="19"/>
      <c r="AA4" s="20">
        <f>SUM(B4:Z4)</f>
        <v>3107.8520000000003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102.12</v>
      </c>
      <c r="C7" s="28">
        <v>91.25</v>
      </c>
      <c r="D7" s="28">
        <v>90.07</v>
      </c>
      <c r="E7" s="28">
        <v>85.95</v>
      </c>
      <c r="F7" s="28">
        <v>88.12</v>
      </c>
      <c r="G7" s="28">
        <v>92.77</v>
      </c>
      <c r="H7" s="28">
        <v>96.37</v>
      </c>
      <c r="I7" s="28">
        <v>80.180000000000007</v>
      </c>
      <c r="J7" s="28">
        <v>78.16</v>
      </c>
      <c r="K7" s="28">
        <v>48.26</v>
      </c>
      <c r="L7" s="28">
        <v>31.22</v>
      </c>
      <c r="M7" s="28">
        <v>36.630000000000003</v>
      </c>
      <c r="N7" s="28">
        <v>43.66</v>
      </c>
      <c r="O7" s="28">
        <v>21.91</v>
      </c>
      <c r="P7" s="28">
        <v>13.24</v>
      </c>
      <c r="Q7" s="28">
        <v>24.13</v>
      </c>
      <c r="R7" s="28">
        <v>74.540000000000006</v>
      </c>
      <c r="S7" s="28">
        <v>93.44</v>
      </c>
      <c r="T7" s="28">
        <v>143.53</v>
      </c>
      <c r="U7" s="28">
        <v>174.42</v>
      </c>
      <c r="V7" s="28">
        <v>167.69</v>
      </c>
      <c r="W7" s="28">
        <v>161.08000000000001</v>
      </c>
      <c r="X7" s="28">
        <v>143.88999999999999</v>
      </c>
      <c r="Y7" s="28">
        <v>113.03</v>
      </c>
      <c r="Z7" s="29"/>
      <c r="AA7" s="30">
        <f>IF(SUM(B7:Z7)&lt;&gt;0,AVERAGEIF(B7:Z7,"&lt;&gt;"""),"")</f>
        <v>87.319166666666675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87</v>
      </c>
      <c r="O12" s="52"/>
      <c r="P12" s="52"/>
      <c r="Q12" s="52"/>
      <c r="R12" s="52"/>
      <c r="S12" s="52"/>
      <c r="T12" s="52">
        <v>64.475999999999999</v>
      </c>
      <c r="U12" s="52"/>
      <c r="V12" s="52">
        <v>44.476999999999997</v>
      </c>
      <c r="W12" s="52">
        <v>69.760999999999996</v>
      </c>
      <c r="X12" s="52">
        <v>1.9630000000000001</v>
      </c>
      <c r="Y12" s="52"/>
      <c r="Z12" s="53"/>
      <c r="AA12" s="54">
        <f t="shared" si="0"/>
        <v>267.67700000000002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0.218</v>
      </c>
      <c r="V13" s="52"/>
      <c r="W13" s="52"/>
      <c r="X13" s="52"/>
      <c r="Y13" s="52"/>
      <c r="Z13" s="53"/>
      <c r="AA13" s="54">
        <f t="shared" si="0"/>
        <v>0.218</v>
      </c>
    </row>
    <row r="14" spans="1:27" ht="24.95" customHeight="1" x14ac:dyDescent="0.2">
      <c r="A14" s="55" t="s">
        <v>10</v>
      </c>
      <c r="B14" s="56">
        <v>0.27300000000000002</v>
      </c>
      <c r="C14" s="57">
        <v>0.249</v>
      </c>
      <c r="D14" s="57">
        <v>0.19800000000000001</v>
      </c>
      <c r="E14" s="57">
        <v>0.22800000000000001</v>
      </c>
      <c r="F14" s="57">
        <v>0.38300000000000001</v>
      </c>
      <c r="G14" s="57">
        <v>0.61</v>
      </c>
      <c r="H14" s="57">
        <v>28.259999999999998</v>
      </c>
      <c r="I14" s="57">
        <v>8.8160000000000007</v>
      </c>
      <c r="J14" s="57">
        <v>9.375</v>
      </c>
      <c r="K14" s="57">
        <v>26.818999999999999</v>
      </c>
      <c r="L14" s="57">
        <v>63.323999999999998</v>
      </c>
      <c r="M14" s="57">
        <v>159.178</v>
      </c>
      <c r="N14" s="57">
        <v>102.711</v>
      </c>
      <c r="O14" s="57">
        <v>155.08199999999999</v>
      </c>
      <c r="P14" s="57">
        <v>153.03399999999999</v>
      </c>
      <c r="Q14" s="57">
        <v>85.16</v>
      </c>
      <c r="R14" s="57">
        <v>47.647999999999996</v>
      </c>
      <c r="S14" s="57">
        <v>55.398999999999994</v>
      </c>
      <c r="T14" s="57">
        <v>6.8000000000000005E-2</v>
      </c>
      <c r="U14" s="57">
        <v>6.8800000000000008</v>
      </c>
      <c r="V14" s="57">
        <v>3.4000000000000002E-2</v>
      </c>
      <c r="W14" s="57">
        <v>20.381</v>
      </c>
      <c r="X14" s="57">
        <v>0.108</v>
      </c>
      <c r="Y14" s="57">
        <v>0.09</v>
      </c>
      <c r="Z14" s="58"/>
      <c r="AA14" s="59">
        <f t="shared" si="0"/>
        <v>924.30799999999988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0.27300000000000002</v>
      </c>
      <c r="C16" s="62">
        <f t="shared" si="1"/>
        <v>0.249</v>
      </c>
      <c r="D16" s="62">
        <f t="shared" si="1"/>
        <v>0.19800000000000001</v>
      </c>
      <c r="E16" s="62">
        <f t="shared" si="1"/>
        <v>0.22800000000000001</v>
      </c>
      <c r="F16" s="62">
        <f t="shared" si="1"/>
        <v>0.38300000000000001</v>
      </c>
      <c r="G16" s="62">
        <f t="shared" si="1"/>
        <v>0.61</v>
      </c>
      <c r="H16" s="62">
        <f t="shared" si="1"/>
        <v>28.259999999999998</v>
      </c>
      <c r="I16" s="62">
        <f t="shared" si="1"/>
        <v>8.8160000000000007</v>
      </c>
      <c r="J16" s="62">
        <f t="shared" si="1"/>
        <v>9.375</v>
      </c>
      <c r="K16" s="62">
        <f t="shared" si="1"/>
        <v>26.818999999999999</v>
      </c>
      <c r="L16" s="62">
        <f t="shared" si="1"/>
        <v>63.323999999999998</v>
      </c>
      <c r="M16" s="62">
        <f t="shared" si="1"/>
        <v>159.178</v>
      </c>
      <c r="N16" s="62">
        <f t="shared" si="1"/>
        <v>189.71100000000001</v>
      </c>
      <c r="O16" s="62">
        <f t="shared" si="1"/>
        <v>155.08199999999999</v>
      </c>
      <c r="P16" s="62">
        <f t="shared" si="1"/>
        <v>153.03399999999999</v>
      </c>
      <c r="Q16" s="62">
        <f t="shared" si="1"/>
        <v>85.16</v>
      </c>
      <c r="R16" s="62">
        <f t="shared" si="1"/>
        <v>47.647999999999996</v>
      </c>
      <c r="S16" s="62">
        <f t="shared" si="1"/>
        <v>55.398999999999994</v>
      </c>
      <c r="T16" s="62">
        <f t="shared" si="1"/>
        <v>64.543999999999997</v>
      </c>
      <c r="U16" s="62">
        <f t="shared" si="1"/>
        <v>7.0980000000000008</v>
      </c>
      <c r="V16" s="62">
        <f t="shared" si="1"/>
        <v>44.510999999999996</v>
      </c>
      <c r="W16" s="62">
        <f t="shared" si="1"/>
        <v>90.141999999999996</v>
      </c>
      <c r="X16" s="62">
        <f t="shared" si="1"/>
        <v>2.0710000000000002</v>
      </c>
      <c r="Y16" s="62">
        <f t="shared" si="1"/>
        <v>0.09</v>
      </c>
      <c r="Z16" s="63" t="str">
        <f t="shared" si="1"/>
        <v/>
      </c>
      <c r="AA16" s="64">
        <f>SUM(AA10:AA15)</f>
        <v>1192.203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10.048999999999999</v>
      </c>
      <c r="N21" s="81"/>
      <c r="O21" s="81">
        <v>10</v>
      </c>
      <c r="P21" s="81">
        <v>2.6</v>
      </c>
      <c r="Q21" s="81">
        <v>6.7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29.349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10.048999999999999</v>
      </c>
      <c r="N26" s="88">
        <f t="shared" si="3"/>
        <v>0</v>
      </c>
      <c r="O26" s="88">
        <f t="shared" si="3"/>
        <v>10</v>
      </c>
      <c r="P26" s="88">
        <f t="shared" si="3"/>
        <v>2.6</v>
      </c>
      <c r="Q26" s="88">
        <f t="shared" si="3"/>
        <v>6.7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29.349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0.27300000000000002</v>
      </c>
      <c r="C30" s="77">
        <v>0.249</v>
      </c>
      <c r="D30" s="77">
        <v>0.19800000000000001</v>
      </c>
      <c r="E30" s="77">
        <v>0.22800000000000001</v>
      </c>
      <c r="F30" s="77">
        <v>0.38300000000000001</v>
      </c>
      <c r="G30" s="77">
        <v>0.61</v>
      </c>
      <c r="H30" s="77">
        <v>28.26</v>
      </c>
      <c r="I30" s="77">
        <v>8.8160000000000007</v>
      </c>
      <c r="J30" s="77">
        <v>9.375</v>
      </c>
      <c r="K30" s="77">
        <v>26.818999999999999</v>
      </c>
      <c r="L30" s="77">
        <v>63.323999999999998</v>
      </c>
      <c r="M30" s="77">
        <v>169.227</v>
      </c>
      <c r="N30" s="77">
        <v>189.71100000000001</v>
      </c>
      <c r="O30" s="77">
        <v>165.08199999999999</v>
      </c>
      <c r="P30" s="77">
        <v>155.63399999999999</v>
      </c>
      <c r="Q30" s="77">
        <v>91.86</v>
      </c>
      <c r="R30" s="77">
        <v>47.648000000000003</v>
      </c>
      <c r="S30" s="77">
        <v>55.399000000000001</v>
      </c>
      <c r="T30" s="77">
        <v>64.543999999999997</v>
      </c>
      <c r="U30" s="77">
        <v>7.0979999999999999</v>
      </c>
      <c r="V30" s="77">
        <v>44.511000000000003</v>
      </c>
      <c r="W30" s="77">
        <v>90.141999999999996</v>
      </c>
      <c r="X30" s="77">
        <v>2.0710000000000002</v>
      </c>
      <c r="Y30" s="77">
        <v>0.09</v>
      </c>
      <c r="Z30" s="78"/>
      <c r="AA30" s="79">
        <f>SUM(B30:Z30)</f>
        <v>1221.5519999999999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0.27300000000000002</v>
      </c>
      <c r="C32" s="62">
        <f t="shared" ref="C32:Z32" si="4">IF(LEN(C$2)&gt;0,SUM(C29:C31),"")</f>
        <v>0.249</v>
      </c>
      <c r="D32" s="62">
        <f t="shared" si="4"/>
        <v>0.19800000000000001</v>
      </c>
      <c r="E32" s="62">
        <f t="shared" si="4"/>
        <v>0.22800000000000001</v>
      </c>
      <c r="F32" s="62">
        <f t="shared" si="4"/>
        <v>0.38300000000000001</v>
      </c>
      <c r="G32" s="62">
        <f t="shared" si="4"/>
        <v>0.61</v>
      </c>
      <c r="H32" s="62">
        <f t="shared" si="4"/>
        <v>28.26</v>
      </c>
      <c r="I32" s="62">
        <f t="shared" si="4"/>
        <v>8.8160000000000007</v>
      </c>
      <c r="J32" s="62">
        <f t="shared" si="4"/>
        <v>9.375</v>
      </c>
      <c r="K32" s="62">
        <f t="shared" si="4"/>
        <v>26.818999999999999</v>
      </c>
      <c r="L32" s="62">
        <f t="shared" si="4"/>
        <v>63.323999999999998</v>
      </c>
      <c r="M32" s="62">
        <f t="shared" si="4"/>
        <v>169.227</v>
      </c>
      <c r="N32" s="62">
        <f t="shared" si="4"/>
        <v>189.71100000000001</v>
      </c>
      <c r="O32" s="62">
        <f t="shared" si="4"/>
        <v>165.08199999999999</v>
      </c>
      <c r="P32" s="62">
        <f t="shared" si="4"/>
        <v>155.63399999999999</v>
      </c>
      <c r="Q32" s="62">
        <f t="shared" si="4"/>
        <v>91.86</v>
      </c>
      <c r="R32" s="62">
        <f t="shared" si="4"/>
        <v>47.648000000000003</v>
      </c>
      <c r="S32" s="62">
        <f t="shared" si="4"/>
        <v>55.399000000000001</v>
      </c>
      <c r="T32" s="62">
        <f t="shared" si="4"/>
        <v>64.543999999999997</v>
      </c>
      <c r="U32" s="62">
        <f t="shared" si="4"/>
        <v>7.0979999999999999</v>
      </c>
      <c r="V32" s="62">
        <f t="shared" si="4"/>
        <v>44.511000000000003</v>
      </c>
      <c r="W32" s="62">
        <f t="shared" si="4"/>
        <v>90.141999999999996</v>
      </c>
      <c r="X32" s="62">
        <f t="shared" si="4"/>
        <v>2.0710000000000002</v>
      </c>
      <c r="Y32" s="62">
        <f t="shared" si="4"/>
        <v>0.09</v>
      </c>
      <c r="Z32" s="63" t="str">
        <f t="shared" si="4"/>
        <v/>
      </c>
      <c r="AA32" s="64">
        <f>SUM(AA29:AA31)</f>
        <v>1221.5519999999999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198.5</v>
      </c>
      <c r="C37" s="99">
        <v>171.6</v>
      </c>
      <c r="D37" s="99">
        <v>131</v>
      </c>
      <c r="E37" s="99">
        <v>14.5</v>
      </c>
      <c r="F37" s="99">
        <v>144.69999999999999</v>
      </c>
      <c r="G37" s="99">
        <v>229.8</v>
      </c>
      <c r="H37" s="99">
        <v>7.2</v>
      </c>
      <c r="I37" s="99">
        <v>230.5</v>
      </c>
      <c r="J37" s="99">
        <v>229.5</v>
      </c>
      <c r="K37" s="99"/>
      <c r="L37" s="99"/>
      <c r="M37" s="99"/>
      <c r="N37" s="99"/>
      <c r="O37" s="99"/>
      <c r="P37" s="99"/>
      <c r="Q37" s="99"/>
      <c r="R37" s="99">
        <v>5</v>
      </c>
      <c r="S37" s="99">
        <v>5</v>
      </c>
      <c r="T37" s="99">
        <v>4.9000000000000004</v>
      </c>
      <c r="U37" s="99">
        <v>55.2</v>
      </c>
      <c r="V37" s="99">
        <v>8.1999999999999993</v>
      </c>
      <c r="W37" s="99"/>
      <c r="X37" s="99"/>
      <c r="Y37" s="99">
        <v>111.1</v>
      </c>
      <c r="Z37" s="100"/>
      <c r="AA37" s="79">
        <f t="shared" si="5"/>
        <v>1546.7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21</v>
      </c>
      <c r="E39" s="99">
        <v>97</v>
      </c>
      <c r="F39" s="99"/>
      <c r="G39" s="99"/>
      <c r="H39" s="99">
        <v>2.8</v>
      </c>
      <c r="I39" s="99"/>
      <c r="J39" s="99"/>
      <c r="K39" s="99">
        <v>29.7</v>
      </c>
      <c r="L39" s="99">
        <v>35.4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153.69999999999999</v>
      </c>
      <c r="Y39" s="99"/>
      <c r="Z39" s="100"/>
      <c r="AA39" s="79">
        <f t="shared" si="5"/>
        <v>339.6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198.5</v>
      </c>
      <c r="C40" s="88">
        <f t="shared" si="6"/>
        <v>171.6</v>
      </c>
      <c r="D40" s="88">
        <f t="shared" si="6"/>
        <v>152</v>
      </c>
      <c r="E40" s="88">
        <f t="shared" si="6"/>
        <v>111.5</v>
      </c>
      <c r="F40" s="88">
        <f t="shared" si="6"/>
        <v>144.69999999999999</v>
      </c>
      <c r="G40" s="88">
        <f t="shared" si="6"/>
        <v>229.8</v>
      </c>
      <c r="H40" s="88">
        <f t="shared" si="6"/>
        <v>10</v>
      </c>
      <c r="I40" s="88">
        <f t="shared" si="6"/>
        <v>230.5</v>
      </c>
      <c r="J40" s="88">
        <f t="shared" si="6"/>
        <v>229.5</v>
      </c>
      <c r="K40" s="88">
        <f t="shared" si="6"/>
        <v>29.7</v>
      </c>
      <c r="L40" s="88">
        <f t="shared" si="6"/>
        <v>35.4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</v>
      </c>
      <c r="S40" s="88">
        <f t="shared" si="6"/>
        <v>5</v>
      </c>
      <c r="T40" s="88">
        <f t="shared" si="6"/>
        <v>4.9000000000000004</v>
      </c>
      <c r="U40" s="88">
        <f t="shared" si="6"/>
        <v>55.2</v>
      </c>
      <c r="V40" s="88">
        <f t="shared" si="6"/>
        <v>8.1999999999999993</v>
      </c>
      <c r="W40" s="88">
        <f t="shared" si="6"/>
        <v>0</v>
      </c>
      <c r="X40" s="88">
        <f t="shared" si="6"/>
        <v>153.69999999999999</v>
      </c>
      <c r="Y40" s="88">
        <f t="shared" si="6"/>
        <v>111.1</v>
      </c>
      <c r="Z40" s="89" t="str">
        <f t="shared" si="6"/>
        <v/>
      </c>
      <c r="AA40" s="90">
        <f t="shared" si="5"/>
        <v>1886.3000000000002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198.5</v>
      </c>
      <c r="C45" s="99">
        <v>171.6</v>
      </c>
      <c r="D45" s="99">
        <v>131</v>
      </c>
      <c r="E45" s="99">
        <v>14.5</v>
      </c>
      <c r="F45" s="99">
        <v>144.69999999999999</v>
      </c>
      <c r="G45" s="99">
        <v>229.8</v>
      </c>
      <c r="H45" s="99">
        <v>7.2</v>
      </c>
      <c r="I45" s="99">
        <v>230.5</v>
      </c>
      <c r="J45" s="99">
        <v>229.5</v>
      </c>
      <c r="K45" s="99"/>
      <c r="L45" s="99"/>
      <c r="M45" s="99"/>
      <c r="N45" s="99"/>
      <c r="O45" s="99"/>
      <c r="P45" s="99"/>
      <c r="Q45" s="99"/>
      <c r="R45" s="99">
        <v>5</v>
      </c>
      <c r="S45" s="99">
        <v>5</v>
      </c>
      <c r="T45" s="99">
        <v>4.9000000000000004</v>
      </c>
      <c r="U45" s="99">
        <v>55.2</v>
      </c>
      <c r="V45" s="99">
        <v>8.1999999999999993</v>
      </c>
      <c r="W45" s="99"/>
      <c r="X45" s="99"/>
      <c r="Y45" s="99">
        <v>111.1</v>
      </c>
      <c r="Z45" s="100"/>
      <c r="AA45" s="79">
        <f t="shared" si="7"/>
        <v>1546.7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21</v>
      </c>
      <c r="E47" s="99">
        <v>97</v>
      </c>
      <c r="F47" s="99"/>
      <c r="G47" s="99"/>
      <c r="H47" s="99">
        <v>2.8</v>
      </c>
      <c r="I47" s="99"/>
      <c r="J47" s="99"/>
      <c r="K47" s="99">
        <v>29.7</v>
      </c>
      <c r="L47" s="99">
        <v>35.4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153.69999999999999</v>
      </c>
      <c r="Y47" s="99"/>
      <c r="Z47" s="100"/>
      <c r="AA47" s="79">
        <f t="shared" si="7"/>
        <v>339.6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198.5</v>
      </c>
      <c r="C49" s="88">
        <f t="shared" ref="C49:Z49" si="8">IF(LEN(C$2)&gt;0,SUM(C43:C48),"")</f>
        <v>171.6</v>
      </c>
      <c r="D49" s="88">
        <f t="shared" si="8"/>
        <v>152</v>
      </c>
      <c r="E49" s="88">
        <f t="shared" si="8"/>
        <v>111.5</v>
      </c>
      <c r="F49" s="88">
        <f t="shared" si="8"/>
        <v>144.69999999999999</v>
      </c>
      <c r="G49" s="88">
        <f t="shared" si="8"/>
        <v>229.8</v>
      </c>
      <c r="H49" s="88">
        <f t="shared" si="8"/>
        <v>10</v>
      </c>
      <c r="I49" s="88">
        <f t="shared" si="8"/>
        <v>230.5</v>
      </c>
      <c r="J49" s="88">
        <f t="shared" si="8"/>
        <v>229.5</v>
      </c>
      <c r="K49" s="88">
        <f t="shared" si="8"/>
        <v>29.7</v>
      </c>
      <c r="L49" s="88">
        <f t="shared" si="8"/>
        <v>35.4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</v>
      </c>
      <c r="S49" s="88">
        <f t="shared" si="8"/>
        <v>5</v>
      </c>
      <c r="T49" s="88">
        <f t="shared" si="8"/>
        <v>4.9000000000000004</v>
      </c>
      <c r="U49" s="88">
        <f t="shared" si="8"/>
        <v>55.2</v>
      </c>
      <c r="V49" s="88">
        <f t="shared" si="8"/>
        <v>8.1999999999999993</v>
      </c>
      <c r="W49" s="88">
        <f t="shared" si="8"/>
        <v>0</v>
      </c>
      <c r="X49" s="88">
        <f t="shared" si="8"/>
        <v>153.69999999999999</v>
      </c>
      <c r="Y49" s="88">
        <f t="shared" si="8"/>
        <v>111.1</v>
      </c>
      <c r="Z49" s="89" t="str">
        <f t="shared" si="8"/>
        <v/>
      </c>
      <c r="AA49" s="90">
        <f t="shared" si="7"/>
        <v>1886.3000000000002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198.773</v>
      </c>
      <c r="C52" s="88">
        <f t="shared" si="10"/>
        <v>171.84899999999999</v>
      </c>
      <c r="D52" s="88">
        <f t="shared" si="10"/>
        <v>152.19800000000001</v>
      </c>
      <c r="E52" s="88">
        <f t="shared" si="10"/>
        <v>111.72799999999999</v>
      </c>
      <c r="F52" s="88">
        <f t="shared" si="10"/>
        <v>145.083</v>
      </c>
      <c r="G52" s="88">
        <f t="shared" si="10"/>
        <v>230.41000000000003</v>
      </c>
      <c r="H52" s="88">
        <f t="shared" si="10"/>
        <v>38.26</v>
      </c>
      <c r="I52" s="88">
        <f t="shared" si="10"/>
        <v>239.316</v>
      </c>
      <c r="J52" s="88">
        <f t="shared" si="10"/>
        <v>238.875</v>
      </c>
      <c r="K52" s="88">
        <f t="shared" si="10"/>
        <v>56.518999999999998</v>
      </c>
      <c r="L52" s="88">
        <f t="shared" si="10"/>
        <v>98.72399999999999</v>
      </c>
      <c r="M52" s="88">
        <f t="shared" si="10"/>
        <v>169.227</v>
      </c>
      <c r="N52" s="88">
        <f t="shared" si="10"/>
        <v>189.71100000000001</v>
      </c>
      <c r="O52" s="88">
        <f t="shared" si="10"/>
        <v>165.08199999999999</v>
      </c>
      <c r="P52" s="88">
        <f t="shared" si="10"/>
        <v>155.63399999999999</v>
      </c>
      <c r="Q52" s="88">
        <f t="shared" si="10"/>
        <v>91.86</v>
      </c>
      <c r="R52" s="88">
        <f t="shared" si="10"/>
        <v>52.647999999999996</v>
      </c>
      <c r="S52" s="88">
        <f t="shared" si="10"/>
        <v>60.398999999999994</v>
      </c>
      <c r="T52" s="88">
        <f t="shared" si="10"/>
        <v>69.444000000000003</v>
      </c>
      <c r="U52" s="88">
        <f t="shared" si="10"/>
        <v>62.298000000000002</v>
      </c>
      <c r="V52" s="88">
        <f t="shared" si="10"/>
        <v>52.710999999999999</v>
      </c>
      <c r="W52" s="88">
        <f t="shared" si="10"/>
        <v>90.141999999999996</v>
      </c>
      <c r="X52" s="88">
        <f t="shared" si="10"/>
        <v>155.77099999999999</v>
      </c>
      <c r="Y52" s="88">
        <f t="shared" si="10"/>
        <v>111.19</v>
      </c>
      <c r="Z52" s="89" t="str">
        <f t="shared" si="10"/>
        <v/>
      </c>
      <c r="AA52" s="104">
        <f>SUM(B52:Z52)</f>
        <v>3107.8520000000003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198.74499999999998</v>
      </c>
      <c r="C4" s="18">
        <v>171.82599999999999</v>
      </c>
      <c r="D4" s="18">
        <v>152.23399999999998</v>
      </c>
      <c r="E4" s="18">
        <v>111.76</v>
      </c>
      <c r="F4" s="18">
        <v>145.05199999999996</v>
      </c>
      <c r="G4" s="18">
        <v>230.45500000000007</v>
      </c>
      <c r="H4" s="18">
        <v>38.243999999999993</v>
      </c>
      <c r="I4" s="18">
        <v>239.34200000000004</v>
      </c>
      <c r="J4" s="18">
        <v>238.86099999999999</v>
      </c>
      <c r="K4" s="18">
        <v>56.534000000000006</v>
      </c>
      <c r="L4" s="18">
        <v>98.724000000000004</v>
      </c>
      <c r="M4" s="18">
        <v>169.27099999999999</v>
      </c>
      <c r="N4" s="18">
        <v>189.68799999999999</v>
      </c>
      <c r="O4" s="18">
        <v>165.10499999999999</v>
      </c>
      <c r="P4" s="18">
        <v>155.62199999999999</v>
      </c>
      <c r="Q4" s="18">
        <v>91.86</v>
      </c>
      <c r="R4" s="18">
        <v>52.647999999999996</v>
      </c>
      <c r="S4" s="18">
        <v>60.398999999999994</v>
      </c>
      <c r="T4" s="18">
        <v>69.394999999999996</v>
      </c>
      <c r="U4" s="18">
        <v>62.302000000000007</v>
      </c>
      <c r="V4" s="18">
        <v>52.728999999999999</v>
      </c>
      <c r="W4" s="18">
        <v>90.176000000000002</v>
      </c>
      <c r="X4" s="18">
        <v>155.79300000000001</v>
      </c>
      <c r="Y4" s="18">
        <v>111.19399999999999</v>
      </c>
      <c r="Z4" s="19"/>
      <c r="AA4" s="20">
        <f>SUM(B4:Z4)</f>
        <v>3107.9590000000003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102.12</v>
      </c>
      <c r="C7" s="28">
        <v>91.25</v>
      </c>
      <c r="D7" s="28">
        <v>90.07</v>
      </c>
      <c r="E7" s="28">
        <v>85.95</v>
      </c>
      <c r="F7" s="28">
        <v>88.12</v>
      </c>
      <c r="G7" s="28">
        <v>92.77</v>
      </c>
      <c r="H7" s="28">
        <v>96.37</v>
      </c>
      <c r="I7" s="28">
        <v>80.180000000000007</v>
      </c>
      <c r="J7" s="28">
        <v>78.16</v>
      </c>
      <c r="K7" s="28">
        <v>48.26</v>
      </c>
      <c r="L7" s="28">
        <v>31.22</v>
      </c>
      <c r="M7" s="28">
        <v>36.630000000000003</v>
      </c>
      <c r="N7" s="28">
        <v>43.66</v>
      </c>
      <c r="O7" s="28">
        <v>21.91</v>
      </c>
      <c r="P7" s="28">
        <v>13.24</v>
      </c>
      <c r="Q7" s="28">
        <v>24.13</v>
      </c>
      <c r="R7" s="28">
        <v>74.540000000000006</v>
      </c>
      <c r="S7" s="28">
        <v>93.44</v>
      </c>
      <c r="T7" s="28">
        <v>143.53</v>
      </c>
      <c r="U7" s="28">
        <v>174.42</v>
      </c>
      <c r="V7" s="28">
        <v>167.69</v>
      </c>
      <c r="W7" s="28">
        <v>161.08000000000001</v>
      </c>
      <c r="X7" s="28">
        <v>143.88999999999999</v>
      </c>
      <c r="Y7" s="28">
        <v>113.03</v>
      </c>
      <c r="Z7" s="29"/>
      <c r="AA7" s="30">
        <f>IF(SUM(B7:Z7)&lt;&gt;0,AVERAGEIF(B7:Z7,"&lt;&gt;"""),"")</f>
        <v>87.319166666666675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0.14599999999999999</v>
      </c>
      <c r="V13" s="52"/>
      <c r="W13" s="52"/>
      <c r="X13" s="52"/>
      <c r="Y13" s="52"/>
      <c r="Z13" s="53"/>
      <c r="AA13" s="54">
        <f t="shared" si="0"/>
        <v>0.14599999999999999</v>
      </c>
    </row>
    <row r="14" spans="1:27" ht="24.95" customHeight="1" x14ac:dyDescent="0.2">
      <c r="A14" s="55" t="s">
        <v>10</v>
      </c>
      <c r="B14" s="56">
        <v>41.850999999999999</v>
      </c>
      <c r="C14" s="57">
        <v>75.042999999999992</v>
      </c>
      <c r="D14" s="57">
        <v>79.274000000000001</v>
      </c>
      <c r="E14" s="57">
        <v>54.534000000000006</v>
      </c>
      <c r="F14" s="57">
        <v>58.674000000000007</v>
      </c>
      <c r="G14" s="57">
        <v>42.497</v>
      </c>
      <c r="H14" s="57">
        <v>24.4</v>
      </c>
      <c r="I14" s="57">
        <v>87.396000000000001</v>
      </c>
      <c r="J14" s="57">
        <v>74.811999999999998</v>
      </c>
      <c r="K14" s="57">
        <v>46.911000000000001</v>
      </c>
      <c r="L14" s="57">
        <v>92.171999999999997</v>
      </c>
      <c r="M14" s="57">
        <v>6.4159999999999995</v>
      </c>
      <c r="N14" s="57">
        <v>79.427000000000007</v>
      </c>
      <c r="O14" s="57">
        <v>0.222</v>
      </c>
      <c r="P14" s="57">
        <v>0.26600000000000001</v>
      </c>
      <c r="Q14" s="57">
        <v>22.995000000000001</v>
      </c>
      <c r="R14" s="57">
        <v>33.356000000000002</v>
      </c>
      <c r="S14" s="57">
        <v>31.135999999999999</v>
      </c>
      <c r="T14" s="57">
        <v>51.391999999999996</v>
      </c>
      <c r="U14" s="57">
        <v>36.205999999999996</v>
      </c>
      <c r="V14" s="57">
        <v>33.102999999999994</v>
      </c>
      <c r="W14" s="57">
        <v>33.341999999999999</v>
      </c>
      <c r="X14" s="57">
        <v>37.662999999999997</v>
      </c>
      <c r="Y14" s="57">
        <v>44.387</v>
      </c>
      <c r="Z14" s="58"/>
      <c r="AA14" s="59">
        <f t="shared" si="0"/>
        <v>1087.4749999999999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41.850999999999999</v>
      </c>
      <c r="C16" s="62">
        <f t="shared" ref="C16:Z16" si="1">IF(LEN(C$2)&gt;0,SUM(C10:C15),"")</f>
        <v>75.042999999999992</v>
      </c>
      <c r="D16" s="62">
        <f t="shared" si="1"/>
        <v>79.274000000000001</v>
      </c>
      <c r="E16" s="62">
        <f t="shared" si="1"/>
        <v>54.534000000000006</v>
      </c>
      <c r="F16" s="62">
        <f t="shared" si="1"/>
        <v>58.674000000000007</v>
      </c>
      <c r="G16" s="62">
        <f t="shared" si="1"/>
        <v>42.497</v>
      </c>
      <c r="H16" s="62">
        <f t="shared" si="1"/>
        <v>24.4</v>
      </c>
      <c r="I16" s="62">
        <f t="shared" si="1"/>
        <v>87.396000000000001</v>
      </c>
      <c r="J16" s="62">
        <f t="shared" si="1"/>
        <v>74.811999999999998</v>
      </c>
      <c r="K16" s="62">
        <f t="shared" si="1"/>
        <v>46.911000000000001</v>
      </c>
      <c r="L16" s="62">
        <f t="shared" si="1"/>
        <v>92.171999999999997</v>
      </c>
      <c r="M16" s="62">
        <f t="shared" si="1"/>
        <v>6.4159999999999995</v>
      </c>
      <c r="N16" s="62">
        <f t="shared" si="1"/>
        <v>79.427000000000007</v>
      </c>
      <c r="O16" s="62">
        <f t="shared" si="1"/>
        <v>0.222</v>
      </c>
      <c r="P16" s="62">
        <f t="shared" si="1"/>
        <v>0.26600000000000001</v>
      </c>
      <c r="Q16" s="62">
        <f t="shared" si="1"/>
        <v>22.995000000000001</v>
      </c>
      <c r="R16" s="62">
        <f t="shared" si="1"/>
        <v>33.356000000000002</v>
      </c>
      <c r="S16" s="62">
        <f t="shared" si="1"/>
        <v>31.135999999999999</v>
      </c>
      <c r="T16" s="62">
        <f t="shared" si="1"/>
        <v>51.391999999999996</v>
      </c>
      <c r="U16" s="62">
        <f t="shared" si="1"/>
        <v>36.351999999999997</v>
      </c>
      <c r="V16" s="62">
        <f t="shared" si="1"/>
        <v>33.102999999999994</v>
      </c>
      <c r="W16" s="62">
        <f t="shared" si="1"/>
        <v>33.341999999999999</v>
      </c>
      <c r="X16" s="62">
        <f t="shared" si="1"/>
        <v>37.662999999999997</v>
      </c>
      <c r="Y16" s="62">
        <f t="shared" si="1"/>
        <v>44.387</v>
      </c>
      <c r="Z16" s="63" t="str">
        <f t="shared" si="1"/>
        <v/>
      </c>
      <c r="AA16" s="64">
        <f>SUM(AA10:AA15)</f>
        <v>1087.6209999999999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1.65</v>
      </c>
      <c r="Y19" s="72">
        <v>1.65</v>
      </c>
      <c r="Z19" s="73"/>
      <c r="AA19" s="74">
        <f t="shared" ref="AA19:AA25" si="2">SUM(B19:Z19)</f>
        <v>3.3</v>
      </c>
    </row>
    <row r="20" spans="1:27" ht="24.95" customHeight="1" x14ac:dyDescent="0.2">
      <c r="A20" s="75" t="s">
        <v>15</v>
      </c>
      <c r="B20" s="76">
        <v>6.9850000000000003</v>
      </c>
      <c r="C20" s="77">
        <v>14.218</v>
      </c>
      <c r="D20" s="77">
        <v>17.192</v>
      </c>
      <c r="E20" s="77">
        <v>14.667999999999999</v>
      </c>
      <c r="F20" s="77">
        <v>14.106</v>
      </c>
      <c r="G20" s="77">
        <v>6.7770000000000001</v>
      </c>
      <c r="H20" s="77">
        <v>5.8999999999999997E-2</v>
      </c>
      <c r="I20" s="77">
        <v>8.6070000000000011</v>
      </c>
      <c r="J20" s="77">
        <v>5.1999999999999998E-2</v>
      </c>
      <c r="K20" s="77">
        <v>4.0949999999999998</v>
      </c>
      <c r="L20" s="77">
        <v>1.74</v>
      </c>
      <c r="M20" s="77">
        <v>5.6000000000000001E-2</v>
      </c>
      <c r="N20" s="77">
        <v>6.3E-2</v>
      </c>
      <c r="O20" s="77">
        <v>4.0750000000000002</v>
      </c>
      <c r="P20" s="77">
        <v>6.0999999999999999E-2</v>
      </c>
      <c r="Q20" s="77">
        <v>4.141</v>
      </c>
      <c r="R20" s="77">
        <v>1.266</v>
      </c>
      <c r="S20" s="77">
        <v>4.1739999999999995</v>
      </c>
      <c r="T20" s="77">
        <v>15.808000000000002</v>
      </c>
      <c r="U20" s="77">
        <v>3.6490000000000005</v>
      </c>
      <c r="V20" s="77">
        <v>6.1059999999999999</v>
      </c>
      <c r="W20" s="77">
        <v>0.71599999999999997</v>
      </c>
      <c r="X20" s="77">
        <v>13.533999999999999</v>
      </c>
      <c r="Y20" s="77">
        <v>15.899000000000001</v>
      </c>
      <c r="Z20" s="78"/>
      <c r="AA20" s="79">
        <f t="shared" si="2"/>
        <v>158.047</v>
      </c>
    </row>
    <row r="21" spans="1:27" ht="24.95" customHeight="1" x14ac:dyDescent="0.2">
      <c r="A21" s="75" t="s">
        <v>16</v>
      </c>
      <c r="B21" s="80">
        <v>45.309000000000005</v>
      </c>
      <c r="C21" s="81">
        <v>46.765000000000008</v>
      </c>
      <c r="D21" s="81">
        <v>55.768000000000008</v>
      </c>
      <c r="E21" s="81">
        <v>42.558</v>
      </c>
      <c r="F21" s="81">
        <v>34.271999999999998</v>
      </c>
      <c r="G21" s="81">
        <v>17.181000000000001</v>
      </c>
      <c r="H21" s="81">
        <v>13.785</v>
      </c>
      <c r="I21" s="81">
        <v>42.439</v>
      </c>
      <c r="J21" s="81">
        <v>1.6969999999999998</v>
      </c>
      <c r="K21" s="81">
        <v>5.5279999999999996</v>
      </c>
      <c r="L21" s="81">
        <v>4.8120000000000003</v>
      </c>
      <c r="M21" s="81">
        <v>9.9000000000000005E-2</v>
      </c>
      <c r="N21" s="81">
        <v>9.8000000000000004E-2</v>
      </c>
      <c r="O21" s="81">
        <v>5.3079999999999998</v>
      </c>
      <c r="P21" s="81">
        <v>9.5000000000000001E-2</v>
      </c>
      <c r="Q21" s="81">
        <v>9.5239999999999991</v>
      </c>
      <c r="R21" s="81">
        <v>18.026</v>
      </c>
      <c r="S21" s="81">
        <v>25.088999999999999</v>
      </c>
      <c r="T21" s="81">
        <v>2.1950000000000003</v>
      </c>
      <c r="U21" s="81">
        <v>22.301000000000002</v>
      </c>
      <c r="V21" s="81">
        <v>13.520000000000001</v>
      </c>
      <c r="W21" s="81">
        <v>6.718</v>
      </c>
      <c r="X21" s="81">
        <v>17.845999999999997</v>
      </c>
      <c r="Y21" s="81">
        <v>39.458000000000006</v>
      </c>
      <c r="Z21" s="78"/>
      <c r="AA21" s="79">
        <f t="shared" si="2"/>
        <v>470.39100000000008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52.294000000000004</v>
      </c>
      <c r="C26" s="88">
        <f t="shared" ref="C26:Z26" si="3">IF(LEN(C$2)&gt;0,SUM(C19:C25),"")</f>
        <v>60.983000000000004</v>
      </c>
      <c r="D26" s="88">
        <f t="shared" si="3"/>
        <v>72.960000000000008</v>
      </c>
      <c r="E26" s="88">
        <f t="shared" si="3"/>
        <v>57.225999999999999</v>
      </c>
      <c r="F26" s="88">
        <f t="shared" si="3"/>
        <v>48.378</v>
      </c>
      <c r="G26" s="88">
        <f t="shared" si="3"/>
        <v>23.958000000000002</v>
      </c>
      <c r="H26" s="88">
        <f t="shared" si="3"/>
        <v>13.843999999999999</v>
      </c>
      <c r="I26" s="88">
        <f t="shared" si="3"/>
        <v>51.045999999999999</v>
      </c>
      <c r="J26" s="88">
        <f t="shared" si="3"/>
        <v>1.7489999999999999</v>
      </c>
      <c r="K26" s="88">
        <f t="shared" si="3"/>
        <v>9.6229999999999993</v>
      </c>
      <c r="L26" s="88">
        <f t="shared" si="3"/>
        <v>6.5520000000000005</v>
      </c>
      <c r="M26" s="88">
        <f t="shared" si="3"/>
        <v>0.155</v>
      </c>
      <c r="N26" s="88">
        <f t="shared" si="3"/>
        <v>0.161</v>
      </c>
      <c r="O26" s="88">
        <f t="shared" si="3"/>
        <v>9.3829999999999991</v>
      </c>
      <c r="P26" s="88">
        <f t="shared" si="3"/>
        <v>0.156</v>
      </c>
      <c r="Q26" s="88">
        <f t="shared" si="3"/>
        <v>13.664999999999999</v>
      </c>
      <c r="R26" s="88">
        <f t="shared" si="3"/>
        <v>19.292000000000002</v>
      </c>
      <c r="S26" s="88">
        <f t="shared" si="3"/>
        <v>29.262999999999998</v>
      </c>
      <c r="T26" s="88">
        <f t="shared" si="3"/>
        <v>18.003</v>
      </c>
      <c r="U26" s="88">
        <f t="shared" si="3"/>
        <v>25.950000000000003</v>
      </c>
      <c r="V26" s="88">
        <f t="shared" si="3"/>
        <v>19.626000000000001</v>
      </c>
      <c r="W26" s="88">
        <f t="shared" si="3"/>
        <v>7.4340000000000002</v>
      </c>
      <c r="X26" s="88">
        <f t="shared" si="3"/>
        <v>33.029999999999994</v>
      </c>
      <c r="Y26" s="88">
        <f t="shared" si="3"/>
        <v>57.007000000000005</v>
      </c>
      <c r="Z26" s="89" t="str">
        <f t="shared" si="3"/>
        <v/>
      </c>
      <c r="AA26" s="90">
        <f>SUM(AA19:AA25)</f>
        <v>631.73800000000006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94.144999999999996</v>
      </c>
      <c r="C30" s="77">
        <v>136.02600000000001</v>
      </c>
      <c r="D30" s="77">
        <v>152.23400000000001</v>
      </c>
      <c r="E30" s="77">
        <v>111.76</v>
      </c>
      <c r="F30" s="77">
        <v>107.05200000000001</v>
      </c>
      <c r="G30" s="77">
        <v>66.454999999999998</v>
      </c>
      <c r="H30" s="77">
        <v>38.244</v>
      </c>
      <c r="I30" s="77">
        <v>138.44200000000001</v>
      </c>
      <c r="J30" s="77">
        <v>76.561000000000007</v>
      </c>
      <c r="K30" s="77">
        <v>56.533999999999999</v>
      </c>
      <c r="L30" s="77">
        <v>98.724000000000004</v>
      </c>
      <c r="M30" s="77">
        <v>6.5709999999999997</v>
      </c>
      <c r="N30" s="77">
        <v>79.587999999999994</v>
      </c>
      <c r="O30" s="77">
        <v>9.6050000000000004</v>
      </c>
      <c r="P30" s="77">
        <v>0.42199999999999999</v>
      </c>
      <c r="Q30" s="77">
        <v>36.659999999999997</v>
      </c>
      <c r="R30" s="77">
        <v>52.648000000000003</v>
      </c>
      <c r="S30" s="77">
        <v>60.399000000000001</v>
      </c>
      <c r="T30" s="77">
        <v>69.394999999999996</v>
      </c>
      <c r="U30" s="77">
        <v>62.302</v>
      </c>
      <c r="V30" s="77">
        <v>52.728999999999999</v>
      </c>
      <c r="W30" s="77">
        <v>40.776000000000003</v>
      </c>
      <c r="X30" s="77">
        <v>70.692999999999998</v>
      </c>
      <c r="Y30" s="77">
        <v>101.39400000000001</v>
      </c>
      <c r="Z30" s="78"/>
      <c r="AA30" s="79">
        <f>SUM(B30:Z30)</f>
        <v>1719.3590000000002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94.144999999999996</v>
      </c>
      <c r="C32" s="62">
        <f t="shared" ref="C32:Z32" si="4">IF(LEN(C$2)&gt;0,SUM(C29:C31),"")</f>
        <v>136.02600000000001</v>
      </c>
      <c r="D32" s="62">
        <f t="shared" si="4"/>
        <v>152.23400000000001</v>
      </c>
      <c r="E32" s="62">
        <f t="shared" si="4"/>
        <v>111.76</v>
      </c>
      <c r="F32" s="62">
        <f t="shared" si="4"/>
        <v>107.05200000000001</v>
      </c>
      <c r="G32" s="62">
        <f t="shared" si="4"/>
        <v>66.454999999999998</v>
      </c>
      <c r="H32" s="62">
        <f t="shared" si="4"/>
        <v>38.244</v>
      </c>
      <c r="I32" s="62">
        <f t="shared" si="4"/>
        <v>138.44200000000001</v>
      </c>
      <c r="J32" s="62">
        <f t="shared" si="4"/>
        <v>76.561000000000007</v>
      </c>
      <c r="K32" s="62">
        <f t="shared" si="4"/>
        <v>56.533999999999999</v>
      </c>
      <c r="L32" s="62">
        <f t="shared" si="4"/>
        <v>98.724000000000004</v>
      </c>
      <c r="M32" s="62">
        <f t="shared" si="4"/>
        <v>6.5709999999999997</v>
      </c>
      <c r="N32" s="62">
        <f t="shared" si="4"/>
        <v>79.587999999999994</v>
      </c>
      <c r="O32" s="62">
        <f t="shared" si="4"/>
        <v>9.6050000000000004</v>
      </c>
      <c r="P32" s="62">
        <f t="shared" si="4"/>
        <v>0.42199999999999999</v>
      </c>
      <c r="Q32" s="62">
        <f t="shared" si="4"/>
        <v>36.659999999999997</v>
      </c>
      <c r="R32" s="62">
        <f t="shared" si="4"/>
        <v>52.648000000000003</v>
      </c>
      <c r="S32" s="62">
        <f t="shared" si="4"/>
        <v>60.399000000000001</v>
      </c>
      <c r="T32" s="62">
        <f t="shared" si="4"/>
        <v>69.394999999999996</v>
      </c>
      <c r="U32" s="62">
        <f t="shared" si="4"/>
        <v>62.302</v>
      </c>
      <c r="V32" s="62">
        <f t="shared" si="4"/>
        <v>52.728999999999999</v>
      </c>
      <c r="W32" s="62">
        <f t="shared" si="4"/>
        <v>40.776000000000003</v>
      </c>
      <c r="X32" s="62">
        <f t="shared" si="4"/>
        <v>70.692999999999998</v>
      </c>
      <c r="Y32" s="62">
        <f t="shared" si="4"/>
        <v>101.39400000000001</v>
      </c>
      <c r="Z32" s="63" t="str">
        <f t="shared" si="4"/>
        <v/>
      </c>
      <c r="AA32" s="64">
        <f>SUM(AA29:AA31)</f>
        <v>1719.3590000000002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155.5</v>
      </c>
      <c r="P37" s="99">
        <v>155.19999999999999</v>
      </c>
      <c r="Q37" s="99">
        <v>9</v>
      </c>
      <c r="R37" s="99"/>
      <c r="S37" s="99"/>
      <c r="T37" s="99"/>
      <c r="U37" s="99"/>
      <c r="V37" s="99"/>
      <c r="W37" s="99">
        <v>49.4</v>
      </c>
      <c r="X37" s="99">
        <v>85.1</v>
      </c>
      <c r="Y37" s="99"/>
      <c r="Z37" s="100"/>
      <c r="AA37" s="79">
        <f t="shared" si="5"/>
        <v>454.19999999999993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104.6</v>
      </c>
      <c r="C39" s="99">
        <v>35.799999999999997</v>
      </c>
      <c r="D39" s="99"/>
      <c r="E39" s="99"/>
      <c r="F39" s="99">
        <v>38</v>
      </c>
      <c r="G39" s="99">
        <v>164</v>
      </c>
      <c r="H39" s="99"/>
      <c r="I39" s="99">
        <v>100.9</v>
      </c>
      <c r="J39" s="99">
        <v>162.30000000000001</v>
      </c>
      <c r="K39" s="99"/>
      <c r="L39" s="99"/>
      <c r="M39" s="99">
        <v>162.69999999999999</v>
      </c>
      <c r="N39" s="99">
        <v>110.1</v>
      </c>
      <c r="O39" s="99"/>
      <c r="P39" s="99"/>
      <c r="Q39" s="99">
        <v>46.2</v>
      </c>
      <c r="R39" s="99"/>
      <c r="S39" s="99"/>
      <c r="T39" s="99"/>
      <c r="U39" s="99"/>
      <c r="V39" s="99"/>
      <c r="W39" s="99"/>
      <c r="X39" s="99"/>
      <c r="Y39" s="99">
        <v>9.8000000000000007</v>
      </c>
      <c r="Z39" s="100"/>
      <c r="AA39" s="79">
        <f t="shared" si="5"/>
        <v>934.4</v>
      </c>
    </row>
    <row r="40" spans="1:27" ht="30" customHeight="1" thickBot="1" x14ac:dyDescent="0.25">
      <c r="A40" s="86" t="s">
        <v>46</v>
      </c>
      <c r="B40" s="87">
        <f>IF(LEN(B$2)&gt;0,SUM(B35:B39),"")</f>
        <v>104.6</v>
      </c>
      <c r="C40" s="88">
        <f t="shared" ref="C40:Z40" si="6">IF(LEN(C$2)&gt;0,SUM(C35:C39),"")</f>
        <v>35.799999999999997</v>
      </c>
      <c r="D40" s="88">
        <f t="shared" si="6"/>
        <v>0</v>
      </c>
      <c r="E40" s="88">
        <f t="shared" si="6"/>
        <v>0</v>
      </c>
      <c r="F40" s="88">
        <f t="shared" si="6"/>
        <v>38</v>
      </c>
      <c r="G40" s="88">
        <f t="shared" si="6"/>
        <v>164</v>
      </c>
      <c r="H40" s="88">
        <f t="shared" si="6"/>
        <v>0</v>
      </c>
      <c r="I40" s="88">
        <f t="shared" si="6"/>
        <v>100.9</v>
      </c>
      <c r="J40" s="88">
        <f t="shared" si="6"/>
        <v>162.30000000000001</v>
      </c>
      <c r="K40" s="88">
        <f t="shared" si="6"/>
        <v>0</v>
      </c>
      <c r="L40" s="88">
        <f t="shared" si="6"/>
        <v>0</v>
      </c>
      <c r="M40" s="88">
        <f t="shared" si="6"/>
        <v>162.69999999999999</v>
      </c>
      <c r="N40" s="88">
        <f t="shared" si="6"/>
        <v>110.1</v>
      </c>
      <c r="O40" s="88">
        <f t="shared" si="6"/>
        <v>155.5</v>
      </c>
      <c r="P40" s="88">
        <f t="shared" si="6"/>
        <v>155.19999999999999</v>
      </c>
      <c r="Q40" s="88">
        <f t="shared" si="6"/>
        <v>55.2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49.4</v>
      </c>
      <c r="X40" s="88">
        <f t="shared" si="6"/>
        <v>85.1</v>
      </c>
      <c r="Y40" s="88">
        <f t="shared" si="6"/>
        <v>9.8000000000000007</v>
      </c>
      <c r="Z40" s="89" t="str">
        <f t="shared" si="6"/>
        <v/>
      </c>
      <c r="AA40" s="90">
        <f t="shared" si="5"/>
        <v>1388.6000000000001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155.5</v>
      </c>
      <c r="P45" s="99">
        <v>155.19999999999999</v>
      </c>
      <c r="Q45" s="99">
        <v>9</v>
      </c>
      <c r="R45" s="99"/>
      <c r="S45" s="99"/>
      <c r="T45" s="99"/>
      <c r="U45" s="99"/>
      <c r="V45" s="99"/>
      <c r="W45" s="99">
        <v>49.4</v>
      </c>
      <c r="X45" s="99">
        <v>85.1</v>
      </c>
      <c r="Y45" s="99"/>
      <c r="Z45" s="100"/>
      <c r="AA45" s="79">
        <f t="shared" si="7"/>
        <v>454.19999999999993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104.6</v>
      </c>
      <c r="C47" s="99">
        <v>35.799999999999997</v>
      </c>
      <c r="D47" s="99"/>
      <c r="E47" s="99"/>
      <c r="F47" s="99">
        <v>38</v>
      </c>
      <c r="G47" s="99">
        <v>164</v>
      </c>
      <c r="H47" s="99"/>
      <c r="I47" s="99">
        <v>100.9</v>
      </c>
      <c r="J47" s="99">
        <v>162.30000000000001</v>
      </c>
      <c r="K47" s="99"/>
      <c r="L47" s="99"/>
      <c r="M47" s="99">
        <v>162.69999999999999</v>
      </c>
      <c r="N47" s="99">
        <v>110.1</v>
      </c>
      <c r="O47" s="99"/>
      <c r="P47" s="99"/>
      <c r="Q47" s="99">
        <v>46.2</v>
      </c>
      <c r="R47" s="99"/>
      <c r="S47" s="99"/>
      <c r="T47" s="99"/>
      <c r="U47" s="99"/>
      <c r="V47" s="99"/>
      <c r="W47" s="99"/>
      <c r="X47" s="99"/>
      <c r="Y47" s="99">
        <v>9.8000000000000007</v>
      </c>
      <c r="Z47" s="100"/>
      <c r="AA47" s="79">
        <f t="shared" si="7"/>
        <v>934.4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104.6</v>
      </c>
      <c r="C49" s="88">
        <f t="shared" ref="C49:Z49" si="8">IF(LEN(C$2)&gt;0,SUM(C43:C48),"")</f>
        <v>35.799999999999997</v>
      </c>
      <c r="D49" s="88">
        <f t="shared" si="8"/>
        <v>0</v>
      </c>
      <c r="E49" s="88">
        <f t="shared" si="8"/>
        <v>0</v>
      </c>
      <c r="F49" s="88">
        <f t="shared" si="8"/>
        <v>38</v>
      </c>
      <c r="G49" s="88">
        <f t="shared" si="8"/>
        <v>164</v>
      </c>
      <c r="H49" s="88">
        <f t="shared" si="8"/>
        <v>0</v>
      </c>
      <c r="I49" s="88">
        <f t="shared" si="8"/>
        <v>100.9</v>
      </c>
      <c r="J49" s="88">
        <f t="shared" si="8"/>
        <v>162.30000000000001</v>
      </c>
      <c r="K49" s="88">
        <f t="shared" si="8"/>
        <v>0</v>
      </c>
      <c r="L49" s="88">
        <f t="shared" si="8"/>
        <v>0</v>
      </c>
      <c r="M49" s="88">
        <f t="shared" si="8"/>
        <v>162.69999999999999</v>
      </c>
      <c r="N49" s="88">
        <f t="shared" si="8"/>
        <v>110.1</v>
      </c>
      <c r="O49" s="88">
        <f t="shared" si="8"/>
        <v>155.5</v>
      </c>
      <c r="P49" s="88">
        <f t="shared" si="8"/>
        <v>155.19999999999999</v>
      </c>
      <c r="Q49" s="88">
        <f t="shared" si="8"/>
        <v>55.2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49.4</v>
      </c>
      <c r="X49" s="88">
        <f t="shared" si="8"/>
        <v>85.1</v>
      </c>
      <c r="Y49" s="88">
        <f t="shared" si="8"/>
        <v>9.8000000000000007</v>
      </c>
      <c r="Z49" s="89" t="str">
        <f t="shared" si="8"/>
        <v/>
      </c>
      <c r="AA49" s="90">
        <f t="shared" si="7"/>
        <v>1388.6000000000001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198.745</v>
      </c>
      <c r="C52" s="88">
        <f t="shared" ref="C52:Z52" si="10">IF(LEN(C$2)&gt;0,SUM(C10:C15)+C26+C40,"")</f>
        <v>171.82600000000002</v>
      </c>
      <c r="D52" s="88">
        <f t="shared" si="10"/>
        <v>152.23400000000001</v>
      </c>
      <c r="E52" s="88">
        <f t="shared" si="10"/>
        <v>111.76</v>
      </c>
      <c r="F52" s="88">
        <f t="shared" si="10"/>
        <v>145.05200000000002</v>
      </c>
      <c r="G52" s="88">
        <f t="shared" si="10"/>
        <v>230.45499999999998</v>
      </c>
      <c r="H52" s="88">
        <f t="shared" si="10"/>
        <v>38.244</v>
      </c>
      <c r="I52" s="88">
        <f t="shared" si="10"/>
        <v>239.34200000000001</v>
      </c>
      <c r="J52" s="88">
        <f t="shared" si="10"/>
        <v>238.86099999999999</v>
      </c>
      <c r="K52" s="88">
        <f t="shared" si="10"/>
        <v>56.533999999999999</v>
      </c>
      <c r="L52" s="88">
        <f t="shared" si="10"/>
        <v>98.724000000000004</v>
      </c>
      <c r="M52" s="88">
        <f t="shared" si="10"/>
        <v>169.27099999999999</v>
      </c>
      <c r="N52" s="88">
        <f t="shared" si="10"/>
        <v>189.68799999999999</v>
      </c>
      <c r="O52" s="88">
        <f t="shared" si="10"/>
        <v>165.10499999999999</v>
      </c>
      <c r="P52" s="88">
        <f t="shared" si="10"/>
        <v>155.62199999999999</v>
      </c>
      <c r="Q52" s="88">
        <f t="shared" si="10"/>
        <v>91.86</v>
      </c>
      <c r="R52" s="88">
        <f t="shared" si="10"/>
        <v>52.648000000000003</v>
      </c>
      <c r="S52" s="88">
        <f t="shared" si="10"/>
        <v>60.399000000000001</v>
      </c>
      <c r="T52" s="88">
        <f t="shared" si="10"/>
        <v>69.394999999999996</v>
      </c>
      <c r="U52" s="88">
        <f t="shared" si="10"/>
        <v>62.302</v>
      </c>
      <c r="V52" s="88">
        <f t="shared" si="10"/>
        <v>52.728999999999999</v>
      </c>
      <c r="W52" s="88">
        <f t="shared" si="10"/>
        <v>90.175999999999988</v>
      </c>
      <c r="X52" s="88">
        <f t="shared" si="10"/>
        <v>155.79299999999998</v>
      </c>
      <c r="Y52" s="88">
        <f t="shared" si="10"/>
        <v>111.194</v>
      </c>
      <c r="Z52" s="89" t="str">
        <f t="shared" si="10"/>
        <v/>
      </c>
      <c r="AA52" s="104">
        <f>SUM(B52:Z52)</f>
        <v>3107.9590000000003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-93.9</v>
      </c>
      <c r="C4" s="18">
        <v>-135.80000000000001</v>
      </c>
      <c r="D4" s="18">
        <v>-152</v>
      </c>
      <c r="E4" s="18">
        <v>-111.5</v>
      </c>
      <c r="F4" s="18">
        <v>-106.69999999999999</v>
      </c>
      <c r="G4" s="18">
        <v>-65.800000000000011</v>
      </c>
      <c r="H4" s="18">
        <v>-10</v>
      </c>
      <c r="I4" s="18">
        <v>-129.6</v>
      </c>
      <c r="J4" s="18">
        <v>-67.199999999999989</v>
      </c>
      <c r="K4" s="18">
        <v>-29.7</v>
      </c>
      <c r="L4" s="18">
        <v>-35.4</v>
      </c>
      <c r="M4" s="18">
        <v>162.69999999999999</v>
      </c>
      <c r="N4" s="18">
        <v>110.1</v>
      </c>
      <c r="O4" s="18">
        <v>155.5</v>
      </c>
      <c r="P4" s="18">
        <v>155.19999999999999</v>
      </c>
      <c r="Q4" s="18">
        <v>55.2</v>
      </c>
      <c r="R4" s="18">
        <v>-5</v>
      </c>
      <c r="S4" s="18">
        <v>-5</v>
      </c>
      <c r="T4" s="18">
        <v>-4.9000000000000004</v>
      </c>
      <c r="U4" s="18">
        <v>-55.2</v>
      </c>
      <c r="V4" s="18">
        <v>-8.1999999999999993</v>
      </c>
      <c r="W4" s="18">
        <v>49.4</v>
      </c>
      <c r="X4" s="18">
        <v>-68.599999999999994</v>
      </c>
      <c r="Y4" s="18">
        <v>-101.3</v>
      </c>
      <c r="Z4" s="19"/>
      <c r="AA4" s="111">
        <f>SUM(B4:Z4)</f>
        <v>-497.7000000000001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102.12</v>
      </c>
      <c r="C7" s="117">
        <v>91.25</v>
      </c>
      <c r="D7" s="117">
        <v>90.07</v>
      </c>
      <c r="E7" s="117">
        <v>85.95</v>
      </c>
      <c r="F7" s="117">
        <v>88.12</v>
      </c>
      <c r="G7" s="117">
        <v>92.77</v>
      </c>
      <c r="H7" s="117">
        <v>96.37</v>
      </c>
      <c r="I7" s="117">
        <v>80.180000000000007</v>
      </c>
      <c r="J7" s="117">
        <v>78.16</v>
      </c>
      <c r="K7" s="117">
        <v>48.26</v>
      </c>
      <c r="L7" s="117">
        <v>31.22</v>
      </c>
      <c r="M7" s="117">
        <v>36.630000000000003</v>
      </c>
      <c r="N7" s="117">
        <v>43.66</v>
      </c>
      <c r="O7" s="117">
        <v>21.91</v>
      </c>
      <c r="P7" s="117">
        <v>13.24</v>
      </c>
      <c r="Q7" s="117">
        <v>24.13</v>
      </c>
      <c r="R7" s="117">
        <v>74.540000000000006</v>
      </c>
      <c r="S7" s="117">
        <v>93.44</v>
      </c>
      <c r="T7" s="117">
        <v>143.53</v>
      </c>
      <c r="U7" s="117">
        <v>174.42</v>
      </c>
      <c r="V7" s="117">
        <v>167.69</v>
      </c>
      <c r="W7" s="117">
        <v>161.08000000000001</v>
      </c>
      <c r="X7" s="117">
        <v>143.88999999999999</v>
      </c>
      <c r="Y7" s="117">
        <v>113.03</v>
      </c>
      <c r="Z7" s="118"/>
      <c r="AA7" s="119">
        <f>IF(SUM(B7:Z7)&lt;&gt;0,AVERAGEIF(B7:Z7,"&lt;&gt;"""),"")</f>
        <v>87.319166666666675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198.5</v>
      </c>
      <c r="C13" s="129">
        <v>171.6</v>
      </c>
      <c r="D13" s="129">
        <v>131</v>
      </c>
      <c r="E13" s="129">
        <v>14.5</v>
      </c>
      <c r="F13" s="129">
        <v>144.69999999999999</v>
      </c>
      <c r="G13" s="129">
        <v>229.8</v>
      </c>
      <c r="H13" s="129">
        <v>7.2</v>
      </c>
      <c r="I13" s="129">
        <v>230.5</v>
      </c>
      <c r="J13" s="129">
        <v>229.5</v>
      </c>
      <c r="K13" s="129"/>
      <c r="L13" s="129"/>
      <c r="M13" s="129"/>
      <c r="N13" s="129"/>
      <c r="O13" s="129"/>
      <c r="P13" s="129"/>
      <c r="Q13" s="129"/>
      <c r="R13" s="129">
        <v>5</v>
      </c>
      <c r="S13" s="129">
        <v>5</v>
      </c>
      <c r="T13" s="129">
        <v>4.9000000000000004</v>
      </c>
      <c r="U13" s="129">
        <v>55.2</v>
      </c>
      <c r="V13" s="129">
        <v>8.1999999999999993</v>
      </c>
      <c r="W13" s="129"/>
      <c r="X13" s="129"/>
      <c r="Y13" s="130">
        <v>111.1</v>
      </c>
      <c r="Z13" s="131"/>
      <c r="AA13" s="132">
        <f t="shared" si="0"/>
        <v>1546.7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21</v>
      </c>
      <c r="E15" s="133">
        <v>97</v>
      </c>
      <c r="F15" s="133"/>
      <c r="G15" s="133"/>
      <c r="H15" s="133">
        <v>2.8</v>
      </c>
      <c r="I15" s="133"/>
      <c r="J15" s="133"/>
      <c r="K15" s="133">
        <v>29.7</v>
      </c>
      <c r="L15" s="133">
        <v>35.4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153.69999999999999</v>
      </c>
      <c r="Y15" s="133"/>
      <c r="Z15" s="131"/>
      <c r="AA15" s="132">
        <f t="shared" si="0"/>
        <v>339.6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198.5</v>
      </c>
      <c r="C16" s="135">
        <f t="shared" si="1"/>
        <v>171.6</v>
      </c>
      <c r="D16" s="135">
        <f t="shared" si="1"/>
        <v>152</v>
      </c>
      <c r="E16" s="135">
        <f t="shared" si="1"/>
        <v>111.5</v>
      </c>
      <c r="F16" s="135">
        <f t="shared" si="1"/>
        <v>144.69999999999999</v>
      </c>
      <c r="G16" s="135">
        <f t="shared" si="1"/>
        <v>229.8</v>
      </c>
      <c r="H16" s="135">
        <f t="shared" si="1"/>
        <v>10</v>
      </c>
      <c r="I16" s="135">
        <f t="shared" si="1"/>
        <v>230.5</v>
      </c>
      <c r="J16" s="135">
        <f t="shared" si="1"/>
        <v>229.5</v>
      </c>
      <c r="K16" s="135">
        <f t="shared" si="1"/>
        <v>29.7</v>
      </c>
      <c r="L16" s="135">
        <f t="shared" si="1"/>
        <v>35.4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</v>
      </c>
      <c r="S16" s="135">
        <f t="shared" si="1"/>
        <v>5</v>
      </c>
      <c r="T16" s="135">
        <f t="shared" si="1"/>
        <v>4.9000000000000004</v>
      </c>
      <c r="U16" s="135">
        <f t="shared" si="1"/>
        <v>55.2</v>
      </c>
      <c r="V16" s="135">
        <f t="shared" si="1"/>
        <v>8.1999999999999993</v>
      </c>
      <c r="W16" s="135">
        <f t="shared" si="1"/>
        <v>0</v>
      </c>
      <c r="X16" s="135">
        <f t="shared" si="1"/>
        <v>153.69999999999999</v>
      </c>
      <c r="Y16" s="135">
        <f t="shared" si="1"/>
        <v>111.1</v>
      </c>
      <c r="Z16" s="136" t="str">
        <f t="shared" si="1"/>
        <v/>
      </c>
      <c r="AA16" s="90">
        <f t="shared" si="0"/>
        <v>1886.3000000000002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155.5</v>
      </c>
      <c r="P21" s="129">
        <v>155.19999999999999</v>
      </c>
      <c r="Q21" s="129">
        <v>9</v>
      </c>
      <c r="R21" s="129"/>
      <c r="S21" s="129"/>
      <c r="T21" s="129"/>
      <c r="U21" s="129"/>
      <c r="V21" s="129"/>
      <c r="W21" s="129">
        <v>49.4</v>
      </c>
      <c r="X21" s="129">
        <v>85.1</v>
      </c>
      <c r="Y21" s="130"/>
      <c r="Z21" s="131"/>
      <c r="AA21" s="132">
        <f t="shared" si="2"/>
        <v>454.19999999999993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104.6</v>
      </c>
      <c r="C23" s="133">
        <v>35.799999999999997</v>
      </c>
      <c r="D23" s="133"/>
      <c r="E23" s="133"/>
      <c r="F23" s="133">
        <v>38</v>
      </c>
      <c r="G23" s="133">
        <v>164</v>
      </c>
      <c r="H23" s="133"/>
      <c r="I23" s="133">
        <v>100.9</v>
      </c>
      <c r="J23" s="133">
        <v>162.30000000000001</v>
      </c>
      <c r="K23" s="133"/>
      <c r="L23" s="133"/>
      <c r="M23" s="133">
        <v>162.69999999999999</v>
      </c>
      <c r="N23" s="133">
        <v>110.1</v>
      </c>
      <c r="O23" s="133"/>
      <c r="P23" s="133"/>
      <c r="Q23" s="133">
        <v>46.2</v>
      </c>
      <c r="R23" s="133"/>
      <c r="S23" s="133"/>
      <c r="T23" s="133"/>
      <c r="U23" s="133"/>
      <c r="V23" s="133"/>
      <c r="W23" s="133"/>
      <c r="X23" s="133"/>
      <c r="Y23" s="133">
        <v>9.8000000000000007</v>
      </c>
      <c r="Z23" s="131"/>
      <c r="AA23" s="132">
        <f t="shared" si="2"/>
        <v>934.4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104.6</v>
      </c>
      <c r="C24" s="135">
        <f t="shared" si="3"/>
        <v>35.799999999999997</v>
      </c>
      <c r="D24" s="135">
        <f t="shared" si="3"/>
        <v>0</v>
      </c>
      <c r="E24" s="135">
        <f t="shared" si="3"/>
        <v>0</v>
      </c>
      <c r="F24" s="135">
        <f t="shared" si="3"/>
        <v>38</v>
      </c>
      <c r="G24" s="135">
        <f t="shared" si="3"/>
        <v>164</v>
      </c>
      <c r="H24" s="135">
        <f t="shared" si="3"/>
        <v>0</v>
      </c>
      <c r="I24" s="135">
        <f t="shared" si="3"/>
        <v>100.9</v>
      </c>
      <c r="J24" s="135">
        <f t="shared" si="3"/>
        <v>162.30000000000001</v>
      </c>
      <c r="K24" s="135">
        <f t="shared" si="3"/>
        <v>0</v>
      </c>
      <c r="L24" s="135">
        <f t="shared" si="3"/>
        <v>0</v>
      </c>
      <c r="M24" s="135">
        <f t="shared" si="3"/>
        <v>162.69999999999999</v>
      </c>
      <c r="N24" s="135">
        <f t="shared" si="3"/>
        <v>110.1</v>
      </c>
      <c r="O24" s="135">
        <f t="shared" si="3"/>
        <v>155.5</v>
      </c>
      <c r="P24" s="135">
        <f t="shared" si="3"/>
        <v>155.19999999999999</v>
      </c>
      <c r="Q24" s="135">
        <f t="shared" si="3"/>
        <v>55.2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49.4</v>
      </c>
      <c r="X24" s="135">
        <f t="shared" si="3"/>
        <v>85.1</v>
      </c>
      <c r="Y24" s="135">
        <f t="shared" si="3"/>
        <v>9.8000000000000007</v>
      </c>
      <c r="Z24" s="136" t="str">
        <f t="shared" si="3"/>
        <v/>
      </c>
      <c r="AA24" s="90">
        <f t="shared" si="2"/>
        <v>1388.6000000000001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2025-07-26T20:39:01Z</dcterms:created>
  <dcterms:modified xsi:type="dcterms:W3CDTF">2025-07-26T20:39:04Z</dcterms:modified>
</cp:coreProperties>
</file>