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<sst xmlns="http://schemas.openxmlformats.org/spreadsheetml/2006/main" count="119" uniqueCount="54">
  <si>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25/07/2025 23:38:19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</si>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</sst>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88-4756-94C0-9ACB46028E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88-4756-94C0-9ACB46028E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4.5999999999999999E-2</c:v>
                </c:pt>
                <c:pt idx="12">
                  <c:v>3</c:v>
                </c:pt>
                <c:pt idx="18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8-4756-94C0-9ACB46028E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5</c:v>
                </c:pt>
                <c:pt idx="12">
                  <c:v>11.177</c:v>
                </c:pt>
                <c:pt idx="15">
                  <c:v>3.59</c:v>
                </c:pt>
                <c:pt idx="16">
                  <c:v>0.54100000000000004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88-4756-94C0-9ACB46028E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88-4756-94C0-9ACB46028E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88-4756-94C0-9ACB46028E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88-4756-94C0-9ACB46028E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88-4756-94C0-9ACB46028E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88-4756-94C0-9ACB46028E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0.36199999999999999</c:v>
                </c:pt>
                <c:pt idx="2">
                  <c:v>150</c:v>
                </c:pt>
                <c:pt idx="4">
                  <c:v>7.3999999999999996E-2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88-4756-94C0-9ACB46028E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10.1</c:v>
                </c:pt>
                <c:pt idx="1">
                  <c:v>4</c:v>
                </c:pt>
                <c:pt idx="2">
                  <c:v>0</c:v>
                </c:pt>
                <c:pt idx="3">
                  <c:v>60.8</c:v>
                </c:pt>
                <c:pt idx="4">
                  <c:v>91.9</c:v>
                </c:pt>
                <c:pt idx="5">
                  <c:v>122.19999999999999</c:v>
                </c:pt>
                <c:pt idx="6">
                  <c:v>144.5</c:v>
                </c:pt>
                <c:pt idx="7">
                  <c:v>140.6</c:v>
                </c:pt>
                <c:pt idx="8">
                  <c:v>235.9</c:v>
                </c:pt>
                <c:pt idx="9">
                  <c:v>57.2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70.900000000000006</c:v>
                </c:pt>
                <c:pt idx="17">
                  <c:v>102</c:v>
                </c:pt>
                <c:pt idx="18">
                  <c:v>112.3</c:v>
                </c:pt>
                <c:pt idx="19">
                  <c:v>158.5</c:v>
                </c:pt>
                <c:pt idx="20">
                  <c:v>173.1</c:v>
                </c:pt>
                <c:pt idx="21">
                  <c:v>195</c:v>
                </c:pt>
                <c:pt idx="22">
                  <c:v>218.3</c:v>
                </c:pt>
                <c:pt idx="23">
                  <c:v>268.8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88-4756-94C0-9ACB46028E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31.58</c:v>
                </c:pt>
                <c:pt idx="1">
                  <c:v>26.277999999999999</c:v>
                </c:pt>
                <c:pt idx="2">
                  <c:v>0.872</c:v>
                </c:pt>
                <c:pt idx="3">
                  <c:v>20.713000000000001</c:v>
                </c:pt>
                <c:pt idx="4">
                  <c:v>1.137</c:v>
                </c:pt>
                <c:pt idx="5">
                  <c:v>0.72899999999999998</c:v>
                </c:pt>
                <c:pt idx="6">
                  <c:v>1.528</c:v>
                </c:pt>
                <c:pt idx="7">
                  <c:v>3.4259999999999997</c:v>
                </c:pt>
                <c:pt idx="8">
                  <c:v>0.56899999999999995</c:v>
                </c:pt>
                <c:pt idx="9">
                  <c:v>0.71200000000000008</c:v>
                </c:pt>
                <c:pt idx="10">
                  <c:v>71.204000000000008</c:v>
                </c:pt>
                <c:pt idx="11">
                  <c:v>164.88200000000001</c:v>
                </c:pt>
                <c:pt idx="12">
                  <c:v>148.083</c:v>
                </c:pt>
                <c:pt idx="13">
                  <c:v>100.197</c:v>
                </c:pt>
                <c:pt idx="14">
                  <c:v>73.322000000000003</c:v>
                </c:pt>
                <c:pt idx="15">
                  <c:v>98.406000000000006</c:v>
                </c:pt>
                <c:pt idx="16">
                  <c:v>26.231999999999999</c:v>
                </c:pt>
                <c:pt idx="17">
                  <c:v>17.801000000000002</c:v>
                </c:pt>
                <c:pt idx="18">
                  <c:v>2.625</c:v>
                </c:pt>
                <c:pt idx="19">
                  <c:v>13.035</c:v>
                </c:pt>
                <c:pt idx="22">
                  <c:v>8.0000000000000002E-3</c:v>
                </c:pt>
                <c:pt idx="2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88-4756-94C0-9ACB46028E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88-4756-94C0-9ACB46028E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88-4756-94C0-9ACB46028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143.18</c:v>
                </c:pt>
                <c:pt idx="1">
                  <c:v>134.66999999999999</c:v>
                </c:pt>
                <c:pt idx="2">
                  <c:v>120.73</c:v>
                </c:pt>
                <c:pt idx="3">
                  <c:v>121.5</c:v>
                </c:pt>
                <c:pt idx="4">
                  <c:v>109.07</c:v>
                </c:pt>
                <c:pt idx="5">
                  <c:v>105.22</c:v>
                </c:pt>
                <c:pt idx="6">
                  <c:v>107.93</c:v>
                </c:pt>
                <c:pt idx="7">
                  <c:v>105.87</c:v>
                </c:pt>
                <c:pt idx="8">
                  <c:v>86.91</c:v>
                </c:pt>
                <c:pt idx="9">
                  <c:v>83.41</c:v>
                </c:pt>
                <c:pt idx="10">
                  <c:v>77.900000000000006</c:v>
                </c:pt>
                <c:pt idx="11">
                  <c:v>50.02</c:v>
                </c:pt>
                <c:pt idx="12">
                  <c:v>69</c:v>
                </c:pt>
                <c:pt idx="13">
                  <c:v>58.22</c:v>
                </c:pt>
                <c:pt idx="14">
                  <c:v>61.22</c:v>
                </c:pt>
                <c:pt idx="15">
                  <c:v>92.52</c:v>
                </c:pt>
                <c:pt idx="16">
                  <c:v>104.46</c:v>
                </c:pt>
                <c:pt idx="17">
                  <c:v>139.59</c:v>
                </c:pt>
                <c:pt idx="18">
                  <c:v>139.88</c:v>
                </c:pt>
                <c:pt idx="19">
                  <c:v>149.09</c:v>
                </c:pt>
                <c:pt idx="20">
                  <c:v>158.29</c:v>
                </c:pt>
                <c:pt idx="21">
                  <c:v>140.31</c:v>
                </c:pt>
                <c:pt idx="22">
                  <c:v>119.43</c:v>
                </c:pt>
                <c:pt idx="23">
                  <c:v>104.32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88-4756-94C0-9ACB46028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F1-4938-892E-76CF6CBDCA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3.3</c:v>
                </c:pt>
                <c:pt idx="21">
                  <c:v>3.3</c:v>
                </c:pt>
                <c:pt idx="22">
                  <c:v>1.65</c:v>
                </c:pt>
                <c:pt idx="23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F1-4938-892E-76CF6CBDCA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0.3</c:v>
                </c:pt>
                <c:pt idx="2">
                  <c:v>2.0489999999999999</c:v>
                </c:pt>
                <c:pt idx="3">
                  <c:v>2.0209999999999999</c:v>
                </c:pt>
                <c:pt idx="4">
                  <c:v>1.9870000000000001</c:v>
                </c:pt>
                <c:pt idx="5">
                  <c:v>4.0570000000000004</c:v>
                </c:pt>
                <c:pt idx="6">
                  <c:v>4.1639999999999997</c:v>
                </c:pt>
                <c:pt idx="7">
                  <c:v>2.1389999999999998</c:v>
                </c:pt>
                <c:pt idx="8">
                  <c:v>0.2</c:v>
                </c:pt>
                <c:pt idx="10">
                  <c:v>31</c:v>
                </c:pt>
                <c:pt idx="17">
                  <c:v>5.55</c:v>
                </c:pt>
                <c:pt idx="18">
                  <c:v>4.75</c:v>
                </c:pt>
                <c:pt idx="19">
                  <c:v>22.402000000000001</c:v>
                </c:pt>
                <c:pt idx="20">
                  <c:v>22.7</c:v>
                </c:pt>
                <c:pt idx="21">
                  <c:v>29.2</c:v>
                </c:pt>
                <c:pt idx="22">
                  <c:v>7.6</c:v>
                </c:pt>
                <c:pt idx="23">
                  <c:v>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F1-4938-892E-76CF6CBDCA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17.46</c:v>
                </c:pt>
                <c:pt idx="2">
                  <c:v>5.2229999999999999</c:v>
                </c:pt>
                <c:pt idx="3">
                  <c:v>18.443999999999999</c:v>
                </c:pt>
                <c:pt idx="4">
                  <c:v>4.8360000000000003</c:v>
                </c:pt>
                <c:pt idx="5">
                  <c:v>16.179000000000002</c:v>
                </c:pt>
                <c:pt idx="6">
                  <c:v>16.451000000000001</c:v>
                </c:pt>
                <c:pt idx="7">
                  <c:v>20.618000000000002</c:v>
                </c:pt>
                <c:pt idx="8">
                  <c:v>52.574999999999996</c:v>
                </c:pt>
                <c:pt idx="10">
                  <c:v>3</c:v>
                </c:pt>
                <c:pt idx="14">
                  <c:v>4</c:v>
                </c:pt>
                <c:pt idx="17">
                  <c:v>25.347000000000001</c:v>
                </c:pt>
                <c:pt idx="18">
                  <c:v>34.993000000000002</c:v>
                </c:pt>
                <c:pt idx="19">
                  <c:v>25.01</c:v>
                </c:pt>
                <c:pt idx="20">
                  <c:v>8.93</c:v>
                </c:pt>
                <c:pt idx="21">
                  <c:v>30.986999999999998</c:v>
                </c:pt>
                <c:pt idx="22">
                  <c:v>4.1669999999999998</c:v>
                </c:pt>
                <c:pt idx="23">
                  <c:v>18.515999999999998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F1-4938-892E-76CF6CBDCA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F1-4938-892E-76CF6CBDCA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F1-4938-892E-76CF6CBDCA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F1-4938-892E-76CF6CBDCA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F1-4938-892E-76CF6CBDCA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F1-4938-892E-76CF6CBDCA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36</c:v>
                </c:pt>
                <c:pt idx="4">
                  <c:v>36</c:v>
                </c:pt>
                <c:pt idx="5">
                  <c:v>54</c:v>
                </c:pt>
                <c:pt idx="6">
                  <c:v>36</c:v>
                </c:pt>
                <c:pt idx="7">
                  <c:v>54</c:v>
                </c:pt>
                <c:pt idx="8">
                  <c:v>117.464</c:v>
                </c:pt>
                <c:pt idx="9">
                  <c:v>16</c:v>
                </c:pt>
                <c:pt idx="16">
                  <c:v>39</c:v>
                </c:pt>
                <c:pt idx="17">
                  <c:v>26</c:v>
                </c:pt>
                <c:pt idx="18">
                  <c:v>39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65.992000000000004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F1-4938-892E-76CF6CBDCAE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57.7</c:v>
                </c:pt>
                <c:pt idx="3">
                  <c:v>20.8</c:v>
                </c:pt>
                <c:pt idx="4">
                  <c:v>0</c:v>
                </c:pt>
                <c:pt idx="5">
                  <c:v>0</c:v>
                </c:pt>
                <c:pt idx="6">
                  <c:v>37.4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24.4</c:v>
                </c:pt>
                <c:pt idx="11">
                  <c:v>139.4</c:v>
                </c:pt>
                <c:pt idx="12">
                  <c:v>160.9</c:v>
                </c:pt>
                <c:pt idx="13">
                  <c:v>88.9</c:v>
                </c:pt>
                <c:pt idx="14">
                  <c:v>57.4</c:v>
                </c:pt>
                <c:pt idx="15">
                  <c:v>76.5</c:v>
                </c:pt>
                <c:pt idx="16">
                  <c:v>15.8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97.3</c:v>
                </c:pt>
                <c:pt idx="23">
                  <c:v>134.6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F1-4938-892E-76CF6CBDCA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24.2</c:v>
                </c:pt>
                <c:pt idx="1">
                  <c:v>30.3</c:v>
                </c:pt>
                <c:pt idx="2">
                  <c:v>49.905999999999992</c:v>
                </c:pt>
                <c:pt idx="3">
                  <c:v>40.258000000000003</c:v>
                </c:pt>
                <c:pt idx="4">
                  <c:v>55.287999999999997</c:v>
                </c:pt>
                <c:pt idx="5">
                  <c:v>48.821000000000005</c:v>
                </c:pt>
                <c:pt idx="6">
                  <c:v>52.024999999999999</c:v>
                </c:pt>
                <c:pt idx="7">
                  <c:v>67.212000000000003</c:v>
                </c:pt>
                <c:pt idx="8">
                  <c:v>66.257999999999996</c:v>
                </c:pt>
                <c:pt idx="9">
                  <c:v>41.941000000000003</c:v>
                </c:pt>
                <c:pt idx="10">
                  <c:v>12.806000000000001</c:v>
                </c:pt>
                <c:pt idx="11">
                  <c:v>25.507999999999999</c:v>
                </c:pt>
                <c:pt idx="12">
                  <c:v>1.351</c:v>
                </c:pt>
                <c:pt idx="13">
                  <c:v>11.334</c:v>
                </c:pt>
                <c:pt idx="14">
                  <c:v>11.965999999999999</c:v>
                </c:pt>
                <c:pt idx="15">
                  <c:v>45.5</c:v>
                </c:pt>
                <c:pt idx="16">
                  <c:v>42.9</c:v>
                </c:pt>
                <c:pt idx="17">
                  <c:v>62.903999999999996</c:v>
                </c:pt>
                <c:pt idx="18">
                  <c:v>34.587000000000003</c:v>
                </c:pt>
                <c:pt idx="19">
                  <c:v>44.03</c:v>
                </c:pt>
                <c:pt idx="20">
                  <c:v>58.192999999999998</c:v>
                </c:pt>
                <c:pt idx="21">
                  <c:v>51.512999999999998</c:v>
                </c:pt>
                <c:pt idx="22">
                  <c:v>41.634</c:v>
                </c:pt>
                <c:pt idx="23">
                  <c:v>34.537999999999997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F1-4938-892E-76CF6CBDCA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F1-4938-892E-76CF6CBDCA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1.5660000000000001</c:v>
                </c:pt>
                <c:pt idx="19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F1-4938-892E-76CF6CBDC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143.18</c:v>
                </c:pt>
                <c:pt idx="1">
                  <c:v>134.66999999999999</c:v>
                </c:pt>
                <c:pt idx="2">
                  <c:v>120.73</c:v>
                </c:pt>
                <c:pt idx="3">
                  <c:v>121.5</c:v>
                </c:pt>
                <c:pt idx="4">
                  <c:v>109.07</c:v>
                </c:pt>
                <c:pt idx="5">
                  <c:v>105.22</c:v>
                </c:pt>
                <c:pt idx="6">
                  <c:v>107.93</c:v>
                </c:pt>
                <c:pt idx="7">
                  <c:v>105.87</c:v>
                </c:pt>
                <c:pt idx="8">
                  <c:v>86.91</c:v>
                </c:pt>
                <c:pt idx="9">
                  <c:v>83.41</c:v>
                </c:pt>
                <c:pt idx="10">
                  <c:v>77.900000000000006</c:v>
                </c:pt>
                <c:pt idx="11">
                  <c:v>50.02</c:v>
                </c:pt>
                <c:pt idx="12">
                  <c:v>69</c:v>
                </c:pt>
                <c:pt idx="13">
                  <c:v>58.22</c:v>
                </c:pt>
                <c:pt idx="14">
                  <c:v>61.22</c:v>
                </c:pt>
                <c:pt idx="15">
                  <c:v>92.52</c:v>
                </c:pt>
                <c:pt idx="16">
                  <c:v>104.46</c:v>
                </c:pt>
                <c:pt idx="17">
                  <c:v>139.59</c:v>
                </c:pt>
                <c:pt idx="18">
                  <c:v>139.88</c:v>
                </c:pt>
                <c:pt idx="19">
                  <c:v>149.09</c:v>
                </c:pt>
                <c:pt idx="20">
                  <c:v>158.29</c:v>
                </c:pt>
                <c:pt idx="21">
                  <c:v>140.31</c:v>
                </c:pt>
                <c:pt idx="22">
                  <c:v>119.43</c:v>
                </c:pt>
                <c:pt idx="23">
                  <c:v>104.32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F1-4938-892E-76CF6CBDC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41.68</v>
      </c>
      <c r="C4" s="18">
        <v>30.64</v>
      </c>
      <c r="D4" s="18">
        <v>150.87200000000001</v>
      </c>
      <c r="E4" s="18">
        <v>81.512999999999991</v>
      </c>
      <c r="F4" s="18">
        <v>98.11099999999999</v>
      </c>
      <c r="G4" s="18">
        <v>122.97499999999999</v>
      </c>
      <c r="H4" s="18">
        <v>146.02799999999999</v>
      </c>
      <c r="I4" s="18">
        <v>144.02599999999998</v>
      </c>
      <c r="J4" s="18">
        <v>236.46899999999999</v>
      </c>
      <c r="K4" s="18">
        <v>57.912000000000006</v>
      </c>
      <c r="L4" s="18">
        <v>71.204000000000008</v>
      </c>
      <c r="M4" s="18">
        <v>164.90800000000002</v>
      </c>
      <c r="N4" s="18">
        <v>162.26</v>
      </c>
      <c r="O4" s="18">
        <v>100.197</v>
      </c>
      <c r="P4" s="18">
        <v>73.322000000000003</v>
      </c>
      <c r="Q4" s="18">
        <v>121.99600000000001</v>
      </c>
      <c r="R4" s="18">
        <v>97.673000000000002</v>
      </c>
      <c r="S4" s="18">
        <v>119.80100000000002</v>
      </c>
      <c r="T4" s="18">
        <v>114.93299999999999</v>
      </c>
      <c r="U4" s="18">
        <v>171.535</v>
      </c>
      <c r="V4" s="18">
        <v>173.1</v>
      </c>
      <c r="W4" s="18">
        <v>195</v>
      </c>
      <c r="X4" s="18">
        <v>218.30800000000002</v>
      </c>
      <c r="Y4" s="18">
        <v>268.80400000000003</v>
      </c>
      <c r="Z4" s="19"/>
      <c r="AA4" s="20">
        <f>SUM(B4:Z4)</f>
        <v>3163.2669999999994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143.18</v>
      </c>
      <c r="C7" s="28">
        <v>134.66999999999999</v>
      </c>
      <c r="D7" s="28">
        <v>120.73</v>
      </c>
      <c r="E7" s="28">
        <v>121.5</v>
      </c>
      <c r="F7" s="28">
        <v>109.07</v>
      </c>
      <c r="G7" s="28">
        <v>105.22</v>
      </c>
      <c r="H7" s="28">
        <v>107.93</v>
      </c>
      <c r="I7" s="28">
        <v>105.87</v>
      </c>
      <c r="J7" s="28">
        <v>86.91</v>
      </c>
      <c r="K7" s="28">
        <v>83.41</v>
      </c>
      <c r="L7" s="28">
        <v>77.900000000000006</v>
      </c>
      <c r="M7" s="28">
        <v>50.02</v>
      </c>
      <c r="N7" s="28">
        <v>69</v>
      </c>
      <c r="O7" s="28">
        <v>58.22</v>
      </c>
      <c r="P7" s="28">
        <v>61.22</v>
      </c>
      <c r="Q7" s="28">
        <v>92.52</v>
      </c>
      <c r="R7" s="28">
        <v>104.46</v>
      </c>
      <c r="S7" s="28">
        <v>139.59</v>
      </c>
      <c r="T7" s="28">
        <v>139.88</v>
      </c>
      <c r="U7" s="28">
        <v>149.09</v>
      </c>
      <c r="V7" s="28">
        <v>158.29</v>
      </c>
      <c r="W7" s="28">
        <v>140.31</v>
      </c>
      <c r="X7" s="28">
        <v>119.43</v>
      </c>
      <c r="Y7" s="28">
        <v>104.32</v>
      </c>
      <c r="Z7" s="29"/>
      <c r="AA7" s="30">
        <f>IF(SUM(B7:Z7)&lt;&gt;0,AVERAGEIF(B7:Z7,"&lt;&gt;"""),"")</f>
        <v>107.61416666666668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0.36199999999999999</v>
      </c>
      <c r="D12" s="52">
        <v>150</v>
      </c>
      <c r="E12" s="52"/>
      <c r="F12" s="52">
        <v>7.3999999999999996E-2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170.43600000000001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31.58</v>
      </c>
      <c r="C14" s="57">
        <v>26.277999999999999</v>
      </c>
      <c r="D14" s="57">
        <v>0.872</v>
      </c>
      <c r="E14" s="57">
        <v>20.713000000000001</v>
      </c>
      <c r="F14" s="57">
        <v>1.137</v>
      </c>
      <c r="G14" s="57">
        <v>0.72899999999999998</v>
      </c>
      <c r="H14" s="57">
        <v>1.528</v>
      </c>
      <c r="I14" s="57">
        <v>3.4259999999999997</v>
      </c>
      <c r="J14" s="57">
        <v>0.56899999999999995</v>
      </c>
      <c r="K14" s="57">
        <v>0.71200000000000008</v>
      </c>
      <c r="L14" s="57">
        <v>71.204000000000008</v>
      </c>
      <c r="M14" s="57">
        <v>164.88200000000001</v>
      </c>
      <c r="N14" s="57">
        <v>148.083</v>
      </c>
      <c r="O14" s="57">
        <v>100.197</v>
      </c>
      <c r="P14" s="57">
        <v>73.322000000000003</v>
      </c>
      <c r="Q14" s="57">
        <v>98.406000000000006</v>
      </c>
      <c r="R14" s="57">
        <v>26.231999999999999</v>
      </c>
      <c r="S14" s="57">
        <v>17.801000000000002</v>
      </c>
      <c r="T14" s="57">
        <v>2.625</v>
      </c>
      <c r="U14" s="57">
        <v>13.035</v>
      </c>
      <c r="V14" s="57"/>
      <c r="W14" s="57"/>
      <c r="X14" s="57">
        <v>8.0000000000000002E-3</v>
      </c>
      <c r="Y14" s="57">
        <v>4.0000000000000001E-3</v>
      </c>
      <c r="Z14" s="58"/>
      <c r="AA14" s="59">
        <f t="shared" si="0"/>
        <v>803.34299999999996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31.58</v>
      </c>
      <c r="C16" s="62">
        <f t="shared" si="1"/>
        <v>26.639999999999997</v>
      </c>
      <c r="D16" s="62">
        <f t="shared" si="1"/>
        <v>150.87200000000001</v>
      </c>
      <c r="E16" s="62">
        <f t="shared" si="1"/>
        <v>20.713000000000001</v>
      </c>
      <c r="F16" s="62">
        <f t="shared" si="1"/>
        <v>1.2110000000000001</v>
      </c>
      <c r="G16" s="62">
        <f t="shared" si="1"/>
        <v>0.72899999999999998</v>
      </c>
      <c r="H16" s="62">
        <f t="shared" si="1"/>
        <v>1.528</v>
      </c>
      <c r="I16" s="62">
        <f t="shared" si="1"/>
        <v>3.4259999999999997</v>
      </c>
      <c r="J16" s="62">
        <f t="shared" si="1"/>
        <v>0.56899999999999995</v>
      </c>
      <c r="K16" s="62">
        <f t="shared" si="1"/>
        <v>0.71200000000000008</v>
      </c>
      <c r="L16" s="62">
        <f t="shared" si="1"/>
        <v>71.204000000000008</v>
      </c>
      <c r="M16" s="62">
        <f t="shared" si="1"/>
        <v>164.88200000000001</v>
      </c>
      <c r="N16" s="62">
        <f t="shared" si="1"/>
        <v>148.083</v>
      </c>
      <c r="O16" s="62">
        <f t="shared" si="1"/>
        <v>100.197</v>
      </c>
      <c r="P16" s="62">
        <f t="shared" si="1"/>
        <v>73.322000000000003</v>
      </c>
      <c r="Q16" s="62">
        <f t="shared" si="1"/>
        <v>118.40600000000001</v>
      </c>
      <c r="R16" s="62">
        <f t="shared" si="1"/>
        <v>26.231999999999999</v>
      </c>
      <c r="S16" s="62">
        <f t="shared" si="1"/>
        <v>17.801000000000002</v>
      </c>
      <c r="T16" s="62">
        <f t="shared" si="1"/>
        <v>2.625</v>
      </c>
      <c r="U16" s="62">
        <f t="shared" si="1"/>
        <v>13.035</v>
      </c>
      <c r="V16" s="62">
        <f t="shared" si="1"/>
        <v>0</v>
      </c>
      <c r="W16" s="62">
        <f t="shared" si="1"/>
        <v>0</v>
      </c>
      <c r="X16" s="62">
        <f t="shared" si="1"/>
        <v>8.0000000000000002E-3</v>
      </c>
      <c r="Y16" s="62">
        <f t="shared" si="1"/>
        <v>4.0000000000000001E-3</v>
      </c>
      <c r="Z16" s="63" t="str">
        <f t="shared" si="1"/>
        <v/>
      </c>
      <c r="AA16" s="64">
        <f>SUM(AA10:AA15)</f>
        <v>973.779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4.5999999999999999E-2</v>
      </c>
      <c r="H20" s="77"/>
      <c r="I20" s="77"/>
      <c r="J20" s="77"/>
      <c r="K20" s="77"/>
      <c r="L20" s="77"/>
      <c r="M20" s="77"/>
      <c r="N20" s="77">
        <v>3</v>
      </c>
      <c r="O20" s="77"/>
      <c r="P20" s="77"/>
      <c r="Q20" s="77"/>
      <c r="R20" s="77"/>
      <c r="S20" s="77"/>
      <c r="T20" s="77">
        <v>8.0000000000000002E-3</v>
      </c>
      <c r="U20" s="77"/>
      <c r="V20" s="77"/>
      <c r="W20" s="77"/>
      <c r="X20" s="77"/>
      <c r="Y20" s="77"/>
      <c r="Z20" s="78"/>
      <c r="AA20" s="79">
        <f t="shared" si="2"/>
        <v>3.0539999999999998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5</v>
      </c>
      <c r="G21" s="81"/>
      <c r="H21" s="81"/>
      <c r="I21" s="81"/>
      <c r="J21" s="81"/>
      <c r="K21" s="81"/>
      <c r="L21" s="81"/>
      <c r="M21" s="81"/>
      <c r="N21" s="81">
        <v>11.177</v>
      </c>
      <c r="O21" s="81"/>
      <c r="P21" s="81"/>
      <c r="Q21" s="81">
        <v>3.59</v>
      </c>
      <c r="R21" s="81">
        <v>0.54100000000000004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20.308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2.5999999999999999E-2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2.5999999999999999E-2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5</v>
      </c>
      <c r="G26" s="88">
        <f t="shared" si="3"/>
        <v>4.5999999999999999E-2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2.5999999999999999E-2</v>
      </c>
      <c r="N26" s="88">
        <f t="shared" si="3"/>
        <v>14.177</v>
      </c>
      <c r="O26" s="88">
        <f t="shared" si="3"/>
        <v>0</v>
      </c>
      <c r="P26" s="88">
        <f t="shared" si="3"/>
        <v>0</v>
      </c>
      <c r="Q26" s="88">
        <f t="shared" si="3"/>
        <v>3.59</v>
      </c>
      <c r="R26" s="88">
        <f t="shared" si="3"/>
        <v>0.54100000000000004</v>
      </c>
      <c r="S26" s="88">
        <f t="shared" si="3"/>
        <v>0</v>
      </c>
      <c r="T26" s="88">
        <f t="shared" si="3"/>
        <v>8.0000000000000002E-3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23.387999999999998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31.58</v>
      </c>
      <c r="C30" s="77">
        <v>26.64</v>
      </c>
      <c r="D30" s="77">
        <v>150.87200000000001</v>
      </c>
      <c r="E30" s="77">
        <v>20.713000000000001</v>
      </c>
      <c r="F30" s="77">
        <v>6.2110000000000003</v>
      </c>
      <c r="G30" s="77">
        <v>0.77500000000000002</v>
      </c>
      <c r="H30" s="77">
        <v>1.528</v>
      </c>
      <c r="I30" s="77">
        <v>3.4260000000000002</v>
      </c>
      <c r="J30" s="77">
        <v>0.56899999999999995</v>
      </c>
      <c r="K30" s="77">
        <v>0.71199999999999997</v>
      </c>
      <c r="L30" s="77">
        <v>71.203999999999994</v>
      </c>
      <c r="M30" s="77">
        <v>164.90799999999999</v>
      </c>
      <c r="N30" s="77">
        <v>162.26</v>
      </c>
      <c r="O30" s="77">
        <v>100.197</v>
      </c>
      <c r="P30" s="77">
        <v>73.322000000000003</v>
      </c>
      <c r="Q30" s="77">
        <v>121.996</v>
      </c>
      <c r="R30" s="77">
        <v>26.773</v>
      </c>
      <c r="S30" s="77">
        <v>17.800999999999998</v>
      </c>
      <c r="T30" s="77">
        <v>2.633</v>
      </c>
      <c r="U30" s="77">
        <v>13.035</v>
      </c>
      <c r="V30" s="77"/>
      <c r="W30" s="77"/>
      <c r="X30" s="77">
        <v>8.0000000000000002E-3</v>
      </c>
      <c r="Y30" s="77">
        <v>4.0000000000000001E-3</v>
      </c>
      <c r="Z30" s="78"/>
      <c r="AA30" s="79">
        <f>SUM(B30:Z30)</f>
        <v>997.16700000000003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31.58</v>
      </c>
      <c r="C32" s="62">
        <f t="shared" ref="C32:Z32" si="4">IF(LEN(C$2)&gt;0,SUM(C29:C31),"")</f>
        <v>26.64</v>
      </c>
      <c r="D32" s="62">
        <f t="shared" si="4"/>
        <v>150.87200000000001</v>
      </c>
      <c r="E32" s="62">
        <f t="shared" si="4"/>
        <v>20.713000000000001</v>
      </c>
      <c r="F32" s="62">
        <f t="shared" si="4"/>
        <v>6.2110000000000003</v>
      </c>
      <c r="G32" s="62">
        <f t="shared" si="4"/>
        <v>0.77500000000000002</v>
      </c>
      <c r="H32" s="62">
        <f t="shared" si="4"/>
        <v>1.528</v>
      </c>
      <c r="I32" s="62">
        <f t="shared" si="4"/>
        <v>3.4260000000000002</v>
      </c>
      <c r="J32" s="62">
        <f t="shared" si="4"/>
        <v>0.56899999999999995</v>
      </c>
      <c r="K32" s="62">
        <f t="shared" si="4"/>
        <v>0.71199999999999997</v>
      </c>
      <c r="L32" s="62">
        <f t="shared" si="4"/>
        <v>71.203999999999994</v>
      </c>
      <c r="M32" s="62">
        <f t="shared" si="4"/>
        <v>164.90799999999999</v>
      </c>
      <c r="N32" s="62">
        <f t="shared" si="4"/>
        <v>162.26</v>
      </c>
      <c r="O32" s="62">
        <f t="shared" si="4"/>
        <v>100.197</v>
      </c>
      <c r="P32" s="62">
        <f t="shared" si="4"/>
        <v>73.322000000000003</v>
      </c>
      <c r="Q32" s="62">
        <f t="shared" si="4"/>
        <v>121.996</v>
      </c>
      <c r="R32" s="62">
        <f t="shared" si="4"/>
        <v>26.773</v>
      </c>
      <c r="S32" s="62">
        <f t="shared" si="4"/>
        <v>17.800999999999998</v>
      </c>
      <c r="T32" s="62">
        <f t="shared" si="4"/>
        <v>2.633</v>
      </c>
      <c r="U32" s="62">
        <f t="shared" si="4"/>
        <v>13.035</v>
      </c>
      <c r="V32" s="62">
        <f t="shared" si="4"/>
        <v>0</v>
      </c>
      <c r="W32" s="62">
        <f t="shared" si="4"/>
        <v>0</v>
      </c>
      <c r="X32" s="62">
        <f t="shared" si="4"/>
        <v>8.0000000000000002E-3</v>
      </c>
      <c r="Y32" s="62">
        <f t="shared" si="4"/>
        <v>4.0000000000000001E-3</v>
      </c>
      <c r="Z32" s="63" t="str">
        <f t="shared" si="4"/>
        <v/>
      </c>
      <c r="AA32" s="64">
        <f>SUM(AA29:AA31)</f>
        <v>997.16700000000003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2.4</v>
      </c>
      <c r="C37" s="99">
        <v>4</v>
      </c>
      <c r="D37" s="99"/>
      <c r="E37" s="99"/>
      <c r="F37" s="99">
        <v>7.4</v>
      </c>
      <c r="G37" s="99">
        <v>24.9</v>
      </c>
      <c r="H37" s="99"/>
      <c r="I37" s="99">
        <v>91.8</v>
      </c>
      <c r="J37" s="99">
        <v>235.9</v>
      </c>
      <c r="K37" s="99">
        <v>57.2</v>
      </c>
      <c r="L37" s="99"/>
      <c r="M37" s="99"/>
      <c r="N37" s="99"/>
      <c r="O37" s="99"/>
      <c r="P37" s="99"/>
      <c r="Q37" s="99"/>
      <c r="R37" s="99">
        <v>70.900000000000006</v>
      </c>
      <c r="S37" s="99">
        <v>102</v>
      </c>
      <c r="T37" s="99">
        <v>112.3</v>
      </c>
      <c r="U37" s="99">
        <v>158.5</v>
      </c>
      <c r="V37" s="99">
        <v>173.1</v>
      </c>
      <c r="W37" s="99">
        <v>195</v>
      </c>
      <c r="X37" s="99">
        <v>218.3</v>
      </c>
      <c r="Y37" s="99"/>
      <c r="Z37" s="100"/>
      <c r="AA37" s="79">
        <f t="shared" si="5"/>
        <v>1453.6999999999998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7.7</v>
      </c>
      <c r="C39" s="99"/>
      <c r="D39" s="99"/>
      <c r="E39" s="99">
        <v>60.8</v>
      </c>
      <c r="F39" s="99">
        <v>84.5</v>
      </c>
      <c r="G39" s="99">
        <v>97.3</v>
      </c>
      <c r="H39" s="99">
        <v>144.5</v>
      </c>
      <c r="I39" s="99">
        <v>48.8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268.8</v>
      </c>
      <c r="Z39" s="100"/>
      <c r="AA39" s="79">
        <f t="shared" si="5"/>
        <v>712.40000000000009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10.1</v>
      </c>
      <c r="C40" s="88">
        <f t="shared" si="6"/>
        <v>4</v>
      </c>
      <c r="D40" s="88">
        <f t="shared" si="6"/>
        <v>0</v>
      </c>
      <c r="E40" s="88">
        <f t="shared" si="6"/>
        <v>60.8</v>
      </c>
      <c r="F40" s="88">
        <f t="shared" si="6"/>
        <v>91.9</v>
      </c>
      <c r="G40" s="88">
        <f t="shared" si="6"/>
        <v>122.19999999999999</v>
      </c>
      <c r="H40" s="88">
        <f t="shared" si="6"/>
        <v>144.5</v>
      </c>
      <c r="I40" s="88">
        <f t="shared" si="6"/>
        <v>140.6</v>
      </c>
      <c r="J40" s="88">
        <f t="shared" si="6"/>
        <v>235.9</v>
      </c>
      <c r="K40" s="88">
        <f t="shared" si="6"/>
        <v>57.2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70.900000000000006</v>
      </c>
      <c r="S40" s="88">
        <f t="shared" si="6"/>
        <v>102</v>
      </c>
      <c r="T40" s="88">
        <f t="shared" si="6"/>
        <v>112.3</v>
      </c>
      <c r="U40" s="88">
        <f t="shared" si="6"/>
        <v>158.5</v>
      </c>
      <c r="V40" s="88">
        <f t="shared" si="6"/>
        <v>173.1</v>
      </c>
      <c r="W40" s="88">
        <f t="shared" si="6"/>
        <v>195</v>
      </c>
      <c r="X40" s="88">
        <f t="shared" si="6"/>
        <v>218.3</v>
      </c>
      <c r="Y40" s="88">
        <f t="shared" si="6"/>
        <v>268.8</v>
      </c>
      <c r="Z40" s="89" t="str">
        <f t="shared" si="6"/>
        <v/>
      </c>
      <c r="AA40" s="90">
        <f t="shared" si="5"/>
        <v>2166.1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2.4</v>
      </c>
      <c r="C45" s="99">
        <v>4</v>
      </c>
      <c r="D45" s="99"/>
      <c r="E45" s="99"/>
      <c r="F45" s="99">
        <v>7.4</v>
      </c>
      <c r="G45" s="99">
        <v>24.9</v>
      </c>
      <c r="H45" s="99"/>
      <c r="I45" s="99">
        <v>91.8</v>
      </c>
      <c r="J45" s="99">
        <v>235.9</v>
      </c>
      <c r="K45" s="99">
        <v>57.2</v>
      </c>
      <c r="L45" s="99"/>
      <c r="M45" s="99"/>
      <c r="N45" s="99"/>
      <c r="O45" s="99"/>
      <c r="P45" s="99"/>
      <c r="Q45" s="99"/>
      <c r="R45" s="99">
        <v>70.900000000000006</v>
      </c>
      <c r="S45" s="99">
        <v>102</v>
      </c>
      <c r="T45" s="99">
        <v>112.3</v>
      </c>
      <c r="U45" s="99">
        <v>158.5</v>
      </c>
      <c r="V45" s="99">
        <v>173.1</v>
      </c>
      <c r="W45" s="99">
        <v>195</v>
      </c>
      <c r="X45" s="99">
        <v>218.3</v>
      </c>
      <c r="Y45" s="99"/>
      <c r="Z45" s="100"/>
      <c r="AA45" s="79">
        <f t="shared" si="7"/>
        <v>1453.6999999999998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7.7</v>
      </c>
      <c r="C47" s="99"/>
      <c r="D47" s="99"/>
      <c r="E47" s="99">
        <v>60.8</v>
      </c>
      <c r="F47" s="99">
        <v>84.5</v>
      </c>
      <c r="G47" s="99">
        <v>97.3</v>
      </c>
      <c r="H47" s="99">
        <v>144.5</v>
      </c>
      <c r="I47" s="99">
        <v>48.8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268.8</v>
      </c>
      <c r="Z47" s="100"/>
      <c r="AA47" s="79">
        <f t="shared" si="7"/>
        <v>712.40000000000009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10.1</v>
      </c>
      <c r="C49" s="88">
        <f t="shared" ref="C49:Z49" si="8">IF(LEN(C$2)&gt;0,SUM(C43:C48),"")</f>
        <v>4</v>
      </c>
      <c r="D49" s="88">
        <f t="shared" si="8"/>
        <v>0</v>
      </c>
      <c r="E49" s="88">
        <f t="shared" si="8"/>
        <v>60.8</v>
      </c>
      <c r="F49" s="88">
        <f t="shared" si="8"/>
        <v>91.9</v>
      </c>
      <c r="G49" s="88">
        <f t="shared" si="8"/>
        <v>122.19999999999999</v>
      </c>
      <c r="H49" s="88">
        <f t="shared" si="8"/>
        <v>144.5</v>
      </c>
      <c r="I49" s="88">
        <f t="shared" si="8"/>
        <v>140.6</v>
      </c>
      <c r="J49" s="88">
        <f t="shared" si="8"/>
        <v>235.9</v>
      </c>
      <c r="K49" s="88">
        <f t="shared" si="8"/>
        <v>57.2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70.900000000000006</v>
      </c>
      <c r="S49" s="88">
        <f t="shared" si="8"/>
        <v>102</v>
      </c>
      <c r="T49" s="88">
        <f t="shared" si="8"/>
        <v>112.3</v>
      </c>
      <c r="U49" s="88">
        <f t="shared" si="8"/>
        <v>158.5</v>
      </c>
      <c r="V49" s="88">
        <f t="shared" si="8"/>
        <v>173.1</v>
      </c>
      <c r="W49" s="88">
        <f t="shared" si="8"/>
        <v>195</v>
      </c>
      <c r="X49" s="88">
        <f t="shared" si="8"/>
        <v>218.3</v>
      </c>
      <c r="Y49" s="88">
        <f t="shared" si="8"/>
        <v>268.8</v>
      </c>
      <c r="Z49" s="89" t="str">
        <f t="shared" si="8"/>
        <v/>
      </c>
      <c r="AA49" s="90">
        <f t="shared" si="7"/>
        <v>2166.1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41.68</v>
      </c>
      <c r="C52" s="88">
        <f t="shared" si="10"/>
        <v>30.639999999999997</v>
      </c>
      <c r="D52" s="88">
        <f t="shared" si="10"/>
        <v>150.87200000000001</v>
      </c>
      <c r="E52" s="88">
        <f t="shared" si="10"/>
        <v>81.513000000000005</v>
      </c>
      <c r="F52" s="88">
        <f t="shared" si="10"/>
        <v>98.111000000000004</v>
      </c>
      <c r="G52" s="88">
        <f t="shared" si="10"/>
        <v>122.97499999999999</v>
      </c>
      <c r="H52" s="88">
        <f t="shared" si="10"/>
        <v>146.02799999999999</v>
      </c>
      <c r="I52" s="88">
        <f t="shared" si="10"/>
        <v>144.02599999999998</v>
      </c>
      <c r="J52" s="88">
        <f t="shared" si="10"/>
        <v>236.46899999999999</v>
      </c>
      <c r="K52" s="88">
        <f t="shared" si="10"/>
        <v>57.912000000000006</v>
      </c>
      <c r="L52" s="88">
        <f t="shared" si="10"/>
        <v>71.204000000000008</v>
      </c>
      <c r="M52" s="88">
        <f t="shared" si="10"/>
        <v>164.90800000000002</v>
      </c>
      <c r="N52" s="88">
        <f t="shared" si="10"/>
        <v>162.26</v>
      </c>
      <c r="O52" s="88">
        <f t="shared" si="10"/>
        <v>100.197</v>
      </c>
      <c r="P52" s="88">
        <f t="shared" si="10"/>
        <v>73.322000000000003</v>
      </c>
      <c r="Q52" s="88">
        <f t="shared" si="10"/>
        <v>121.99600000000001</v>
      </c>
      <c r="R52" s="88">
        <f t="shared" si="10"/>
        <v>97.673000000000002</v>
      </c>
      <c r="S52" s="88">
        <f t="shared" si="10"/>
        <v>119.801</v>
      </c>
      <c r="T52" s="88">
        <f t="shared" si="10"/>
        <v>114.93299999999999</v>
      </c>
      <c r="U52" s="88">
        <f t="shared" si="10"/>
        <v>171.535</v>
      </c>
      <c r="V52" s="88">
        <f t="shared" si="10"/>
        <v>173.1</v>
      </c>
      <c r="W52" s="88">
        <f t="shared" si="10"/>
        <v>195</v>
      </c>
      <c r="X52" s="88">
        <f t="shared" si="10"/>
        <v>218.30800000000002</v>
      </c>
      <c r="Y52" s="88">
        <f t="shared" si="10"/>
        <v>268.80400000000003</v>
      </c>
      <c r="Z52" s="89" t="str">
        <f t="shared" si="10"/>
        <v/>
      </c>
      <c r="AA52" s="104">
        <f>SUM(B52:Z52)</f>
        <v>3163.2670000000003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41.66</v>
      </c>
      <c r="C4" s="18">
        <v>30.6</v>
      </c>
      <c r="D4" s="18">
        <v>150.87800000000001</v>
      </c>
      <c r="E4" s="18">
        <v>81.52300000000001</v>
      </c>
      <c r="F4" s="18">
        <v>98.11099999999999</v>
      </c>
      <c r="G4" s="18">
        <v>123.05700000000002</v>
      </c>
      <c r="H4" s="18">
        <v>146.04</v>
      </c>
      <c r="I4" s="18">
        <v>143.96899999999999</v>
      </c>
      <c r="J4" s="18">
        <v>236.49700000000001</v>
      </c>
      <c r="K4" s="18">
        <v>57.941000000000003</v>
      </c>
      <c r="L4" s="18">
        <v>71.205999999999989</v>
      </c>
      <c r="M4" s="18">
        <v>164.90799999999999</v>
      </c>
      <c r="N4" s="18">
        <v>162.251</v>
      </c>
      <c r="O4" s="18">
        <v>100.23400000000001</v>
      </c>
      <c r="P4" s="18">
        <v>73.366</v>
      </c>
      <c r="Q4" s="18">
        <v>122</v>
      </c>
      <c r="R4" s="18">
        <v>97.699999999999989</v>
      </c>
      <c r="S4" s="18">
        <v>119.801</v>
      </c>
      <c r="T4" s="18">
        <v>114.896</v>
      </c>
      <c r="U4" s="18">
        <v>171.52200000000002</v>
      </c>
      <c r="V4" s="18">
        <v>173.12299999999999</v>
      </c>
      <c r="W4" s="18">
        <v>195.00000000000003</v>
      </c>
      <c r="X4" s="18">
        <v>218.34299999999999</v>
      </c>
      <c r="Y4" s="18">
        <v>268.85399999999998</v>
      </c>
      <c r="Z4" s="19"/>
      <c r="AA4" s="20">
        <f>SUM(B4:Z4)</f>
        <v>3163.4799999999996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143.18</v>
      </c>
      <c r="C7" s="28">
        <v>134.66999999999999</v>
      </c>
      <c r="D7" s="28">
        <v>120.73</v>
      </c>
      <c r="E7" s="28">
        <v>121.5</v>
      </c>
      <c r="F7" s="28">
        <v>109.07</v>
      </c>
      <c r="G7" s="28">
        <v>105.22</v>
      </c>
      <c r="H7" s="28">
        <v>107.93</v>
      </c>
      <c r="I7" s="28">
        <v>105.87</v>
      </c>
      <c r="J7" s="28">
        <v>86.91</v>
      </c>
      <c r="K7" s="28">
        <v>83.41</v>
      </c>
      <c r="L7" s="28">
        <v>77.900000000000006</v>
      </c>
      <c r="M7" s="28">
        <v>50.02</v>
      </c>
      <c r="N7" s="28">
        <v>69</v>
      </c>
      <c r="O7" s="28">
        <v>58.22</v>
      </c>
      <c r="P7" s="28">
        <v>61.22</v>
      </c>
      <c r="Q7" s="28">
        <v>92.52</v>
      </c>
      <c r="R7" s="28">
        <v>104.46</v>
      </c>
      <c r="S7" s="28">
        <v>139.59</v>
      </c>
      <c r="T7" s="28">
        <v>139.88</v>
      </c>
      <c r="U7" s="28">
        <v>149.09</v>
      </c>
      <c r="V7" s="28">
        <v>158.29</v>
      </c>
      <c r="W7" s="28">
        <v>140.31</v>
      </c>
      <c r="X7" s="28">
        <v>119.43</v>
      </c>
      <c r="Y7" s="28">
        <v>104.32</v>
      </c>
      <c r="Z7" s="29"/>
      <c r="AA7" s="30">
        <f>IF(SUM(B7:Z7)&lt;&gt;0,AVERAGEIF(B7:Z7,"&lt;&gt;"""),"")</f>
        <v>107.61416666666668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36</v>
      </c>
      <c r="E12" s="52"/>
      <c r="F12" s="52">
        <v>36</v>
      </c>
      <c r="G12" s="52">
        <v>54</v>
      </c>
      <c r="H12" s="52">
        <v>36</v>
      </c>
      <c r="I12" s="52">
        <v>54</v>
      </c>
      <c r="J12" s="52">
        <v>117.464</v>
      </c>
      <c r="K12" s="52">
        <v>16</v>
      </c>
      <c r="L12" s="52"/>
      <c r="M12" s="52"/>
      <c r="N12" s="52"/>
      <c r="O12" s="52"/>
      <c r="P12" s="52"/>
      <c r="Q12" s="52"/>
      <c r="R12" s="52">
        <v>39</v>
      </c>
      <c r="S12" s="52">
        <v>26</v>
      </c>
      <c r="T12" s="52">
        <v>39</v>
      </c>
      <c r="U12" s="52">
        <v>80</v>
      </c>
      <c r="V12" s="52">
        <v>80</v>
      </c>
      <c r="W12" s="52">
        <v>80</v>
      </c>
      <c r="X12" s="52">
        <v>65.992000000000004</v>
      </c>
      <c r="Y12" s="52">
        <v>72</v>
      </c>
      <c r="Z12" s="53"/>
      <c r="AA12" s="54">
        <f t="shared" si="0"/>
        <v>831.4559999999999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1.5660000000000001</v>
      </c>
      <c r="U13" s="52">
        <v>0.08</v>
      </c>
      <c r="V13" s="52"/>
      <c r="W13" s="52"/>
      <c r="X13" s="52"/>
      <c r="Y13" s="52"/>
      <c r="Z13" s="53"/>
      <c r="AA13" s="54">
        <f t="shared" si="0"/>
        <v>1.6460000000000001</v>
      </c>
    </row>
    <row r="14" spans="1:27" ht="24.95" customHeight="1" x14ac:dyDescent="0.2">
      <c r="A14" s="55" t="s">
        <v>10</v>
      </c>
      <c r="B14" s="56">
        <v>24.2</v>
      </c>
      <c r="C14" s="57">
        <v>30.3</v>
      </c>
      <c r="D14" s="57">
        <v>49.905999999999992</v>
      </c>
      <c r="E14" s="57">
        <v>40.258000000000003</v>
      </c>
      <c r="F14" s="57">
        <v>55.287999999999997</v>
      </c>
      <c r="G14" s="57">
        <v>48.821000000000005</v>
      </c>
      <c r="H14" s="57">
        <v>52.024999999999999</v>
      </c>
      <c r="I14" s="57">
        <v>67.212000000000003</v>
      </c>
      <c r="J14" s="57">
        <v>66.257999999999996</v>
      </c>
      <c r="K14" s="57">
        <v>41.941000000000003</v>
      </c>
      <c r="L14" s="57">
        <v>12.806000000000001</v>
      </c>
      <c r="M14" s="57">
        <v>25.507999999999999</v>
      </c>
      <c r="N14" s="57">
        <v>1.351</v>
      </c>
      <c r="O14" s="57">
        <v>11.334</v>
      </c>
      <c r="P14" s="57">
        <v>11.965999999999999</v>
      </c>
      <c r="Q14" s="57">
        <v>45.5</v>
      </c>
      <c r="R14" s="57">
        <v>42.9</v>
      </c>
      <c r="S14" s="57">
        <v>62.903999999999996</v>
      </c>
      <c r="T14" s="57">
        <v>34.587000000000003</v>
      </c>
      <c r="U14" s="57">
        <v>44.03</v>
      </c>
      <c r="V14" s="57">
        <v>58.192999999999998</v>
      </c>
      <c r="W14" s="57">
        <v>51.512999999999998</v>
      </c>
      <c r="X14" s="57">
        <v>41.634</v>
      </c>
      <c r="Y14" s="57">
        <v>34.537999999999997</v>
      </c>
      <c r="Z14" s="58"/>
      <c r="AA14" s="59">
        <f t="shared" si="0"/>
        <v>954.97299999999984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</v>
      </c>
      <c r="C16" s="62">
        <f t="shared" ref="C16:Z16" si="1">IF(LEN(C$2)&gt;0,SUM(C10:C15),"")</f>
        <v>30.3</v>
      </c>
      <c r="D16" s="62">
        <f t="shared" si="1"/>
        <v>85.905999999999992</v>
      </c>
      <c r="E16" s="62">
        <f t="shared" si="1"/>
        <v>40.258000000000003</v>
      </c>
      <c r="F16" s="62">
        <f t="shared" si="1"/>
        <v>91.287999999999997</v>
      </c>
      <c r="G16" s="62">
        <f t="shared" si="1"/>
        <v>102.821</v>
      </c>
      <c r="H16" s="62">
        <f t="shared" si="1"/>
        <v>88.025000000000006</v>
      </c>
      <c r="I16" s="62">
        <f t="shared" si="1"/>
        <v>121.212</v>
      </c>
      <c r="J16" s="62">
        <f t="shared" si="1"/>
        <v>183.72199999999998</v>
      </c>
      <c r="K16" s="62">
        <f t="shared" si="1"/>
        <v>57.941000000000003</v>
      </c>
      <c r="L16" s="62">
        <f t="shared" si="1"/>
        <v>12.806000000000001</v>
      </c>
      <c r="M16" s="62">
        <f t="shared" si="1"/>
        <v>25.507999999999999</v>
      </c>
      <c r="N16" s="62">
        <f t="shared" si="1"/>
        <v>1.351</v>
      </c>
      <c r="O16" s="62">
        <f t="shared" si="1"/>
        <v>11.334</v>
      </c>
      <c r="P16" s="62">
        <f t="shared" si="1"/>
        <v>11.965999999999999</v>
      </c>
      <c r="Q16" s="62">
        <f t="shared" si="1"/>
        <v>45.5</v>
      </c>
      <c r="R16" s="62">
        <f t="shared" si="1"/>
        <v>81.900000000000006</v>
      </c>
      <c r="S16" s="62">
        <f t="shared" si="1"/>
        <v>88.903999999999996</v>
      </c>
      <c r="T16" s="62">
        <f t="shared" si="1"/>
        <v>75.153000000000006</v>
      </c>
      <c r="U16" s="62">
        <f t="shared" si="1"/>
        <v>124.11</v>
      </c>
      <c r="V16" s="62">
        <f t="shared" si="1"/>
        <v>138.19299999999998</v>
      </c>
      <c r="W16" s="62">
        <f t="shared" si="1"/>
        <v>131.51300000000001</v>
      </c>
      <c r="X16" s="62">
        <f t="shared" si="1"/>
        <v>107.626</v>
      </c>
      <c r="Y16" s="62">
        <f t="shared" si="1"/>
        <v>106.538</v>
      </c>
      <c r="Z16" s="63" t="str">
        <f t="shared" si="1"/>
        <v/>
      </c>
      <c r="AA16" s="64">
        <f>SUM(AA10:AA15)</f>
        <v>1788.0749999999998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3.3</v>
      </c>
      <c r="W19" s="72">
        <v>3.3</v>
      </c>
      <c r="X19" s="72">
        <v>1.65</v>
      </c>
      <c r="Y19" s="72">
        <v>1.65</v>
      </c>
      <c r="Z19" s="73"/>
      <c r="AA19" s="74">
        <f t="shared" ref="AA19:AA25" si="2">SUM(B19:Z19)</f>
        <v>9.9</v>
      </c>
    </row>
    <row r="20" spans="1:27" ht="24.95" customHeight="1" x14ac:dyDescent="0.2">
      <c r="A20" s="75" t="s">
        <v>15</v>
      </c>
      <c r="B20" s="76"/>
      <c r="C20" s="77">
        <v>0.3</v>
      </c>
      <c r="D20" s="77">
        <v>2.0489999999999999</v>
      </c>
      <c r="E20" s="77">
        <v>2.0209999999999999</v>
      </c>
      <c r="F20" s="77">
        <v>1.9870000000000001</v>
      </c>
      <c r="G20" s="77">
        <v>4.0570000000000004</v>
      </c>
      <c r="H20" s="77">
        <v>4.1639999999999997</v>
      </c>
      <c r="I20" s="77">
        <v>2.1389999999999998</v>
      </c>
      <c r="J20" s="77">
        <v>0.2</v>
      </c>
      <c r="K20" s="77"/>
      <c r="L20" s="77">
        <v>31</v>
      </c>
      <c r="M20" s="77"/>
      <c r="N20" s="77"/>
      <c r="O20" s="77"/>
      <c r="P20" s="77"/>
      <c r="Q20" s="77"/>
      <c r="R20" s="77"/>
      <c r="S20" s="77">
        <v>5.55</v>
      </c>
      <c r="T20" s="77">
        <v>4.75</v>
      </c>
      <c r="U20" s="77">
        <v>22.402000000000001</v>
      </c>
      <c r="V20" s="77">
        <v>22.7</v>
      </c>
      <c r="W20" s="77">
        <v>29.2</v>
      </c>
      <c r="X20" s="77">
        <v>7.6</v>
      </c>
      <c r="Y20" s="77">
        <v>7.55</v>
      </c>
      <c r="Z20" s="78"/>
      <c r="AA20" s="79">
        <f t="shared" si="2"/>
        <v>147.66900000000001</v>
      </c>
    </row>
    <row r="21" spans="1:27" ht="24.95" customHeight="1" x14ac:dyDescent="0.2">
      <c r="A21" s="75" t="s">
        <v>16</v>
      </c>
      <c r="B21" s="80">
        <v>17.46</v>
      </c>
      <c r="C21" s="81"/>
      <c r="D21" s="81">
        <v>5.2229999999999999</v>
      </c>
      <c r="E21" s="81">
        <v>18.443999999999999</v>
      </c>
      <c r="F21" s="81">
        <v>4.8360000000000003</v>
      </c>
      <c r="G21" s="81">
        <v>16.179000000000002</v>
      </c>
      <c r="H21" s="81">
        <v>16.451000000000001</v>
      </c>
      <c r="I21" s="81">
        <v>20.618000000000002</v>
      </c>
      <c r="J21" s="81">
        <v>52.574999999999996</v>
      </c>
      <c r="K21" s="81"/>
      <c r="L21" s="81">
        <v>3</v>
      </c>
      <c r="M21" s="81"/>
      <c r="N21" s="81"/>
      <c r="O21" s="81"/>
      <c r="P21" s="81">
        <v>4</v>
      </c>
      <c r="Q21" s="81"/>
      <c r="R21" s="81"/>
      <c r="S21" s="81">
        <v>25.347000000000001</v>
      </c>
      <c r="T21" s="81">
        <v>34.993000000000002</v>
      </c>
      <c r="U21" s="81">
        <v>25.01</v>
      </c>
      <c r="V21" s="81">
        <v>8.93</v>
      </c>
      <c r="W21" s="81">
        <v>30.986999999999998</v>
      </c>
      <c r="X21" s="81">
        <v>4.1669999999999998</v>
      </c>
      <c r="Y21" s="81">
        <v>18.515999999999998</v>
      </c>
      <c r="Z21" s="78"/>
      <c r="AA21" s="79">
        <f t="shared" si="2"/>
        <v>306.73599999999999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17.46</v>
      </c>
      <c r="C26" s="88">
        <f t="shared" ref="C26:Z26" si="3">IF(LEN(C$2)&gt;0,SUM(C19:C25),"")</f>
        <v>0.3</v>
      </c>
      <c r="D26" s="88">
        <f t="shared" si="3"/>
        <v>7.2720000000000002</v>
      </c>
      <c r="E26" s="88">
        <f t="shared" si="3"/>
        <v>20.465</v>
      </c>
      <c r="F26" s="88">
        <f t="shared" si="3"/>
        <v>6.8230000000000004</v>
      </c>
      <c r="G26" s="88">
        <f t="shared" si="3"/>
        <v>20.236000000000004</v>
      </c>
      <c r="H26" s="88">
        <f t="shared" si="3"/>
        <v>20.615000000000002</v>
      </c>
      <c r="I26" s="88">
        <f t="shared" si="3"/>
        <v>22.757000000000001</v>
      </c>
      <c r="J26" s="88">
        <f t="shared" si="3"/>
        <v>52.774999999999999</v>
      </c>
      <c r="K26" s="88">
        <f t="shared" si="3"/>
        <v>0</v>
      </c>
      <c r="L26" s="88">
        <f t="shared" si="3"/>
        <v>34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4</v>
      </c>
      <c r="Q26" s="88">
        <f t="shared" si="3"/>
        <v>0</v>
      </c>
      <c r="R26" s="88">
        <f t="shared" si="3"/>
        <v>0</v>
      </c>
      <c r="S26" s="88">
        <f t="shared" si="3"/>
        <v>30.897000000000002</v>
      </c>
      <c r="T26" s="88">
        <f t="shared" si="3"/>
        <v>39.743000000000002</v>
      </c>
      <c r="U26" s="88">
        <f t="shared" si="3"/>
        <v>47.412000000000006</v>
      </c>
      <c r="V26" s="88">
        <f t="shared" si="3"/>
        <v>34.93</v>
      </c>
      <c r="W26" s="88">
        <f t="shared" si="3"/>
        <v>63.486999999999995</v>
      </c>
      <c r="X26" s="88">
        <f t="shared" si="3"/>
        <v>13.417</v>
      </c>
      <c r="Y26" s="88">
        <f t="shared" si="3"/>
        <v>27.715999999999998</v>
      </c>
      <c r="Z26" s="89" t="str">
        <f t="shared" si="3"/>
        <v/>
      </c>
      <c r="AA26" s="90">
        <f>SUM(AA19:AA25)</f>
        <v>464.30500000000001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41.66</v>
      </c>
      <c r="C30" s="77">
        <v>30.6</v>
      </c>
      <c r="D30" s="77">
        <v>93.177999999999997</v>
      </c>
      <c r="E30" s="77">
        <v>60.722999999999999</v>
      </c>
      <c r="F30" s="77">
        <v>98.111000000000004</v>
      </c>
      <c r="G30" s="77">
        <v>123.057</v>
      </c>
      <c r="H30" s="77">
        <v>108.64</v>
      </c>
      <c r="I30" s="77">
        <v>143.96899999999999</v>
      </c>
      <c r="J30" s="77">
        <v>236.49700000000001</v>
      </c>
      <c r="K30" s="77">
        <v>57.941000000000003</v>
      </c>
      <c r="L30" s="77">
        <v>46.805999999999997</v>
      </c>
      <c r="M30" s="77">
        <v>25.507999999999999</v>
      </c>
      <c r="N30" s="77">
        <v>1.351</v>
      </c>
      <c r="O30" s="77">
        <v>11.334</v>
      </c>
      <c r="P30" s="77">
        <v>15.965999999999999</v>
      </c>
      <c r="Q30" s="77">
        <v>45.5</v>
      </c>
      <c r="R30" s="77">
        <v>81.900000000000006</v>
      </c>
      <c r="S30" s="77">
        <v>119.801</v>
      </c>
      <c r="T30" s="77">
        <v>114.896</v>
      </c>
      <c r="U30" s="77">
        <v>171.52199999999999</v>
      </c>
      <c r="V30" s="77">
        <v>173.12299999999999</v>
      </c>
      <c r="W30" s="77">
        <v>195</v>
      </c>
      <c r="X30" s="77">
        <v>121.04300000000001</v>
      </c>
      <c r="Y30" s="77">
        <v>134.25399999999999</v>
      </c>
      <c r="Z30" s="78"/>
      <c r="AA30" s="79">
        <f>SUM(B30:Z30)</f>
        <v>2252.38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41.66</v>
      </c>
      <c r="C32" s="62">
        <f t="shared" ref="C32:Z32" si="4">IF(LEN(C$2)&gt;0,SUM(C29:C31),"")</f>
        <v>30.6</v>
      </c>
      <c r="D32" s="62">
        <f t="shared" si="4"/>
        <v>93.177999999999997</v>
      </c>
      <c r="E32" s="62">
        <f t="shared" si="4"/>
        <v>60.722999999999999</v>
      </c>
      <c r="F32" s="62">
        <f t="shared" si="4"/>
        <v>98.111000000000004</v>
      </c>
      <c r="G32" s="62">
        <f t="shared" si="4"/>
        <v>123.057</v>
      </c>
      <c r="H32" s="62">
        <f t="shared" si="4"/>
        <v>108.64</v>
      </c>
      <c r="I32" s="62">
        <f t="shared" si="4"/>
        <v>143.96899999999999</v>
      </c>
      <c r="J32" s="62">
        <f t="shared" si="4"/>
        <v>236.49700000000001</v>
      </c>
      <c r="K32" s="62">
        <f t="shared" si="4"/>
        <v>57.941000000000003</v>
      </c>
      <c r="L32" s="62">
        <f t="shared" si="4"/>
        <v>46.805999999999997</v>
      </c>
      <c r="M32" s="62">
        <f t="shared" si="4"/>
        <v>25.507999999999999</v>
      </c>
      <c r="N32" s="62">
        <f t="shared" si="4"/>
        <v>1.351</v>
      </c>
      <c r="O32" s="62">
        <f t="shared" si="4"/>
        <v>11.334</v>
      </c>
      <c r="P32" s="62">
        <f t="shared" si="4"/>
        <v>15.965999999999999</v>
      </c>
      <c r="Q32" s="62">
        <f t="shared" si="4"/>
        <v>45.5</v>
      </c>
      <c r="R32" s="62">
        <f t="shared" si="4"/>
        <v>81.900000000000006</v>
      </c>
      <c r="S32" s="62">
        <f t="shared" si="4"/>
        <v>119.801</v>
      </c>
      <c r="T32" s="62">
        <f t="shared" si="4"/>
        <v>114.896</v>
      </c>
      <c r="U32" s="62">
        <f t="shared" si="4"/>
        <v>171.52199999999999</v>
      </c>
      <c r="V32" s="62">
        <f t="shared" si="4"/>
        <v>173.12299999999999</v>
      </c>
      <c r="W32" s="62">
        <f t="shared" si="4"/>
        <v>195</v>
      </c>
      <c r="X32" s="62">
        <f t="shared" si="4"/>
        <v>121.04300000000001</v>
      </c>
      <c r="Y32" s="62">
        <f t="shared" si="4"/>
        <v>134.25399999999999</v>
      </c>
      <c r="Z32" s="63" t="str">
        <f t="shared" si="4"/>
        <v/>
      </c>
      <c r="AA32" s="64">
        <f>SUM(AA29:AA31)</f>
        <v>2252.38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57.7</v>
      </c>
      <c r="E37" s="99">
        <v>20.8</v>
      </c>
      <c r="F37" s="99"/>
      <c r="G37" s="99"/>
      <c r="H37" s="99">
        <v>37.4</v>
      </c>
      <c r="I37" s="99"/>
      <c r="J37" s="99"/>
      <c r="K37" s="99"/>
      <c r="L37" s="99">
        <v>24.4</v>
      </c>
      <c r="M37" s="99">
        <v>139.4</v>
      </c>
      <c r="N37" s="99">
        <v>160.9</v>
      </c>
      <c r="O37" s="99">
        <v>88.9</v>
      </c>
      <c r="P37" s="99">
        <v>57.4</v>
      </c>
      <c r="Q37" s="99">
        <v>76.5</v>
      </c>
      <c r="R37" s="99"/>
      <c r="S37" s="99"/>
      <c r="T37" s="99"/>
      <c r="U37" s="99"/>
      <c r="V37" s="99"/>
      <c r="W37" s="99"/>
      <c r="X37" s="99"/>
      <c r="Y37" s="99">
        <v>134.6</v>
      </c>
      <c r="Z37" s="100"/>
      <c r="AA37" s="79">
        <f t="shared" si="5"/>
        <v>798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15.8</v>
      </c>
      <c r="S39" s="99"/>
      <c r="T39" s="99"/>
      <c r="U39" s="99"/>
      <c r="V39" s="99"/>
      <c r="W39" s="99"/>
      <c r="X39" s="99">
        <v>97.3</v>
      </c>
      <c r="Y39" s="99"/>
      <c r="Z39" s="100"/>
      <c r="AA39" s="79">
        <f t="shared" si="5"/>
        <v>113.1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57.7</v>
      </c>
      <c r="E40" s="88">
        <f t="shared" si="6"/>
        <v>20.8</v>
      </c>
      <c r="F40" s="88">
        <f t="shared" si="6"/>
        <v>0</v>
      </c>
      <c r="G40" s="88">
        <f t="shared" si="6"/>
        <v>0</v>
      </c>
      <c r="H40" s="88">
        <f t="shared" si="6"/>
        <v>37.4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24.4</v>
      </c>
      <c r="M40" s="88">
        <f t="shared" si="6"/>
        <v>139.4</v>
      </c>
      <c r="N40" s="88">
        <f t="shared" si="6"/>
        <v>160.9</v>
      </c>
      <c r="O40" s="88">
        <f t="shared" si="6"/>
        <v>88.9</v>
      </c>
      <c r="P40" s="88">
        <f t="shared" si="6"/>
        <v>57.4</v>
      </c>
      <c r="Q40" s="88">
        <f t="shared" si="6"/>
        <v>76.5</v>
      </c>
      <c r="R40" s="88">
        <f t="shared" si="6"/>
        <v>15.8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97.3</v>
      </c>
      <c r="Y40" s="88">
        <f t="shared" si="6"/>
        <v>134.6</v>
      </c>
      <c r="Z40" s="89" t="str">
        <f t="shared" si="6"/>
        <v/>
      </c>
      <c r="AA40" s="90">
        <f t="shared" si="5"/>
        <v>911.09999999999991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57.7</v>
      </c>
      <c r="E45" s="99">
        <v>20.8</v>
      </c>
      <c r="F45" s="99"/>
      <c r="G45" s="99"/>
      <c r="H45" s="99">
        <v>37.4</v>
      </c>
      <c r="I45" s="99"/>
      <c r="J45" s="99"/>
      <c r="K45" s="99"/>
      <c r="L45" s="99">
        <v>24.4</v>
      </c>
      <c r="M45" s="99">
        <v>139.4</v>
      </c>
      <c r="N45" s="99">
        <v>160.9</v>
      </c>
      <c r="O45" s="99">
        <v>88.9</v>
      </c>
      <c r="P45" s="99">
        <v>57.4</v>
      </c>
      <c r="Q45" s="99">
        <v>76.5</v>
      </c>
      <c r="R45" s="99"/>
      <c r="S45" s="99"/>
      <c r="T45" s="99"/>
      <c r="U45" s="99"/>
      <c r="V45" s="99"/>
      <c r="W45" s="99"/>
      <c r="X45" s="99"/>
      <c r="Y45" s="99">
        <v>134.6</v>
      </c>
      <c r="Z45" s="100"/>
      <c r="AA45" s="79">
        <f t="shared" si="7"/>
        <v>798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15.8</v>
      </c>
      <c r="S47" s="99"/>
      <c r="T47" s="99"/>
      <c r="U47" s="99"/>
      <c r="V47" s="99"/>
      <c r="W47" s="99"/>
      <c r="X47" s="99">
        <v>97.3</v>
      </c>
      <c r="Y47" s="99"/>
      <c r="Z47" s="100"/>
      <c r="AA47" s="79">
        <f t="shared" si="7"/>
        <v>113.1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57.7</v>
      </c>
      <c r="E49" s="88">
        <f t="shared" si="8"/>
        <v>20.8</v>
      </c>
      <c r="F49" s="88">
        <f t="shared" si="8"/>
        <v>0</v>
      </c>
      <c r="G49" s="88">
        <f t="shared" si="8"/>
        <v>0</v>
      </c>
      <c r="H49" s="88">
        <f t="shared" si="8"/>
        <v>37.4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24.4</v>
      </c>
      <c r="M49" s="88">
        <f t="shared" si="8"/>
        <v>139.4</v>
      </c>
      <c r="N49" s="88">
        <f t="shared" si="8"/>
        <v>160.9</v>
      </c>
      <c r="O49" s="88">
        <f t="shared" si="8"/>
        <v>88.9</v>
      </c>
      <c r="P49" s="88">
        <f t="shared" si="8"/>
        <v>57.4</v>
      </c>
      <c r="Q49" s="88">
        <f t="shared" si="8"/>
        <v>76.5</v>
      </c>
      <c r="R49" s="88">
        <f t="shared" si="8"/>
        <v>15.8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97.3</v>
      </c>
      <c r="Y49" s="88">
        <f t="shared" si="8"/>
        <v>134.6</v>
      </c>
      <c r="Z49" s="89" t="str">
        <f t="shared" si="8"/>
        <v/>
      </c>
      <c r="AA49" s="90">
        <f t="shared" si="7"/>
        <v>911.09999999999991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41.66</v>
      </c>
      <c r="C52" s="88">
        <f t="shared" ref="C52:Z52" si="10">IF(LEN(C$2)&gt;0,SUM(C10:C15)+C26+C40,"")</f>
        <v>30.6</v>
      </c>
      <c r="D52" s="88">
        <f t="shared" si="10"/>
        <v>150.87799999999999</v>
      </c>
      <c r="E52" s="88">
        <f t="shared" si="10"/>
        <v>81.522999999999996</v>
      </c>
      <c r="F52" s="88">
        <f t="shared" si="10"/>
        <v>98.11099999999999</v>
      </c>
      <c r="G52" s="88">
        <f t="shared" si="10"/>
        <v>123.057</v>
      </c>
      <c r="H52" s="88">
        <f t="shared" si="10"/>
        <v>146.04000000000002</v>
      </c>
      <c r="I52" s="88">
        <f t="shared" si="10"/>
        <v>143.96899999999999</v>
      </c>
      <c r="J52" s="88">
        <f t="shared" si="10"/>
        <v>236.49699999999999</v>
      </c>
      <c r="K52" s="88">
        <f t="shared" si="10"/>
        <v>57.941000000000003</v>
      </c>
      <c r="L52" s="88">
        <f t="shared" si="10"/>
        <v>71.205999999999989</v>
      </c>
      <c r="M52" s="88">
        <f t="shared" si="10"/>
        <v>164.90800000000002</v>
      </c>
      <c r="N52" s="88">
        <f t="shared" si="10"/>
        <v>162.251</v>
      </c>
      <c r="O52" s="88">
        <f t="shared" si="10"/>
        <v>100.23400000000001</v>
      </c>
      <c r="P52" s="88">
        <f t="shared" si="10"/>
        <v>73.366</v>
      </c>
      <c r="Q52" s="88">
        <f t="shared" si="10"/>
        <v>122</v>
      </c>
      <c r="R52" s="88">
        <f t="shared" si="10"/>
        <v>97.7</v>
      </c>
      <c r="S52" s="88">
        <f t="shared" si="10"/>
        <v>119.801</v>
      </c>
      <c r="T52" s="88">
        <f t="shared" si="10"/>
        <v>114.89600000000002</v>
      </c>
      <c r="U52" s="88">
        <f t="shared" si="10"/>
        <v>171.52199999999999</v>
      </c>
      <c r="V52" s="88">
        <f t="shared" si="10"/>
        <v>173.12299999999999</v>
      </c>
      <c r="W52" s="88">
        <f t="shared" si="10"/>
        <v>195</v>
      </c>
      <c r="X52" s="88">
        <f t="shared" si="10"/>
        <v>218.34300000000002</v>
      </c>
      <c r="Y52" s="88">
        <f t="shared" si="10"/>
        <v>268.85399999999998</v>
      </c>
      <c r="Z52" s="89" t="str">
        <f t="shared" si="10"/>
        <v/>
      </c>
      <c r="AA52" s="104">
        <f>SUM(B52:Z52)</f>
        <v>3163.4799999999996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-10.1</v>
      </c>
      <c r="C4" s="18">
        <v>-4</v>
      </c>
      <c r="D4" s="18">
        <v>57.7</v>
      </c>
      <c r="E4" s="18">
        <v>-40</v>
      </c>
      <c r="F4" s="18">
        <v>-91.9</v>
      </c>
      <c r="G4" s="18">
        <v>-122.19999999999999</v>
      </c>
      <c r="H4" s="18">
        <v>-107.1</v>
      </c>
      <c r="I4" s="18">
        <v>-140.6</v>
      </c>
      <c r="J4" s="18">
        <v>-235.9</v>
      </c>
      <c r="K4" s="18">
        <v>-57.2</v>
      </c>
      <c r="L4" s="18">
        <v>24.4</v>
      </c>
      <c r="M4" s="18">
        <v>139.4</v>
      </c>
      <c r="N4" s="18">
        <v>160.9</v>
      </c>
      <c r="O4" s="18">
        <v>88.9</v>
      </c>
      <c r="P4" s="18">
        <v>57.4</v>
      </c>
      <c r="Q4" s="18">
        <v>76.5</v>
      </c>
      <c r="R4" s="18">
        <v>-55.100000000000009</v>
      </c>
      <c r="S4" s="18">
        <v>-102</v>
      </c>
      <c r="T4" s="18">
        <v>-112.3</v>
      </c>
      <c r="U4" s="18">
        <v>-158.5</v>
      </c>
      <c r="V4" s="18">
        <v>-173.1</v>
      </c>
      <c r="W4" s="18">
        <v>-195</v>
      </c>
      <c r="X4" s="18">
        <v>-121.00000000000001</v>
      </c>
      <c r="Y4" s="18">
        <v>-134.20000000000002</v>
      </c>
      <c r="Z4" s="19"/>
      <c r="AA4" s="111">
        <f>SUM(B4:Z4)</f>
        <v>-1255.0000000000005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143.18</v>
      </c>
      <c r="C7" s="117">
        <v>134.66999999999999</v>
      </c>
      <c r="D7" s="117">
        <v>120.73</v>
      </c>
      <c r="E7" s="117">
        <v>121.5</v>
      </c>
      <c r="F7" s="117">
        <v>109.07</v>
      </c>
      <c r="G7" s="117">
        <v>105.22</v>
      </c>
      <c r="H7" s="117">
        <v>107.93</v>
      </c>
      <c r="I7" s="117">
        <v>105.87</v>
      </c>
      <c r="J7" s="117">
        <v>86.91</v>
      </c>
      <c r="K7" s="117">
        <v>83.41</v>
      </c>
      <c r="L7" s="117">
        <v>77.900000000000006</v>
      </c>
      <c r="M7" s="117">
        <v>50.02</v>
      </c>
      <c r="N7" s="117">
        <v>69</v>
      </c>
      <c r="O7" s="117">
        <v>58.22</v>
      </c>
      <c r="P7" s="117">
        <v>61.22</v>
      </c>
      <c r="Q7" s="117">
        <v>92.52</v>
      </c>
      <c r="R7" s="117">
        <v>104.46</v>
      </c>
      <c r="S7" s="117">
        <v>139.59</v>
      </c>
      <c r="T7" s="117">
        <v>139.88</v>
      </c>
      <c r="U7" s="117">
        <v>149.09</v>
      </c>
      <c r="V7" s="117">
        <v>158.29</v>
      </c>
      <c r="W7" s="117">
        <v>140.31</v>
      </c>
      <c r="X7" s="117">
        <v>119.43</v>
      </c>
      <c r="Y7" s="117">
        <v>104.32</v>
      </c>
      <c r="Z7" s="118"/>
      <c r="AA7" s="119">
        <f>IF(SUM(B7:Z7)&lt;&gt;0,AVERAGEIF(B7:Z7,"&lt;&gt;"""),"")</f>
        <v>107.61416666666668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2.4</v>
      </c>
      <c r="C13" s="129">
        <v>4</v>
      </c>
      <c r="D13" s="129"/>
      <c r="E13" s="129"/>
      <c r="F13" s="129">
        <v>7.4</v>
      </c>
      <c r="G13" s="129">
        <v>24.9</v>
      </c>
      <c r="H13" s="129"/>
      <c r="I13" s="129">
        <v>91.8</v>
      </c>
      <c r="J13" s="129">
        <v>235.9</v>
      </c>
      <c r="K13" s="129">
        <v>57.2</v>
      </c>
      <c r="L13" s="129"/>
      <c r="M13" s="129"/>
      <c r="N13" s="129"/>
      <c r="O13" s="129"/>
      <c r="P13" s="129"/>
      <c r="Q13" s="129"/>
      <c r="R13" s="129">
        <v>70.900000000000006</v>
      </c>
      <c r="S13" s="129">
        <v>102</v>
      </c>
      <c r="T13" s="129">
        <v>112.3</v>
      </c>
      <c r="U13" s="129">
        <v>158.5</v>
      </c>
      <c r="V13" s="129">
        <v>173.1</v>
      </c>
      <c r="W13" s="129">
        <v>195</v>
      </c>
      <c r="X13" s="129">
        <v>218.3</v>
      </c>
      <c r="Y13" s="130"/>
      <c r="Z13" s="131"/>
      <c r="AA13" s="132">
        <f t="shared" si="0"/>
        <v>1453.6999999999998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7.7</v>
      </c>
      <c r="C15" s="133"/>
      <c r="D15" s="133"/>
      <c r="E15" s="133">
        <v>60.8</v>
      </c>
      <c r="F15" s="133">
        <v>84.5</v>
      </c>
      <c r="G15" s="133">
        <v>97.3</v>
      </c>
      <c r="H15" s="133">
        <v>144.5</v>
      </c>
      <c r="I15" s="133">
        <v>48.8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268.8</v>
      </c>
      <c r="Z15" s="131"/>
      <c r="AA15" s="132">
        <f t="shared" si="0"/>
        <v>712.40000000000009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10.1</v>
      </c>
      <c r="C16" s="135">
        <f t="shared" si="1"/>
        <v>4</v>
      </c>
      <c r="D16" s="135">
        <f t="shared" si="1"/>
        <v>0</v>
      </c>
      <c r="E16" s="135">
        <f t="shared" si="1"/>
        <v>60.8</v>
      </c>
      <c r="F16" s="135">
        <f t="shared" si="1"/>
        <v>91.9</v>
      </c>
      <c r="G16" s="135">
        <f t="shared" si="1"/>
        <v>122.19999999999999</v>
      </c>
      <c r="H16" s="135">
        <f t="shared" si="1"/>
        <v>144.5</v>
      </c>
      <c r="I16" s="135">
        <f t="shared" si="1"/>
        <v>140.6</v>
      </c>
      <c r="J16" s="135">
        <f t="shared" si="1"/>
        <v>235.9</v>
      </c>
      <c r="K16" s="135">
        <f t="shared" si="1"/>
        <v>57.2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70.900000000000006</v>
      </c>
      <c r="S16" s="135">
        <f t="shared" si="1"/>
        <v>102</v>
      </c>
      <c r="T16" s="135">
        <f t="shared" si="1"/>
        <v>112.3</v>
      </c>
      <c r="U16" s="135">
        <f t="shared" si="1"/>
        <v>158.5</v>
      </c>
      <c r="V16" s="135">
        <f t="shared" si="1"/>
        <v>173.1</v>
      </c>
      <c r="W16" s="135">
        <f t="shared" si="1"/>
        <v>195</v>
      </c>
      <c r="X16" s="135">
        <f t="shared" si="1"/>
        <v>218.3</v>
      </c>
      <c r="Y16" s="135">
        <f t="shared" si="1"/>
        <v>268.8</v>
      </c>
      <c r="Z16" s="136" t="str">
        <f t="shared" si="1"/>
        <v/>
      </c>
      <c r="AA16" s="90">
        <f t="shared" si="0"/>
        <v>2166.1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57.7</v>
      </c>
      <c r="E21" s="129">
        <v>20.8</v>
      </c>
      <c r="F21" s="129"/>
      <c r="G21" s="129"/>
      <c r="H21" s="129">
        <v>37.4</v>
      </c>
      <c r="I21" s="129"/>
      <c r="J21" s="129"/>
      <c r="K21" s="129"/>
      <c r="L21" s="129">
        <v>24.4</v>
      </c>
      <c r="M21" s="129">
        <v>139.4</v>
      </c>
      <c r="N21" s="129">
        <v>160.9</v>
      </c>
      <c r="O21" s="129">
        <v>88.9</v>
      </c>
      <c r="P21" s="129">
        <v>57.4</v>
      </c>
      <c r="Q21" s="129">
        <v>76.5</v>
      </c>
      <c r="R21" s="129"/>
      <c r="S21" s="129"/>
      <c r="T21" s="129"/>
      <c r="U21" s="129"/>
      <c r="V21" s="129"/>
      <c r="W21" s="129"/>
      <c r="X21" s="129"/>
      <c r="Y21" s="130">
        <v>134.6</v>
      </c>
      <c r="Z21" s="131"/>
      <c r="AA21" s="132">
        <f t="shared" si="2"/>
        <v>798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15.8</v>
      </c>
      <c r="S23" s="133"/>
      <c r="T23" s="133"/>
      <c r="U23" s="133"/>
      <c r="V23" s="133"/>
      <c r="W23" s="133"/>
      <c r="X23" s="133">
        <v>97.3</v>
      </c>
      <c r="Y23" s="133"/>
      <c r="Z23" s="131"/>
      <c r="AA23" s="132">
        <f t="shared" si="2"/>
        <v>113.1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57.7</v>
      </c>
      <c r="E24" s="135">
        <f t="shared" si="3"/>
        <v>20.8</v>
      </c>
      <c r="F24" s="135">
        <f t="shared" si="3"/>
        <v>0</v>
      </c>
      <c r="G24" s="135">
        <f t="shared" si="3"/>
        <v>0</v>
      </c>
      <c r="H24" s="135">
        <f t="shared" si="3"/>
        <v>37.4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24.4</v>
      </c>
      <c r="M24" s="135">
        <f t="shared" si="3"/>
        <v>139.4</v>
      </c>
      <c r="N24" s="135">
        <f t="shared" si="3"/>
        <v>160.9</v>
      </c>
      <c r="O24" s="135">
        <f t="shared" si="3"/>
        <v>88.9</v>
      </c>
      <c r="P24" s="135">
        <f t="shared" si="3"/>
        <v>57.4</v>
      </c>
      <c r="Q24" s="135">
        <f t="shared" si="3"/>
        <v>76.5</v>
      </c>
      <c r="R24" s="135">
        <f t="shared" si="3"/>
        <v>15.8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97.3</v>
      </c>
      <c r="Y24" s="135">
        <f t="shared" si="3"/>
        <v>134.6</v>
      </c>
      <c r="Z24" s="136" t="str">
        <f t="shared" si="3"/>
        <v/>
      </c>
      <c r="AA24" s="90">
        <f t="shared" si="2"/>
        <v>911.09999999999991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2025-07-25T20:38:20Z</dcterms:created>
  <dcterms:modified xsi:type="dcterms:W3CDTF">2025-07-25T20:38:21Z</dcterms:modified>
</cp:coreProperties>
</file>