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8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<sst xmlns="http://schemas.openxmlformats.org/spreadsheetml/2006/main" count="119" uniqueCount="54">
  <si>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24/07/2025 23:26:32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</si>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</sst>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52D-47C9-9D33-5BA92072994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52D-47C9-9D33-5BA92072994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5</c:v>
                </c:pt>
                <c:pt idx="2">
                  <c:v>5</c:v>
                </c:pt>
                <c:pt idx="4">
                  <c:v>5</c:v>
                </c:pt>
                <c:pt idx="6">
                  <c:v>10</c:v>
                </c:pt>
                <c:pt idx="18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2D-47C9-9D33-5BA92072994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5.9180000000000001</c:v>
                </c:pt>
                <c:pt idx="1">
                  <c:v>5.4569999999999999</c:v>
                </c:pt>
                <c:pt idx="2">
                  <c:v>5.1929999999999996</c:v>
                </c:pt>
                <c:pt idx="3">
                  <c:v>5.0119999999999996</c:v>
                </c:pt>
                <c:pt idx="4">
                  <c:v>5.5029999999999992</c:v>
                </c:pt>
                <c:pt idx="5">
                  <c:v>4.7649999999999997</c:v>
                </c:pt>
                <c:pt idx="6">
                  <c:v>5.1710000000000003</c:v>
                </c:pt>
                <c:pt idx="7">
                  <c:v>5.8179999999999996</c:v>
                </c:pt>
                <c:pt idx="10">
                  <c:v>3.8759999999999999</c:v>
                </c:pt>
                <c:pt idx="11">
                  <c:v>4.0350000000000001</c:v>
                </c:pt>
                <c:pt idx="12">
                  <c:v>4.2160000000000002</c:v>
                </c:pt>
                <c:pt idx="13">
                  <c:v>4.2610000000000001</c:v>
                </c:pt>
                <c:pt idx="14">
                  <c:v>4.26</c:v>
                </c:pt>
                <c:pt idx="15">
                  <c:v>12.787000000000001</c:v>
                </c:pt>
                <c:pt idx="16">
                  <c:v>12.811</c:v>
                </c:pt>
                <c:pt idx="17">
                  <c:v>8.3659999999999997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2D-47C9-9D33-5BA92072994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52D-47C9-9D33-5BA92072994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52D-47C9-9D33-5BA92072994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52D-47C9-9D33-5BA92072994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52D-47C9-9D33-5BA92072994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52D-47C9-9D33-5BA92072994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40</c:v>
                </c:pt>
                <c:pt idx="3">
                  <c:v>40</c:v>
                </c:pt>
                <c:pt idx="4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52D-47C9-9D33-5BA92072994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143.80000000000001</c:v>
                </c:pt>
                <c:pt idx="1">
                  <c:v>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14.2</c:v>
                </c:pt>
                <c:pt idx="6">
                  <c:v>106.2</c:v>
                </c:pt>
                <c:pt idx="7">
                  <c:v>190.6</c:v>
                </c:pt>
                <c:pt idx="8">
                  <c:v>177</c:v>
                </c:pt>
                <c:pt idx="9">
                  <c:v>120.3</c:v>
                </c:pt>
                <c:pt idx="10">
                  <c:v>128.9</c:v>
                </c:pt>
                <c:pt idx="11">
                  <c:v>84.8</c:v>
                </c:pt>
                <c:pt idx="12">
                  <c:v>78.2</c:v>
                </c:pt>
                <c:pt idx="13">
                  <c:v>157</c:v>
                </c:pt>
                <c:pt idx="14">
                  <c:v>146.6</c:v>
                </c:pt>
                <c:pt idx="15">
                  <c:v>0</c:v>
                </c:pt>
                <c:pt idx="16">
                  <c:v>281</c:v>
                </c:pt>
                <c:pt idx="17">
                  <c:v>138.6</c:v>
                </c:pt>
                <c:pt idx="18">
                  <c:v>128</c:v>
                </c:pt>
                <c:pt idx="19">
                  <c:v>0</c:v>
                </c:pt>
                <c:pt idx="20">
                  <c:v>0</c:v>
                </c:pt>
                <c:pt idx="21">
                  <c:v>213.6</c:v>
                </c:pt>
                <c:pt idx="22">
                  <c:v>216.6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52D-47C9-9D33-5BA92072994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0.17899999999999999</c:v>
                </c:pt>
                <c:pt idx="1">
                  <c:v>17.303999999999998</c:v>
                </c:pt>
                <c:pt idx="2">
                  <c:v>22.126999999999999</c:v>
                </c:pt>
                <c:pt idx="3">
                  <c:v>43.19</c:v>
                </c:pt>
                <c:pt idx="4">
                  <c:v>28.350999999999999</c:v>
                </c:pt>
                <c:pt idx="5">
                  <c:v>23.112000000000002</c:v>
                </c:pt>
                <c:pt idx="6">
                  <c:v>22.52</c:v>
                </c:pt>
                <c:pt idx="10">
                  <c:v>0.16300000000000001</c:v>
                </c:pt>
                <c:pt idx="11">
                  <c:v>0.53400000000000003</c:v>
                </c:pt>
                <c:pt idx="12">
                  <c:v>3.0349999999999997</c:v>
                </c:pt>
                <c:pt idx="15">
                  <c:v>26.802</c:v>
                </c:pt>
                <c:pt idx="17">
                  <c:v>0.13</c:v>
                </c:pt>
                <c:pt idx="18">
                  <c:v>19.876999999999999</c:v>
                </c:pt>
                <c:pt idx="19">
                  <c:v>28.583000000000002</c:v>
                </c:pt>
                <c:pt idx="20">
                  <c:v>19.379000000000001</c:v>
                </c:pt>
                <c:pt idx="23">
                  <c:v>9.25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52D-47C9-9D33-5BA92072994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52D-47C9-9D33-5BA92072994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3.29</c:v>
                </c:pt>
                <c:pt idx="20">
                  <c:v>23.071999999999999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52D-47C9-9D33-5BA9207299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111.67</c:v>
                </c:pt>
                <c:pt idx="1">
                  <c:v>111.1</c:v>
                </c:pt>
                <c:pt idx="2">
                  <c:v>109.41</c:v>
                </c:pt>
                <c:pt idx="3">
                  <c:v>113.73</c:v>
                </c:pt>
                <c:pt idx="4">
                  <c:v>109.95</c:v>
                </c:pt>
                <c:pt idx="5">
                  <c:v>113.6</c:v>
                </c:pt>
                <c:pt idx="6">
                  <c:v>114.63</c:v>
                </c:pt>
                <c:pt idx="7">
                  <c:v>107.72</c:v>
                </c:pt>
                <c:pt idx="8">
                  <c:v>105.85</c:v>
                </c:pt>
                <c:pt idx="9">
                  <c:v>97.13</c:v>
                </c:pt>
                <c:pt idx="10">
                  <c:v>93.84</c:v>
                </c:pt>
                <c:pt idx="11">
                  <c:v>84.35</c:v>
                </c:pt>
                <c:pt idx="12">
                  <c:v>80.09</c:v>
                </c:pt>
                <c:pt idx="13">
                  <c:v>75</c:v>
                </c:pt>
                <c:pt idx="14">
                  <c:v>80.38</c:v>
                </c:pt>
                <c:pt idx="15">
                  <c:v>107.18</c:v>
                </c:pt>
                <c:pt idx="16">
                  <c:v>112.3</c:v>
                </c:pt>
                <c:pt idx="17">
                  <c:v>123.96</c:v>
                </c:pt>
                <c:pt idx="18">
                  <c:v>267.79000000000002</c:v>
                </c:pt>
                <c:pt idx="19">
                  <c:v>404.32</c:v>
                </c:pt>
                <c:pt idx="20">
                  <c:v>417.98</c:v>
                </c:pt>
                <c:pt idx="21">
                  <c:v>149.59</c:v>
                </c:pt>
                <c:pt idx="22">
                  <c:v>134.24</c:v>
                </c:pt>
                <c:pt idx="23">
                  <c:v>125.58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52D-47C9-9D33-5BA9207299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9D0-4960-A554-620611EA780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9D0-4960-A554-620611EA780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7">
                  <c:v>8.1999999999999993</c:v>
                </c:pt>
                <c:pt idx="8">
                  <c:v>12</c:v>
                </c:pt>
                <c:pt idx="9">
                  <c:v>10.95</c:v>
                </c:pt>
                <c:pt idx="10">
                  <c:v>47</c:v>
                </c:pt>
                <c:pt idx="11">
                  <c:v>16.371000000000002</c:v>
                </c:pt>
                <c:pt idx="12">
                  <c:v>29.349000000000004</c:v>
                </c:pt>
                <c:pt idx="13">
                  <c:v>41.7</c:v>
                </c:pt>
                <c:pt idx="14">
                  <c:v>40.15</c:v>
                </c:pt>
                <c:pt idx="16">
                  <c:v>5</c:v>
                </c:pt>
                <c:pt idx="17">
                  <c:v>23.624000000000002</c:v>
                </c:pt>
                <c:pt idx="18">
                  <c:v>8.75</c:v>
                </c:pt>
                <c:pt idx="20">
                  <c:v>2E-3</c:v>
                </c:pt>
                <c:pt idx="21">
                  <c:v>28.8</c:v>
                </c:pt>
                <c:pt idx="22">
                  <c:v>29.574999999999999</c:v>
                </c:pt>
                <c:pt idx="23">
                  <c:v>10.029000000000002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D0-4960-A554-620611EA780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35.356999999999999</c:v>
                </c:pt>
                <c:pt idx="5">
                  <c:v>4.5209999999999999</c:v>
                </c:pt>
                <c:pt idx="6">
                  <c:v>20.559000000000001</c:v>
                </c:pt>
                <c:pt idx="7">
                  <c:v>38.380000000000003</c:v>
                </c:pt>
                <c:pt idx="8">
                  <c:v>28.23</c:v>
                </c:pt>
                <c:pt idx="9">
                  <c:v>18.32</c:v>
                </c:pt>
                <c:pt idx="10">
                  <c:v>12.200000000000001</c:v>
                </c:pt>
                <c:pt idx="11">
                  <c:v>11.91</c:v>
                </c:pt>
                <c:pt idx="12">
                  <c:v>12.030000000000001</c:v>
                </c:pt>
                <c:pt idx="13">
                  <c:v>21.84</c:v>
                </c:pt>
                <c:pt idx="14">
                  <c:v>18.074999999999999</c:v>
                </c:pt>
                <c:pt idx="16">
                  <c:v>19.806999999999999</c:v>
                </c:pt>
                <c:pt idx="17">
                  <c:v>40.573</c:v>
                </c:pt>
                <c:pt idx="18">
                  <c:v>34.994</c:v>
                </c:pt>
                <c:pt idx="19">
                  <c:v>3.8420000000000001</c:v>
                </c:pt>
                <c:pt idx="20">
                  <c:v>3.7759999999999998</c:v>
                </c:pt>
                <c:pt idx="21">
                  <c:v>18.409000000000002</c:v>
                </c:pt>
                <c:pt idx="22">
                  <c:v>43.851999999999997</c:v>
                </c:pt>
                <c:pt idx="23">
                  <c:v>17.295000000000002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D0-4960-A554-620611EA780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9D0-4960-A554-620611EA780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9D0-4960-A554-620611EA780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9D0-4960-A554-620611EA780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9D0-4960-A554-620611EA780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9D0-4960-A554-620611EA780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18.228000000000002</c:v>
                </c:pt>
                <c:pt idx="5">
                  <c:v>1.04</c:v>
                </c:pt>
                <c:pt idx="6">
                  <c:v>41.567</c:v>
                </c:pt>
                <c:pt idx="7">
                  <c:v>10</c:v>
                </c:pt>
                <c:pt idx="9">
                  <c:v>30</c:v>
                </c:pt>
                <c:pt idx="10">
                  <c:v>10</c:v>
                </c:pt>
                <c:pt idx="18">
                  <c:v>28.021999999999998</c:v>
                </c:pt>
                <c:pt idx="21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9D0-4960-A554-620611EA780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90</c:v>
                </c:pt>
                <c:pt idx="1">
                  <c:v>17.7</c:v>
                </c:pt>
                <c:pt idx="2">
                  <c:v>54.3</c:v>
                </c:pt>
                <c:pt idx="3">
                  <c:v>88.2</c:v>
                </c:pt>
                <c:pt idx="4">
                  <c:v>63.3</c:v>
                </c:pt>
                <c:pt idx="5">
                  <c:v>20.5</c:v>
                </c:pt>
                <c:pt idx="6">
                  <c:v>67.099999999999994</c:v>
                </c:pt>
                <c:pt idx="7">
                  <c:v>86.2</c:v>
                </c:pt>
                <c:pt idx="8">
                  <c:v>46.7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7.5</c:v>
                </c:pt>
                <c:pt idx="16">
                  <c:v>199.9</c:v>
                </c:pt>
                <c:pt idx="17">
                  <c:v>0</c:v>
                </c:pt>
                <c:pt idx="18">
                  <c:v>0</c:v>
                </c:pt>
                <c:pt idx="19">
                  <c:v>22.5</c:v>
                </c:pt>
                <c:pt idx="20">
                  <c:v>33.1</c:v>
                </c:pt>
                <c:pt idx="21">
                  <c:v>92.7</c:v>
                </c:pt>
                <c:pt idx="22">
                  <c:v>106.1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9D0-4960-A554-620611EA780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6.2850000000000001</c:v>
                </c:pt>
                <c:pt idx="1">
                  <c:v>18.100000000000001</c:v>
                </c:pt>
                <c:pt idx="2">
                  <c:v>18</c:v>
                </c:pt>
                <c:pt idx="3">
                  <c:v>2.1999999999999999E-2</c:v>
                </c:pt>
                <c:pt idx="4">
                  <c:v>15.524000000000001</c:v>
                </c:pt>
                <c:pt idx="5">
                  <c:v>15.94</c:v>
                </c:pt>
                <c:pt idx="6">
                  <c:v>14.661999999999999</c:v>
                </c:pt>
                <c:pt idx="7">
                  <c:v>53.668999999999997</c:v>
                </c:pt>
                <c:pt idx="8">
                  <c:v>90.061000000000007</c:v>
                </c:pt>
                <c:pt idx="9">
                  <c:v>61.037999999999997</c:v>
                </c:pt>
                <c:pt idx="10">
                  <c:v>63.784999999999997</c:v>
                </c:pt>
                <c:pt idx="11">
                  <c:v>61.072000000000003</c:v>
                </c:pt>
                <c:pt idx="12">
                  <c:v>44.121999999999993</c:v>
                </c:pt>
                <c:pt idx="13">
                  <c:v>97.710000000000008</c:v>
                </c:pt>
                <c:pt idx="14">
                  <c:v>92.652000000000001</c:v>
                </c:pt>
                <c:pt idx="15">
                  <c:v>32.07</c:v>
                </c:pt>
                <c:pt idx="16">
                  <c:v>69.075000000000003</c:v>
                </c:pt>
                <c:pt idx="17">
                  <c:v>82.903999999999996</c:v>
                </c:pt>
                <c:pt idx="18">
                  <c:v>36.131</c:v>
                </c:pt>
                <c:pt idx="19">
                  <c:v>5.5</c:v>
                </c:pt>
                <c:pt idx="20">
                  <c:v>5.6</c:v>
                </c:pt>
                <c:pt idx="21">
                  <c:v>23.661000000000001</c:v>
                </c:pt>
                <c:pt idx="22">
                  <c:v>37.027000000000008</c:v>
                </c:pt>
                <c:pt idx="23">
                  <c:v>6.9529999999999994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9D0-4960-A554-620611EA780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9D0-4960-A554-620611EA780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8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9D0-4960-A554-620611EA78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111.67</c:v>
                </c:pt>
                <c:pt idx="1">
                  <c:v>111.1</c:v>
                </c:pt>
                <c:pt idx="2">
                  <c:v>109.41</c:v>
                </c:pt>
                <c:pt idx="3">
                  <c:v>113.73</c:v>
                </c:pt>
                <c:pt idx="4">
                  <c:v>109.95</c:v>
                </c:pt>
                <c:pt idx="5">
                  <c:v>113.6</c:v>
                </c:pt>
                <c:pt idx="6">
                  <c:v>114.63</c:v>
                </c:pt>
                <c:pt idx="7">
                  <c:v>107.72</c:v>
                </c:pt>
                <c:pt idx="8">
                  <c:v>105.85</c:v>
                </c:pt>
                <c:pt idx="9">
                  <c:v>97.13</c:v>
                </c:pt>
                <c:pt idx="10">
                  <c:v>93.84</c:v>
                </c:pt>
                <c:pt idx="11">
                  <c:v>84.35</c:v>
                </c:pt>
                <c:pt idx="12">
                  <c:v>80.09</c:v>
                </c:pt>
                <c:pt idx="13">
                  <c:v>75</c:v>
                </c:pt>
                <c:pt idx="14">
                  <c:v>80.38</c:v>
                </c:pt>
                <c:pt idx="15">
                  <c:v>107.18</c:v>
                </c:pt>
                <c:pt idx="16">
                  <c:v>112.3</c:v>
                </c:pt>
                <c:pt idx="17">
                  <c:v>123.96</c:v>
                </c:pt>
                <c:pt idx="18">
                  <c:v>267.79000000000002</c:v>
                </c:pt>
                <c:pt idx="19">
                  <c:v>404.32</c:v>
                </c:pt>
                <c:pt idx="20">
                  <c:v>417.98</c:v>
                </c:pt>
                <c:pt idx="21">
                  <c:v>149.59</c:v>
                </c:pt>
                <c:pt idx="22">
                  <c:v>134.24</c:v>
                </c:pt>
                <c:pt idx="23">
                  <c:v>125.58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9D0-4960-A554-620611EA78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149.89700000000002</v>
      </c>
      <c r="C4" s="18">
        <v>35.761000000000003</v>
      </c>
      <c r="D4" s="18">
        <v>72.319999999999993</v>
      </c>
      <c r="E4" s="18">
        <v>88.201999999999998</v>
      </c>
      <c r="F4" s="18">
        <v>78.853999999999999</v>
      </c>
      <c r="G4" s="18">
        <v>42.076999999999998</v>
      </c>
      <c r="H4" s="18">
        <v>143.89100000000002</v>
      </c>
      <c r="I4" s="18">
        <v>196.41800000000001</v>
      </c>
      <c r="J4" s="18">
        <v>177</v>
      </c>
      <c r="K4" s="18">
        <v>120.3</v>
      </c>
      <c r="L4" s="18">
        <v>132.93900000000002</v>
      </c>
      <c r="M4" s="18">
        <v>89.369</v>
      </c>
      <c r="N4" s="18">
        <v>85.450999999999993</v>
      </c>
      <c r="O4" s="18">
        <v>161.261</v>
      </c>
      <c r="P4" s="18">
        <v>150.85999999999999</v>
      </c>
      <c r="Q4" s="18">
        <v>39.588999999999999</v>
      </c>
      <c r="R4" s="18">
        <v>293.81099999999998</v>
      </c>
      <c r="S4" s="18">
        <v>147.096</v>
      </c>
      <c r="T4" s="18">
        <v>147.89700000000002</v>
      </c>
      <c r="U4" s="18">
        <v>31.873000000000001</v>
      </c>
      <c r="V4" s="18">
        <v>42.451000000000001</v>
      </c>
      <c r="W4" s="18">
        <v>213.6</v>
      </c>
      <c r="X4" s="18">
        <v>216.6</v>
      </c>
      <c r="Y4" s="18">
        <v>34.25</v>
      </c>
      <c r="Z4" s="19"/>
      <c r="AA4" s="20">
        <f>SUM(B4:Z4)</f>
        <v>2891.7669999999998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111.67</v>
      </c>
      <c r="C7" s="28">
        <v>111.1</v>
      </c>
      <c r="D7" s="28">
        <v>109.41</v>
      </c>
      <c r="E7" s="28">
        <v>113.73</v>
      </c>
      <c r="F7" s="28">
        <v>109.95</v>
      </c>
      <c r="G7" s="28">
        <v>113.6</v>
      </c>
      <c r="H7" s="28">
        <v>114.63</v>
      </c>
      <c r="I7" s="28">
        <v>107.72</v>
      </c>
      <c r="J7" s="28">
        <v>105.85</v>
      </c>
      <c r="K7" s="28">
        <v>97.13</v>
      </c>
      <c r="L7" s="28">
        <v>93.84</v>
      </c>
      <c r="M7" s="28">
        <v>84.35</v>
      </c>
      <c r="N7" s="28">
        <v>80.09</v>
      </c>
      <c r="O7" s="28">
        <v>75</v>
      </c>
      <c r="P7" s="28">
        <v>80.38</v>
      </c>
      <c r="Q7" s="28">
        <v>107.18</v>
      </c>
      <c r="R7" s="28">
        <v>112.3</v>
      </c>
      <c r="S7" s="28">
        <v>123.96</v>
      </c>
      <c r="T7" s="28">
        <v>267.79000000000002</v>
      </c>
      <c r="U7" s="28">
        <v>404.32</v>
      </c>
      <c r="V7" s="28">
        <v>417.98</v>
      </c>
      <c r="W7" s="28">
        <v>149.59</v>
      </c>
      <c r="X7" s="28">
        <v>134.24</v>
      </c>
      <c r="Y7" s="28">
        <v>125.58</v>
      </c>
      <c r="Z7" s="29"/>
      <c r="AA7" s="30">
        <f>IF(SUM(B7:Z7)&lt;&gt;0,AVERAGEIF(B7:Z7,"&lt;&gt;"""),"")</f>
        <v>139.64125000000001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40</v>
      </c>
      <c r="E12" s="52">
        <v>40</v>
      </c>
      <c r="F12" s="52">
        <v>40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3.29</v>
      </c>
      <c r="V13" s="52">
        <v>23.071999999999999</v>
      </c>
      <c r="W13" s="52"/>
      <c r="X13" s="52"/>
      <c r="Y13" s="52"/>
      <c r="Z13" s="53"/>
      <c r="AA13" s="54">
        <f t="shared" si="0"/>
        <v>26.361999999999998</v>
      </c>
    </row>
    <row r="14" spans="1:27" ht="24.95" customHeight="1" x14ac:dyDescent="0.2">
      <c r="A14" s="55" t="s">
        <v>10</v>
      </c>
      <c r="B14" s="56">
        <v>0.17899999999999999</v>
      </c>
      <c r="C14" s="57">
        <v>17.303999999999998</v>
      </c>
      <c r="D14" s="57">
        <v>22.126999999999999</v>
      </c>
      <c r="E14" s="57">
        <v>43.19</v>
      </c>
      <c r="F14" s="57">
        <v>28.350999999999999</v>
      </c>
      <c r="G14" s="57">
        <v>23.112000000000002</v>
      </c>
      <c r="H14" s="57">
        <v>22.52</v>
      </c>
      <c r="I14" s="57"/>
      <c r="J14" s="57"/>
      <c r="K14" s="57"/>
      <c r="L14" s="57">
        <v>0.16300000000000001</v>
      </c>
      <c r="M14" s="57">
        <v>0.53400000000000003</v>
      </c>
      <c r="N14" s="57">
        <v>3.0349999999999997</v>
      </c>
      <c r="O14" s="57"/>
      <c r="P14" s="57"/>
      <c r="Q14" s="57">
        <v>26.802</v>
      </c>
      <c r="R14" s="57"/>
      <c r="S14" s="57">
        <v>0.13</v>
      </c>
      <c r="T14" s="57">
        <v>19.876999999999999</v>
      </c>
      <c r="U14" s="57">
        <v>28.583000000000002</v>
      </c>
      <c r="V14" s="57">
        <v>19.379000000000001</v>
      </c>
      <c r="W14" s="57"/>
      <c r="X14" s="57"/>
      <c r="Y14" s="57">
        <v>9.25</v>
      </c>
      <c r="Z14" s="58"/>
      <c r="AA14" s="59">
        <f t="shared" si="0"/>
        <v>264.536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0.17899999999999999</v>
      </c>
      <c r="C16" s="62">
        <f t="shared" si="1"/>
        <v>17.303999999999998</v>
      </c>
      <c r="D16" s="62">
        <f t="shared" si="1"/>
        <v>62.126999999999995</v>
      </c>
      <c r="E16" s="62">
        <f t="shared" si="1"/>
        <v>83.19</v>
      </c>
      <c r="F16" s="62">
        <f t="shared" si="1"/>
        <v>68.350999999999999</v>
      </c>
      <c r="G16" s="62">
        <f t="shared" si="1"/>
        <v>23.112000000000002</v>
      </c>
      <c r="H16" s="62">
        <f t="shared" si="1"/>
        <v>22.52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0.16300000000000001</v>
      </c>
      <c r="M16" s="62">
        <f t="shared" si="1"/>
        <v>0.53400000000000003</v>
      </c>
      <c r="N16" s="62">
        <f t="shared" si="1"/>
        <v>3.0349999999999997</v>
      </c>
      <c r="O16" s="62">
        <f t="shared" si="1"/>
        <v>0</v>
      </c>
      <c r="P16" s="62">
        <f t="shared" si="1"/>
        <v>0</v>
      </c>
      <c r="Q16" s="62">
        <f t="shared" si="1"/>
        <v>26.802</v>
      </c>
      <c r="R16" s="62">
        <f t="shared" si="1"/>
        <v>0</v>
      </c>
      <c r="S16" s="62">
        <f t="shared" si="1"/>
        <v>0.13</v>
      </c>
      <c r="T16" s="62">
        <f t="shared" si="1"/>
        <v>19.876999999999999</v>
      </c>
      <c r="U16" s="62">
        <f t="shared" si="1"/>
        <v>31.873000000000001</v>
      </c>
      <c r="V16" s="62">
        <f t="shared" si="1"/>
        <v>42.451000000000001</v>
      </c>
      <c r="W16" s="62">
        <f t="shared" si="1"/>
        <v>0</v>
      </c>
      <c r="X16" s="62">
        <f t="shared" si="1"/>
        <v>0</v>
      </c>
      <c r="Y16" s="62">
        <f t="shared" si="1"/>
        <v>9.25</v>
      </c>
      <c r="Z16" s="63" t="str">
        <f t="shared" si="1"/>
        <v/>
      </c>
      <c r="AA16" s="64">
        <f>SUM(AA10:AA15)</f>
        <v>410.89800000000002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5</v>
      </c>
      <c r="D20" s="77">
        <v>5</v>
      </c>
      <c r="E20" s="77"/>
      <c r="F20" s="77">
        <v>5</v>
      </c>
      <c r="G20" s="77"/>
      <c r="H20" s="77">
        <v>10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0.02</v>
      </c>
      <c r="U20" s="77"/>
      <c r="V20" s="77"/>
      <c r="W20" s="77"/>
      <c r="X20" s="77"/>
      <c r="Y20" s="77"/>
      <c r="Z20" s="78"/>
      <c r="AA20" s="79">
        <f t="shared" si="2"/>
        <v>25.02</v>
      </c>
    </row>
    <row r="21" spans="1:27" ht="24.95" customHeight="1" x14ac:dyDescent="0.2">
      <c r="A21" s="75" t="s">
        <v>16</v>
      </c>
      <c r="B21" s="80">
        <v>5.9180000000000001</v>
      </c>
      <c r="C21" s="81">
        <v>5.4569999999999999</v>
      </c>
      <c r="D21" s="81">
        <v>5.1929999999999996</v>
      </c>
      <c r="E21" s="81">
        <v>5.0119999999999996</v>
      </c>
      <c r="F21" s="81">
        <v>5.5029999999999992</v>
      </c>
      <c r="G21" s="81">
        <v>4.7649999999999997</v>
      </c>
      <c r="H21" s="81">
        <v>5.1710000000000003</v>
      </c>
      <c r="I21" s="81">
        <v>5.8179999999999996</v>
      </c>
      <c r="J21" s="81"/>
      <c r="K21" s="81"/>
      <c r="L21" s="81">
        <v>3.8759999999999999</v>
      </c>
      <c r="M21" s="81">
        <v>4.0350000000000001</v>
      </c>
      <c r="N21" s="81">
        <v>4.2160000000000002</v>
      </c>
      <c r="O21" s="81">
        <v>4.2610000000000001</v>
      </c>
      <c r="P21" s="81">
        <v>4.26</v>
      </c>
      <c r="Q21" s="81">
        <v>12.787000000000001</v>
      </c>
      <c r="R21" s="81">
        <v>12.811</v>
      </c>
      <c r="S21" s="81">
        <v>8.3659999999999997</v>
      </c>
      <c r="T21" s="81"/>
      <c r="U21" s="81"/>
      <c r="V21" s="81"/>
      <c r="W21" s="81"/>
      <c r="X21" s="81"/>
      <c r="Y21" s="81"/>
      <c r="Z21" s="78"/>
      <c r="AA21" s="79">
        <f t="shared" si="2"/>
        <v>97.448999999999998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5.9180000000000001</v>
      </c>
      <c r="C26" s="88">
        <f t="shared" si="3"/>
        <v>10.457000000000001</v>
      </c>
      <c r="D26" s="88">
        <f t="shared" si="3"/>
        <v>10.193</v>
      </c>
      <c r="E26" s="88">
        <f t="shared" si="3"/>
        <v>5.0119999999999996</v>
      </c>
      <c r="F26" s="88">
        <f t="shared" si="3"/>
        <v>10.503</v>
      </c>
      <c r="G26" s="88">
        <f t="shared" si="3"/>
        <v>4.7649999999999997</v>
      </c>
      <c r="H26" s="88">
        <f t="shared" si="3"/>
        <v>15.170999999999999</v>
      </c>
      <c r="I26" s="88">
        <f t="shared" si="3"/>
        <v>5.8179999999999996</v>
      </c>
      <c r="J26" s="88">
        <f t="shared" si="3"/>
        <v>0</v>
      </c>
      <c r="K26" s="88">
        <f t="shared" si="3"/>
        <v>0</v>
      </c>
      <c r="L26" s="88">
        <f t="shared" si="3"/>
        <v>3.8759999999999999</v>
      </c>
      <c r="M26" s="88">
        <f t="shared" si="3"/>
        <v>4.0350000000000001</v>
      </c>
      <c r="N26" s="88">
        <f t="shared" si="3"/>
        <v>4.2160000000000002</v>
      </c>
      <c r="O26" s="88">
        <f t="shared" si="3"/>
        <v>4.2610000000000001</v>
      </c>
      <c r="P26" s="88">
        <f t="shared" si="3"/>
        <v>4.26</v>
      </c>
      <c r="Q26" s="88">
        <f t="shared" si="3"/>
        <v>12.787000000000001</v>
      </c>
      <c r="R26" s="88">
        <f t="shared" si="3"/>
        <v>12.811</v>
      </c>
      <c r="S26" s="88">
        <f t="shared" si="3"/>
        <v>8.3659999999999997</v>
      </c>
      <c r="T26" s="88">
        <f t="shared" si="3"/>
        <v>0.02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122.46899999999999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6.0970000000000004</v>
      </c>
      <c r="C30" s="77">
        <v>27.760999999999999</v>
      </c>
      <c r="D30" s="77">
        <v>72.319999999999993</v>
      </c>
      <c r="E30" s="77">
        <v>88.201999999999998</v>
      </c>
      <c r="F30" s="77">
        <v>78.853999999999999</v>
      </c>
      <c r="G30" s="77">
        <v>27.876999999999999</v>
      </c>
      <c r="H30" s="77">
        <v>37.691000000000003</v>
      </c>
      <c r="I30" s="77">
        <v>5.8179999999999996</v>
      </c>
      <c r="J30" s="77"/>
      <c r="K30" s="77"/>
      <c r="L30" s="77">
        <v>4.0389999999999997</v>
      </c>
      <c r="M30" s="77">
        <v>4.569</v>
      </c>
      <c r="N30" s="77">
        <v>7.2510000000000003</v>
      </c>
      <c r="O30" s="77">
        <v>4.2610000000000001</v>
      </c>
      <c r="P30" s="77">
        <v>4.26</v>
      </c>
      <c r="Q30" s="77">
        <v>39.588999999999999</v>
      </c>
      <c r="R30" s="77">
        <v>12.811</v>
      </c>
      <c r="S30" s="77">
        <v>8.4960000000000004</v>
      </c>
      <c r="T30" s="77">
        <v>19.896999999999998</v>
      </c>
      <c r="U30" s="77">
        <v>31.873000000000001</v>
      </c>
      <c r="V30" s="77">
        <v>42.451000000000001</v>
      </c>
      <c r="W30" s="77"/>
      <c r="X30" s="77"/>
      <c r="Y30" s="77">
        <v>9.25</v>
      </c>
      <c r="Z30" s="78"/>
      <c r="AA30" s="79">
        <f>SUM(B30:Z30)</f>
        <v>533.36699999999996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6.0970000000000004</v>
      </c>
      <c r="C32" s="62">
        <f t="shared" ref="C32:Z32" si="4">IF(LEN(C$2)&gt;0,SUM(C29:C31),"")</f>
        <v>27.760999999999999</v>
      </c>
      <c r="D32" s="62">
        <f t="shared" si="4"/>
        <v>72.319999999999993</v>
      </c>
      <c r="E32" s="62">
        <f t="shared" si="4"/>
        <v>88.201999999999998</v>
      </c>
      <c r="F32" s="62">
        <f t="shared" si="4"/>
        <v>78.853999999999999</v>
      </c>
      <c r="G32" s="62">
        <f t="shared" si="4"/>
        <v>27.876999999999999</v>
      </c>
      <c r="H32" s="62">
        <f t="shared" si="4"/>
        <v>37.691000000000003</v>
      </c>
      <c r="I32" s="62">
        <f t="shared" si="4"/>
        <v>5.8179999999999996</v>
      </c>
      <c r="J32" s="62">
        <f t="shared" si="4"/>
        <v>0</v>
      </c>
      <c r="K32" s="62">
        <f t="shared" si="4"/>
        <v>0</v>
      </c>
      <c r="L32" s="62">
        <f t="shared" si="4"/>
        <v>4.0389999999999997</v>
      </c>
      <c r="M32" s="62">
        <f t="shared" si="4"/>
        <v>4.569</v>
      </c>
      <c r="N32" s="62">
        <f t="shared" si="4"/>
        <v>7.2510000000000003</v>
      </c>
      <c r="O32" s="62">
        <f t="shared" si="4"/>
        <v>4.2610000000000001</v>
      </c>
      <c r="P32" s="62">
        <f t="shared" si="4"/>
        <v>4.26</v>
      </c>
      <c r="Q32" s="62">
        <f t="shared" si="4"/>
        <v>39.588999999999999</v>
      </c>
      <c r="R32" s="62">
        <f t="shared" si="4"/>
        <v>12.811</v>
      </c>
      <c r="S32" s="62">
        <f t="shared" si="4"/>
        <v>8.4960000000000004</v>
      </c>
      <c r="T32" s="62">
        <f t="shared" si="4"/>
        <v>19.896999999999998</v>
      </c>
      <c r="U32" s="62">
        <f t="shared" si="4"/>
        <v>31.873000000000001</v>
      </c>
      <c r="V32" s="62">
        <f t="shared" si="4"/>
        <v>42.451000000000001</v>
      </c>
      <c r="W32" s="62">
        <f t="shared" si="4"/>
        <v>0</v>
      </c>
      <c r="X32" s="62">
        <f t="shared" si="4"/>
        <v>0</v>
      </c>
      <c r="Y32" s="62">
        <f t="shared" si="4"/>
        <v>9.25</v>
      </c>
      <c r="Z32" s="63" t="str">
        <f t="shared" si="4"/>
        <v/>
      </c>
      <c r="AA32" s="64">
        <f>SUM(AA29:AA31)</f>
        <v>533.36699999999996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>
        <v>190.6</v>
      </c>
      <c r="J37" s="99">
        <v>177</v>
      </c>
      <c r="K37" s="99">
        <v>120.3</v>
      </c>
      <c r="L37" s="99">
        <v>128.9</v>
      </c>
      <c r="M37" s="99">
        <v>84.8</v>
      </c>
      <c r="N37" s="99">
        <v>78.2</v>
      </c>
      <c r="O37" s="99">
        <v>157</v>
      </c>
      <c r="P37" s="99">
        <v>146.6</v>
      </c>
      <c r="Q37" s="99"/>
      <c r="R37" s="99">
        <v>281</v>
      </c>
      <c r="S37" s="99">
        <v>138.6</v>
      </c>
      <c r="T37" s="99">
        <v>128</v>
      </c>
      <c r="U37" s="99"/>
      <c r="V37" s="99"/>
      <c r="W37" s="99">
        <v>213.6</v>
      </c>
      <c r="X37" s="99">
        <v>216.6</v>
      </c>
      <c r="Y37" s="99">
        <v>21.1</v>
      </c>
      <c r="Z37" s="100"/>
      <c r="AA37" s="79">
        <f t="shared" si="5"/>
        <v>2082.2999999999997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143.80000000000001</v>
      </c>
      <c r="C39" s="99">
        <v>8</v>
      </c>
      <c r="D39" s="99"/>
      <c r="E39" s="99"/>
      <c r="F39" s="99"/>
      <c r="G39" s="99">
        <v>14.2</v>
      </c>
      <c r="H39" s="99">
        <v>106.2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3.9</v>
      </c>
      <c r="Z39" s="100"/>
      <c r="AA39" s="79">
        <f t="shared" si="5"/>
        <v>276.09999999999997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143.80000000000001</v>
      </c>
      <c r="C40" s="88">
        <f t="shared" si="6"/>
        <v>8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14.2</v>
      </c>
      <c r="H40" s="88">
        <f t="shared" si="6"/>
        <v>106.2</v>
      </c>
      <c r="I40" s="88">
        <f t="shared" si="6"/>
        <v>190.6</v>
      </c>
      <c r="J40" s="88">
        <f t="shared" si="6"/>
        <v>177</v>
      </c>
      <c r="K40" s="88">
        <f t="shared" si="6"/>
        <v>120.3</v>
      </c>
      <c r="L40" s="88">
        <f t="shared" si="6"/>
        <v>128.9</v>
      </c>
      <c r="M40" s="88">
        <f t="shared" si="6"/>
        <v>84.8</v>
      </c>
      <c r="N40" s="88">
        <f t="shared" si="6"/>
        <v>78.2</v>
      </c>
      <c r="O40" s="88">
        <f t="shared" si="6"/>
        <v>157</v>
      </c>
      <c r="P40" s="88">
        <f t="shared" si="6"/>
        <v>146.6</v>
      </c>
      <c r="Q40" s="88">
        <f t="shared" si="6"/>
        <v>0</v>
      </c>
      <c r="R40" s="88">
        <f t="shared" si="6"/>
        <v>281</v>
      </c>
      <c r="S40" s="88">
        <f t="shared" si="6"/>
        <v>138.6</v>
      </c>
      <c r="T40" s="88">
        <f t="shared" si="6"/>
        <v>128</v>
      </c>
      <c r="U40" s="88">
        <f t="shared" si="6"/>
        <v>0</v>
      </c>
      <c r="V40" s="88">
        <f t="shared" si="6"/>
        <v>0</v>
      </c>
      <c r="W40" s="88">
        <f t="shared" si="6"/>
        <v>213.6</v>
      </c>
      <c r="X40" s="88">
        <f t="shared" si="6"/>
        <v>216.6</v>
      </c>
      <c r="Y40" s="88">
        <f t="shared" si="6"/>
        <v>25</v>
      </c>
      <c r="Z40" s="89" t="str">
        <f t="shared" si="6"/>
        <v/>
      </c>
      <c r="AA40" s="90">
        <f t="shared" si="5"/>
        <v>2358.3999999999996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>
        <v>190.6</v>
      </c>
      <c r="J45" s="99">
        <v>177</v>
      </c>
      <c r="K45" s="99">
        <v>120.3</v>
      </c>
      <c r="L45" s="99">
        <v>128.9</v>
      </c>
      <c r="M45" s="99">
        <v>84.8</v>
      </c>
      <c r="N45" s="99">
        <v>78.2</v>
      </c>
      <c r="O45" s="99">
        <v>157</v>
      </c>
      <c r="P45" s="99">
        <v>146.6</v>
      </c>
      <c r="Q45" s="99"/>
      <c r="R45" s="99">
        <v>281</v>
      </c>
      <c r="S45" s="99">
        <v>138.6</v>
      </c>
      <c r="T45" s="99">
        <v>128</v>
      </c>
      <c r="U45" s="99"/>
      <c r="V45" s="99"/>
      <c r="W45" s="99">
        <v>213.6</v>
      </c>
      <c r="X45" s="99">
        <v>216.6</v>
      </c>
      <c r="Y45" s="99">
        <v>21.1</v>
      </c>
      <c r="Z45" s="100"/>
      <c r="AA45" s="79">
        <f t="shared" si="7"/>
        <v>2082.2999999999997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143.80000000000001</v>
      </c>
      <c r="C47" s="99">
        <v>8</v>
      </c>
      <c r="D47" s="99"/>
      <c r="E47" s="99"/>
      <c r="F47" s="99"/>
      <c r="G47" s="99">
        <v>14.2</v>
      </c>
      <c r="H47" s="99">
        <v>106.2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3.9</v>
      </c>
      <c r="Z47" s="100"/>
      <c r="AA47" s="79">
        <f t="shared" si="7"/>
        <v>276.09999999999997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143.80000000000001</v>
      </c>
      <c r="C49" s="88">
        <f t="shared" ref="C49:Z49" si="8">IF(LEN(C$2)&gt;0,SUM(C43:C48),"")</f>
        <v>8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14.2</v>
      </c>
      <c r="H49" s="88">
        <f t="shared" si="8"/>
        <v>106.2</v>
      </c>
      <c r="I49" s="88">
        <f t="shared" si="8"/>
        <v>190.6</v>
      </c>
      <c r="J49" s="88">
        <f t="shared" si="8"/>
        <v>177</v>
      </c>
      <c r="K49" s="88">
        <f t="shared" si="8"/>
        <v>120.3</v>
      </c>
      <c r="L49" s="88">
        <f t="shared" si="8"/>
        <v>128.9</v>
      </c>
      <c r="M49" s="88">
        <f t="shared" si="8"/>
        <v>84.8</v>
      </c>
      <c r="N49" s="88">
        <f t="shared" si="8"/>
        <v>78.2</v>
      </c>
      <c r="O49" s="88">
        <f t="shared" si="8"/>
        <v>157</v>
      </c>
      <c r="P49" s="88">
        <f t="shared" si="8"/>
        <v>146.6</v>
      </c>
      <c r="Q49" s="88">
        <f t="shared" si="8"/>
        <v>0</v>
      </c>
      <c r="R49" s="88">
        <f t="shared" si="8"/>
        <v>281</v>
      </c>
      <c r="S49" s="88">
        <f t="shared" si="8"/>
        <v>138.6</v>
      </c>
      <c r="T49" s="88">
        <f t="shared" si="8"/>
        <v>128</v>
      </c>
      <c r="U49" s="88">
        <f t="shared" si="8"/>
        <v>0</v>
      </c>
      <c r="V49" s="88">
        <f t="shared" si="8"/>
        <v>0</v>
      </c>
      <c r="W49" s="88">
        <f t="shared" si="8"/>
        <v>213.6</v>
      </c>
      <c r="X49" s="88">
        <f t="shared" si="8"/>
        <v>216.6</v>
      </c>
      <c r="Y49" s="88">
        <f t="shared" si="8"/>
        <v>25</v>
      </c>
      <c r="Z49" s="89" t="str">
        <f t="shared" si="8"/>
        <v/>
      </c>
      <c r="AA49" s="90">
        <f t="shared" si="7"/>
        <v>2358.3999999999996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149.89700000000002</v>
      </c>
      <c r="C52" s="88">
        <f t="shared" si="10"/>
        <v>35.760999999999996</v>
      </c>
      <c r="D52" s="88">
        <f t="shared" si="10"/>
        <v>72.319999999999993</v>
      </c>
      <c r="E52" s="88">
        <f t="shared" si="10"/>
        <v>88.201999999999998</v>
      </c>
      <c r="F52" s="88">
        <f t="shared" si="10"/>
        <v>78.853999999999999</v>
      </c>
      <c r="G52" s="88">
        <f t="shared" si="10"/>
        <v>42.076999999999998</v>
      </c>
      <c r="H52" s="88">
        <f t="shared" si="10"/>
        <v>143.89100000000002</v>
      </c>
      <c r="I52" s="88">
        <f t="shared" si="10"/>
        <v>196.41800000000001</v>
      </c>
      <c r="J52" s="88">
        <f t="shared" si="10"/>
        <v>177</v>
      </c>
      <c r="K52" s="88">
        <f t="shared" si="10"/>
        <v>120.3</v>
      </c>
      <c r="L52" s="88">
        <f t="shared" si="10"/>
        <v>132.93899999999999</v>
      </c>
      <c r="M52" s="88">
        <f t="shared" si="10"/>
        <v>89.369</v>
      </c>
      <c r="N52" s="88">
        <f t="shared" si="10"/>
        <v>85.451000000000008</v>
      </c>
      <c r="O52" s="88">
        <f t="shared" si="10"/>
        <v>161.261</v>
      </c>
      <c r="P52" s="88">
        <f t="shared" si="10"/>
        <v>150.85999999999999</v>
      </c>
      <c r="Q52" s="88">
        <f t="shared" si="10"/>
        <v>39.588999999999999</v>
      </c>
      <c r="R52" s="88">
        <f t="shared" si="10"/>
        <v>293.81099999999998</v>
      </c>
      <c r="S52" s="88">
        <f t="shared" si="10"/>
        <v>147.096</v>
      </c>
      <c r="T52" s="88">
        <f t="shared" si="10"/>
        <v>147.89699999999999</v>
      </c>
      <c r="U52" s="88">
        <f t="shared" si="10"/>
        <v>31.873000000000001</v>
      </c>
      <c r="V52" s="88">
        <f t="shared" si="10"/>
        <v>42.451000000000001</v>
      </c>
      <c r="W52" s="88">
        <f t="shared" si="10"/>
        <v>213.6</v>
      </c>
      <c r="X52" s="88">
        <f t="shared" si="10"/>
        <v>216.6</v>
      </c>
      <c r="Y52" s="88">
        <f t="shared" si="10"/>
        <v>34.25</v>
      </c>
      <c r="Z52" s="89" t="str">
        <f t="shared" si="10"/>
        <v/>
      </c>
      <c r="AA52" s="104">
        <f>SUM(B52:Z52)</f>
        <v>2891.7669999999998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149.87</v>
      </c>
      <c r="C4" s="18">
        <v>35.799999999999997</v>
      </c>
      <c r="D4" s="18">
        <v>72.3</v>
      </c>
      <c r="E4" s="18">
        <v>88.222000000000008</v>
      </c>
      <c r="F4" s="18">
        <v>78.823999999999998</v>
      </c>
      <c r="G4" s="18">
        <v>42.001000000000005</v>
      </c>
      <c r="H4" s="18">
        <v>143.88800000000001</v>
      </c>
      <c r="I4" s="18">
        <v>196.44900000000001</v>
      </c>
      <c r="J4" s="18">
        <v>176.99099999999999</v>
      </c>
      <c r="K4" s="18">
        <v>120.30800000000001</v>
      </c>
      <c r="L4" s="18">
        <v>132.98500000000001</v>
      </c>
      <c r="M4" s="18">
        <v>89.353000000000009</v>
      </c>
      <c r="N4" s="18">
        <v>85.501000000000005</v>
      </c>
      <c r="O4" s="18">
        <v>161.24999999999997</v>
      </c>
      <c r="P4" s="18">
        <v>150.87699999999998</v>
      </c>
      <c r="Q4" s="18">
        <v>39.57</v>
      </c>
      <c r="R4" s="18">
        <v>293.78200000000004</v>
      </c>
      <c r="S4" s="18">
        <v>147.101</v>
      </c>
      <c r="T4" s="18">
        <v>147.89700000000002</v>
      </c>
      <c r="U4" s="18">
        <v>31.841999999999999</v>
      </c>
      <c r="V4" s="18">
        <v>42.478000000000002</v>
      </c>
      <c r="W4" s="18">
        <v>213.57000000000002</v>
      </c>
      <c r="X4" s="18">
        <v>216.554</v>
      </c>
      <c r="Y4" s="18">
        <v>34.277000000000001</v>
      </c>
      <c r="Z4" s="19"/>
      <c r="AA4" s="20">
        <f>SUM(B4:Z4)</f>
        <v>2891.6900000000005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111.67</v>
      </c>
      <c r="C7" s="28">
        <v>111.1</v>
      </c>
      <c r="D7" s="28">
        <v>109.41</v>
      </c>
      <c r="E7" s="28">
        <v>113.73</v>
      </c>
      <c r="F7" s="28">
        <v>109.95</v>
      </c>
      <c r="G7" s="28">
        <v>113.6</v>
      </c>
      <c r="H7" s="28">
        <v>114.63</v>
      </c>
      <c r="I7" s="28">
        <v>107.72</v>
      </c>
      <c r="J7" s="28">
        <v>105.85</v>
      </c>
      <c r="K7" s="28">
        <v>97.13</v>
      </c>
      <c r="L7" s="28">
        <v>93.84</v>
      </c>
      <c r="M7" s="28">
        <v>84.35</v>
      </c>
      <c r="N7" s="28">
        <v>80.09</v>
      </c>
      <c r="O7" s="28">
        <v>75</v>
      </c>
      <c r="P7" s="28">
        <v>80.38</v>
      </c>
      <c r="Q7" s="28">
        <v>107.18</v>
      </c>
      <c r="R7" s="28">
        <v>112.3</v>
      </c>
      <c r="S7" s="28">
        <v>123.96</v>
      </c>
      <c r="T7" s="28">
        <v>267.79000000000002</v>
      </c>
      <c r="U7" s="28">
        <v>404.32</v>
      </c>
      <c r="V7" s="28">
        <v>417.98</v>
      </c>
      <c r="W7" s="28">
        <v>149.59</v>
      </c>
      <c r="X7" s="28">
        <v>134.24</v>
      </c>
      <c r="Y7" s="28">
        <v>125.58</v>
      </c>
      <c r="Z7" s="29"/>
      <c r="AA7" s="30">
        <f>IF(SUM(B7:Z7)&lt;&gt;0,AVERAGEIF(B7:Z7,"&lt;&gt;"""),"")</f>
        <v>139.64125000000001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18.228000000000002</v>
      </c>
      <c r="C12" s="52"/>
      <c r="D12" s="52"/>
      <c r="E12" s="52"/>
      <c r="F12" s="52"/>
      <c r="G12" s="52">
        <v>1.04</v>
      </c>
      <c r="H12" s="52">
        <v>41.567</v>
      </c>
      <c r="I12" s="52">
        <v>10</v>
      </c>
      <c r="J12" s="52"/>
      <c r="K12" s="52">
        <v>30</v>
      </c>
      <c r="L12" s="52">
        <v>10</v>
      </c>
      <c r="M12" s="52"/>
      <c r="N12" s="52"/>
      <c r="O12" s="52"/>
      <c r="P12" s="52"/>
      <c r="Q12" s="52"/>
      <c r="R12" s="52"/>
      <c r="S12" s="52"/>
      <c r="T12" s="52">
        <v>28.021999999999998</v>
      </c>
      <c r="U12" s="52"/>
      <c r="V12" s="52"/>
      <c r="W12" s="52">
        <v>50</v>
      </c>
      <c r="X12" s="52"/>
      <c r="Y12" s="52"/>
      <c r="Z12" s="53"/>
      <c r="AA12" s="54">
        <f t="shared" si="0"/>
        <v>188.857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40</v>
      </c>
      <c r="U13" s="52"/>
      <c r="V13" s="52"/>
      <c r="W13" s="52"/>
      <c r="X13" s="52"/>
      <c r="Y13" s="52"/>
      <c r="Z13" s="53"/>
      <c r="AA13" s="54">
        <f t="shared" si="0"/>
        <v>40</v>
      </c>
    </row>
    <row r="14" spans="1:27" ht="24.95" customHeight="1" x14ac:dyDescent="0.2">
      <c r="A14" s="55" t="s">
        <v>10</v>
      </c>
      <c r="B14" s="56">
        <v>6.2850000000000001</v>
      </c>
      <c r="C14" s="57">
        <v>18.100000000000001</v>
      </c>
      <c r="D14" s="57">
        <v>18</v>
      </c>
      <c r="E14" s="57">
        <v>2.1999999999999999E-2</v>
      </c>
      <c r="F14" s="57">
        <v>15.524000000000001</v>
      </c>
      <c r="G14" s="57">
        <v>15.94</v>
      </c>
      <c r="H14" s="57">
        <v>14.661999999999999</v>
      </c>
      <c r="I14" s="57">
        <v>53.668999999999997</v>
      </c>
      <c r="J14" s="57">
        <v>90.061000000000007</v>
      </c>
      <c r="K14" s="57">
        <v>61.037999999999997</v>
      </c>
      <c r="L14" s="57">
        <v>63.784999999999997</v>
      </c>
      <c r="M14" s="57">
        <v>61.072000000000003</v>
      </c>
      <c r="N14" s="57">
        <v>44.121999999999993</v>
      </c>
      <c r="O14" s="57">
        <v>97.710000000000008</v>
      </c>
      <c r="P14" s="57">
        <v>92.652000000000001</v>
      </c>
      <c r="Q14" s="57">
        <v>32.07</v>
      </c>
      <c r="R14" s="57">
        <v>69.075000000000003</v>
      </c>
      <c r="S14" s="57">
        <v>82.903999999999996</v>
      </c>
      <c r="T14" s="57">
        <v>36.131</v>
      </c>
      <c r="U14" s="57">
        <v>5.5</v>
      </c>
      <c r="V14" s="57">
        <v>5.6</v>
      </c>
      <c r="W14" s="57">
        <v>23.661000000000001</v>
      </c>
      <c r="X14" s="57">
        <v>37.027000000000008</v>
      </c>
      <c r="Y14" s="57">
        <v>6.9529999999999994</v>
      </c>
      <c r="Z14" s="58"/>
      <c r="AA14" s="59">
        <f t="shared" si="0"/>
        <v>951.5630000000001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24.513000000000002</v>
      </c>
      <c r="C16" s="62">
        <f t="shared" ref="C16:Z16" si="1">IF(LEN(C$2)&gt;0,SUM(C10:C15),"")</f>
        <v>18.100000000000001</v>
      </c>
      <c r="D16" s="62">
        <f t="shared" si="1"/>
        <v>18</v>
      </c>
      <c r="E16" s="62">
        <f t="shared" si="1"/>
        <v>2.1999999999999999E-2</v>
      </c>
      <c r="F16" s="62">
        <f t="shared" si="1"/>
        <v>15.524000000000001</v>
      </c>
      <c r="G16" s="62">
        <f t="shared" si="1"/>
        <v>16.98</v>
      </c>
      <c r="H16" s="62">
        <f t="shared" si="1"/>
        <v>56.228999999999999</v>
      </c>
      <c r="I16" s="62">
        <f t="shared" si="1"/>
        <v>63.668999999999997</v>
      </c>
      <c r="J16" s="62">
        <f t="shared" si="1"/>
        <v>90.061000000000007</v>
      </c>
      <c r="K16" s="62">
        <f t="shared" si="1"/>
        <v>91.037999999999997</v>
      </c>
      <c r="L16" s="62">
        <f t="shared" si="1"/>
        <v>73.784999999999997</v>
      </c>
      <c r="M16" s="62">
        <f t="shared" si="1"/>
        <v>61.072000000000003</v>
      </c>
      <c r="N16" s="62">
        <f t="shared" si="1"/>
        <v>44.121999999999993</v>
      </c>
      <c r="O16" s="62">
        <f t="shared" si="1"/>
        <v>97.710000000000008</v>
      </c>
      <c r="P16" s="62">
        <f t="shared" si="1"/>
        <v>92.652000000000001</v>
      </c>
      <c r="Q16" s="62">
        <f t="shared" si="1"/>
        <v>32.07</v>
      </c>
      <c r="R16" s="62">
        <f t="shared" si="1"/>
        <v>69.075000000000003</v>
      </c>
      <c r="S16" s="62">
        <f t="shared" si="1"/>
        <v>82.903999999999996</v>
      </c>
      <c r="T16" s="62">
        <f t="shared" si="1"/>
        <v>104.15299999999999</v>
      </c>
      <c r="U16" s="62">
        <f t="shared" si="1"/>
        <v>5.5</v>
      </c>
      <c r="V16" s="62">
        <f t="shared" si="1"/>
        <v>5.6</v>
      </c>
      <c r="W16" s="62">
        <f t="shared" si="1"/>
        <v>73.661000000000001</v>
      </c>
      <c r="X16" s="62">
        <f t="shared" si="1"/>
        <v>37.027000000000008</v>
      </c>
      <c r="Y16" s="62">
        <f t="shared" si="1"/>
        <v>6.9529999999999994</v>
      </c>
      <c r="Z16" s="63" t="str">
        <f t="shared" si="1"/>
        <v/>
      </c>
      <c r="AA16" s="64">
        <f>SUM(AA10:AA15)</f>
        <v>1180.42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8.1999999999999993</v>
      </c>
      <c r="J20" s="77">
        <v>12</v>
      </c>
      <c r="K20" s="77">
        <v>10.95</v>
      </c>
      <c r="L20" s="77">
        <v>47</v>
      </c>
      <c r="M20" s="77">
        <v>16.371000000000002</v>
      </c>
      <c r="N20" s="77">
        <v>29.349000000000004</v>
      </c>
      <c r="O20" s="77">
        <v>41.7</v>
      </c>
      <c r="P20" s="77">
        <v>40.15</v>
      </c>
      <c r="Q20" s="77"/>
      <c r="R20" s="77">
        <v>5</v>
      </c>
      <c r="S20" s="77">
        <v>23.624000000000002</v>
      </c>
      <c r="T20" s="77">
        <v>8.75</v>
      </c>
      <c r="U20" s="77"/>
      <c r="V20" s="77">
        <v>2E-3</v>
      </c>
      <c r="W20" s="77">
        <v>28.8</v>
      </c>
      <c r="X20" s="77">
        <v>29.574999999999999</v>
      </c>
      <c r="Y20" s="77">
        <v>10.029000000000002</v>
      </c>
      <c r="Z20" s="78"/>
      <c r="AA20" s="79">
        <f t="shared" si="2"/>
        <v>311.5</v>
      </c>
    </row>
    <row r="21" spans="1:27" ht="24.95" customHeight="1" x14ac:dyDescent="0.2">
      <c r="A21" s="75" t="s">
        <v>16</v>
      </c>
      <c r="B21" s="80">
        <v>35.356999999999999</v>
      </c>
      <c r="C21" s="81"/>
      <c r="D21" s="81"/>
      <c r="E21" s="81"/>
      <c r="F21" s="81"/>
      <c r="G21" s="81">
        <v>4.5209999999999999</v>
      </c>
      <c r="H21" s="81">
        <v>20.559000000000001</v>
      </c>
      <c r="I21" s="81">
        <v>38.380000000000003</v>
      </c>
      <c r="J21" s="81">
        <v>28.23</v>
      </c>
      <c r="K21" s="81">
        <v>18.32</v>
      </c>
      <c r="L21" s="81">
        <v>12.200000000000001</v>
      </c>
      <c r="M21" s="81">
        <v>11.91</v>
      </c>
      <c r="N21" s="81">
        <v>12.030000000000001</v>
      </c>
      <c r="O21" s="81">
        <v>21.84</v>
      </c>
      <c r="P21" s="81">
        <v>18.074999999999999</v>
      </c>
      <c r="Q21" s="81"/>
      <c r="R21" s="81">
        <v>19.806999999999999</v>
      </c>
      <c r="S21" s="81">
        <v>40.573</v>
      </c>
      <c r="T21" s="81">
        <v>34.994</v>
      </c>
      <c r="U21" s="81">
        <v>3.8420000000000001</v>
      </c>
      <c r="V21" s="81">
        <v>3.7759999999999998</v>
      </c>
      <c r="W21" s="81">
        <v>18.409000000000002</v>
      </c>
      <c r="X21" s="81">
        <v>43.851999999999997</v>
      </c>
      <c r="Y21" s="81">
        <v>17.295000000000002</v>
      </c>
      <c r="Z21" s="78"/>
      <c r="AA21" s="79">
        <f t="shared" si="2"/>
        <v>403.96999999999991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35.356999999999999</v>
      </c>
      <c r="C26" s="88">
        <f t="shared" ref="C26:Z26" si="3">IF(LEN(C$2)&gt;0,SUM(C19:C25),"")</f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4.5209999999999999</v>
      </c>
      <c r="H26" s="88">
        <f t="shared" si="3"/>
        <v>20.559000000000001</v>
      </c>
      <c r="I26" s="88">
        <f t="shared" si="3"/>
        <v>46.58</v>
      </c>
      <c r="J26" s="88">
        <f t="shared" si="3"/>
        <v>40.230000000000004</v>
      </c>
      <c r="K26" s="88">
        <f t="shared" si="3"/>
        <v>29.27</v>
      </c>
      <c r="L26" s="88">
        <f t="shared" si="3"/>
        <v>59.2</v>
      </c>
      <c r="M26" s="88">
        <f t="shared" si="3"/>
        <v>28.281000000000002</v>
      </c>
      <c r="N26" s="88">
        <f t="shared" si="3"/>
        <v>41.379000000000005</v>
      </c>
      <c r="O26" s="88">
        <f t="shared" si="3"/>
        <v>63.540000000000006</v>
      </c>
      <c r="P26" s="88">
        <f t="shared" si="3"/>
        <v>58.224999999999994</v>
      </c>
      <c r="Q26" s="88">
        <f t="shared" si="3"/>
        <v>0</v>
      </c>
      <c r="R26" s="88">
        <f t="shared" si="3"/>
        <v>24.806999999999999</v>
      </c>
      <c r="S26" s="88">
        <f t="shared" si="3"/>
        <v>64.197000000000003</v>
      </c>
      <c r="T26" s="88">
        <f t="shared" si="3"/>
        <v>43.744</v>
      </c>
      <c r="U26" s="88">
        <f t="shared" si="3"/>
        <v>3.8420000000000001</v>
      </c>
      <c r="V26" s="88">
        <f t="shared" si="3"/>
        <v>3.7779999999999996</v>
      </c>
      <c r="W26" s="88">
        <f t="shared" si="3"/>
        <v>47.209000000000003</v>
      </c>
      <c r="X26" s="88">
        <f t="shared" si="3"/>
        <v>73.426999999999992</v>
      </c>
      <c r="Y26" s="88">
        <f t="shared" si="3"/>
        <v>27.324000000000005</v>
      </c>
      <c r="Z26" s="89" t="str">
        <f t="shared" si="3"/>
        <v/>
      </c>
      <c r="AA26" s="90">
        <f>SUM(AA19:AA25)</f>
        <v>715.46999999999991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59.87</v>
      </c>
      <c r="C30" s="77">
        <v>18.100000000000001</v>
      </c>
      <c r="D30" s="77">
        <v>18</v>
      </c>
      <c r="E30" s="77">
        <v>2.1999999999999999E-2</v>
      </c>
      <c r="F30" s="77">
        <v>15.523999999999999</v>
      </c>
      <c r="G30" s="77">
        <v>21.501000000000001</v>
      </c>
      <c r="H30" s="77">
        <v>76.787999999999997</v>
      </c>
      <c r="I30" s="77">
        <v>110.249</v>
      </c>
      <c r="J30" s="77">
        <v>130.291</v>
      </c>
      <c r="K30" s="77">
        <v>120.30800000000001</v>
      </c>
      <c r="L30" s="77">
        <v>132.98500000000001</v>
      </c>
      <c r="M30" s="77">
        <v>89.352999999999994</v>
      </c>
      <c r="N30" s="77">
        <v>85.501000000000005</v>
      </c>
      <c r="O30" s="77">
        <v>161.25</v>
      </c>
      <c r="P30" s="77">
        <v>150.87700000000001</v>
      </c>
      <c r="Q30" s="77">
        <v>32.07</v>
      </c>
      <c r="R30" s="77">
        <v>93.882000000000005</v>
      </c>
      <c r="S30" s="77">
        <v>147.101</v>
      </c>
      <c r="T30" s="77">
        <v>147.89699999999999</v>
      </c>
      <c r="U30" s="77">
        <v>9.3420000000000005</v>
      </c>
      <c r="V30" s="77">
        <v>9.3780000000000001</v>
      </c>
      <c r="W30" s="77">
        <v>120.87</v>
      </c>
      <c r="X30" s="77">
        <v>110.45399999999999</v>
      </c>
      <c r="Y30" s="77">
        <v>34.277000000000001</v>
      </c>
      <c r="Z30" s="78"/>
      <c r="AA30" s="79">
        <f>SUM(B30:Z30)</f>
        <v>1895.89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59.87</v>
      </c>
      <c r="C32" s="62">
        <f t="shared" ref="C32:Z32" si="4">IF(LEN(C$2)&gt;0,SUM(C29:C31),"")</f>
        <v>18.100000000000001</v>
      </c>
      <c r="D32" s="62">
        <f t="shared" si="4"/>
        <v>18</v>
      </c>
      <c r="E32" s="62">
        <f t="shared" si="4"/>
        <v>2.1999999999999999E-2</v>
      </c>
      <c r="F32" s="62">
        <f t="shared" si="4"/>
        <v>15.523999999999999</v>
      </c>
      <c r="G32" s="62">
        <f t="shared" si="4"/>
        <v>21.501000000000001</v>
      </c>
      <c r="H32" s="62">
        <f t="shared" si="4"/>
        <v>76.787999999999997</v>
      </c>
      <c r="I32" s="62">
        <f t="shared" si="4"/>
        <v>110.249</v>
      </c>
      <c r="J32" s="62">
        <f t="shared" si="4"/>
        <v>130.291</v>
      </c>
      <c r="K32" s="62">
        <f t="shared" si="4"/>
        <v>120.30800000000001</v>
      </c>
      <c r="L32" s="62">
        <f t="shared" si="4"/>
        <v>132.98500000000001</v>
      </c>
      <c r="M32" s="62">
        <f t="shared" si="4"/>
        <v>89.352999999999994</v>
      </c>
      <c r="N32" s="62">
        <f t="shared" si="4"/>
        <v>85.501000000000005</v>
      </c>
      <c r="O32" s="62">
        <f t="shared" si="4"/>
        <v>161.25</v>
      </c>
      <c r="P32" s="62">
        <f t="shared" si="4"/>
        <v>150.87700000000001</v>
      </c>
      <c r="Q32" s="62">
        <f t="shared" si="4"/>
        <v>32.07</v>
      </c>
      <c r="R32" s="62">
        <f t="shared" si="4"/>
        <v>93.882000000000005</v>
      </c>
      <c r="S32" s="62">
        <f t="shared" si="4"/>
        <v>147.101</v>
      </c>
      <c r="T32" s="62">
        <f t="shared" si="4"/>
        <v>147.89699999999999</v>
      </c>
      <c r="U32" s="62">
        <f t="shared" si="4"/>
        <v>9.3420000000000005</v>
      </c>
      <c r="V32" s="62">
        <f t="shared" si="4"/>
        <v>9.3780000000000001</v>
      </c>
      <c r="W32" s="62">
        <f t="shared" si="4"/>
        <v>120.87</v>
      </c>
      <c r="X32" s="62">
        <f t="shared" si="4"/>
        <v>110.45399999999999</v>
      </c>
      <c r="Y32" s="62">
        <f t="shared" si="4"/>
        <v>34.277000000000001</v>
      </c>
      <c r="Z32" s="63" t="str">
        <f t="shared" si="4"/>
        <v/>
      </c>
      <c r="AA32" s="64">
        <f>SUM(AA29:AA31)</f>
        <v>1895.89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90</v>
      </c>
      <c r="C37" s="99">
        <v>17.7</v>
      </c>
      <c r="D37" s="99">
        <v>54.3</v>
      </c>
      <c r="E37" s="99">
        <v>88.2</v>
      </c>
      <c r="F37" s="99">
        <v>63.3</v>
      </c>
      <c r="G37" s="99">
        <v>20.5</v>
      </c>
      <c r="H37" s="99">
        <v>67.099999999999994</v>
      </c>
      <c r="I37" s="99"/>
      <c r="J37" s="99"/>
      <c r="K37" s="99"/>
      <c r="L37" s="99"/>
      <c r="M37" s="99"/>
      <c r="N37" s="99"/>
      <c r="O37" s="99"/>
      <c r="P37" s="99"/>
      <c r="Q37" s="99">
        <v>7.5</v>
      </c>
      <c r="R37" s="99"/>
      <c r="S37" s="99"/>
      <c r="T37" s="99"/>
      <c r="U37" s="99">
        <v>22.5</v>
      </c>
      <c r="V37" s="99">
        <v>33.1</v>
      </c>
      <c r="W37" s="99"/>
      <c r="X37" s="99"/>
      <c r="Y37" s="99"/>
      <c r="Z37" s="100"/>
      <c r="AA37" s="79">
        <f t="shared" si="5"/>
        <v>464.20000000000005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>
        <v>86.2</v>
      </c>
      <c r="J39" s="99">
        <v>46.7</v>
      </c>
      <c r="K39" s="99"/>
      <c r="L39" s="99"/>
      <c r="M39" s="99"/>
      <c r="N39" s="99"/>
      <c r="O39" s="99"/>
      <c r="P39" s="99"/>
      <c r="Q39" s="99"/>
      <c r="R39" s="99">
        <v>199.9</v>
      </c>
      <c r="S39" s="99"/>
      <c r="T39" s="99"/>
      <c r="U39" s="99"/>
      <c r="V39" s="99"/>
      <c r="W39" s="99">
        <v>92.7</v>
      </c>
      <c r="X39" s="99">
        <v>106.1</v>
      </c>
      <c r="Y39" s="99"/>
      <c r="Z39" s="100"/>
      <c r="AA39" s="79">
        <f t="shared" si="5"/>
        <v>531.6</v>
      </c>
    </row>
    <row r="40" spans="1:27" ht="30" customHeight="1" thickBot="1" x14ac:dyDescent="0.25">
      <c r="A40" s="86" t="s">
        <v>46</v>
      </c>
      <c r="B40" s="87">
        <f>IF(LEN(B$2)&gt;0,SUM(B35:B39),"")</f>
        <v>90</v>
      </c>
      <c r="C40" s="88">
        <f t="shared" ref="C40:Z40" si="6">IF(LEN(C$2)&gt;0,SUM(C35:C39),"")</f>
        <v>17.7</v>
      </c>
      <c r="D40" s="88">
        <f t="shared" si="6"/>
        <v>54.3</v>
      </c>
      <c r="E40" s="88">
        <f t="shared" si="6"/>
        <v>88.2</v>
      </c>
      <c r="F40" s="88">
        <f t="shared" si="6"/>
        <v>63.3</v>
      </c>
      <c r="G40" s="88">
        <f t="shared" si="6"/>
        <v>20.5</v>
      </c>
      <c r="H40" s="88">
        <f t="shared" si="6"/>
        <v>67.099999999999994</v>
      </c>
      <c r="I40" s="88">
        <f t="shared" si="6"/>
        <v>86.2</v>
      </c>
      <c r="J40" s="88">
        <f t="shared" si="6"/>
        <v>46.7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7.5</v>
      </c>
      <c r="R40" s="88">
        <f t="shared" si="6"/>
        <v>199.9</v>
      </c>
      <c r="S40" s="88">
        <f t="shared" si="6"/>
        <v>0</v>
      </c>
      <c r="T40" s="88">
        <f t="shared" si="6"/>
        <v>0</v>
      </c>
      <c r="U40" s="88">
        <f t="shared" si="6"/>
        <v>22.5</v>
      </c>
      <c r="V40" s="88">
        <f t="shared" si="6"/>
        <v>33.1</v>
      </c>
      <c r="W40" s="88">
        <f t="shared" si="6"/>
        <v>92.7</v>
      </c>
      <c r="X40" s="88">
        <f t="shared" si="6"/>
        <v>106.1</v>
      </c>
      <c r="Y40" s="88">
        <f t="shared" si="6"/>
        <v>0</v>
      </c>
      <c r="Z40" s="89" t="str">
        <f t="shared" si="6"/>
        <v/>
      </c>
      <c r="AA40" s="90">
        <f t="shared" si="5"/>
        <v>995.80000000000007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90</v>
      </c>
      <c r="C45" s="99">
        <v>17.7</v>
      </c>
      <c r="D45" s="99">
        <v>54.3</v>
      </c>
      <c r="E45" s="99">
        <v>88.2</v>
      </c>
      <c r="F45" s="99">
        <v>63.3</v>
      </c>
      <c r="G45" s="99">
        <v>20.5</v>
      </c>
      <c r="H45" s="99">
        <v>67.099999999999994</v>
      </c>
      <c r="I45" s="99"/>
      <c r="J45" s="99"/>
      <c r="K45" s="99"/>
      <c r="L45" s="99"/>
      <c r="M45" s="99"/>
      <c r="N45" s="99"/>
      <c r="O45" s="99"/>
      <c r="P45" s="99"/>
      <c r="Q45" s="99">
        <v>7.5</v>
      </c>
      <c r="R45" s="99"/>
      <c r="S45" s="99"/>
      <c r="T45" s="99"/>
      <c r="U45" s="99">
        <v>22.5</v>
      </c>
      <c r="V45" s="99">
        <v>33.1</v>
      </c>
      <c r="W45" s="99"/>
      <c r="X45" s="99"/>
      <c r="Y45" s="99"/>
      <c r="Z45" s="100"/>
      <c r="AA45" s="79">
        <f t="shared" si="7"/>
        <v>464.20000000000005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>
        <v>86.2</v>
      </c>
      <c r="J47" s="99">
        <v>46.7</v>
      </c>
      <c r="K47" s="99"/>
      <c r="L47" s="99"/>
      <c r="M47" s="99"/>
      <c r="N47" s="99"/>
      <c r="O47" s="99"/>
      <c r="P47" s="99"/>
      <c r="Q47" s="99"/>
      <c r="R47" s="99">
        <v>199.9</v>
      </c>
      <c r="S47" s="99"/>
      <c r="T47" s="99"/>
      <c r="U47" s="99"/>
      <c r="V47" s="99"/>
      <c r="W47" s="99">
        <v>92.7</v>
      </c>
      <c r="X47" s="99">
        <v>106.1</v>
      </c>
      <c r="Y47" s="99"/>
      <c r="Z47" s="100"/>
      <c r="AA47" s="79">
        <f t="shared" si="7"/>
        <v>531.6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90</v>
      </c>
      <c r="C49" s="88">
        <f t="shared" ref="C49:Z49" si="8">IF(LEN(C$2)&gt;0,SUM(C43:C48),"")</f>
        <v>17.7</v>
      </c>
      <c r="D49" s="88">
        <f t="shared" si="8"/>
        <v>54.3</v>
      </c>
      <c r="E49" s="88">
        <f t="shared" si="8"/>
        <v>88.2</v>
      </c>
      <c r="F49" s="88">
        <f t="shared" si="8"/>
        <v>63.3</v>
      </c>
      <c r="G49" s="88">
        <f t="shared" si="8"/>
        <v>20.5</v>
      </c>
      <c r="H49" s="88">
        <f t="shared" si="8"/>
        <v>67.099999999999994</v>
      </c>
      <c r="I49" s="88">
        <f t="shared" si="8"/>
        <v>86.2</v>
      </c>
      <c r="J49" s="88">
        <f t="shared" si="8"/>
        <v>46.7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7.5</v>
      </c>
      <c r="R49" s="88">
        <f t="shared" si="8"/>
        <v>199.9</v>
      </c>
      <c r="S49" s="88">
        <f t="shared" si="8"/>
        <v>0</v>
      </c>
      <c r="T49" s="88">
        <f t="shared" si="8"/>
        <v>0</v>
      </c>
      <c r="U49" s="88">
        <f t="shared" si="8"/>
        <v>22.5</v>
      </c>
      <c r="V49" s="88">
        <f t="shared" si="8"/>
        <v>33.1</v>
      </c>
      <c r="W49" s="88">
        <f t="shared" si="8"/>
        <v>92.7</v>
      </c>
      <c r="X49" s="88">
        <f t="shared" si="8"/>
        <v>106.1</v>
      </c>
      <c r="Y49" s="88">
        <f t="shared" si="8"/>
        <v>0</v>
      </c>
      <c r="Z49" s="89" t="str">
        <f t="shared" si="8"/>
        <v/>
      </c>
      <c r="AA49" s="90">
        <f t="shared" si="7"/>
        <v>995.80000000000007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149.87</v>
      </c>
      <c r="C52" s="88">
        <f t="shared" ref="C52:Z52" si="10">IF(LEN(C$2)&gt;0,SUM(C10:C15)+C26+C40,"")</f>
        <v>35.799999999999997</v>
      </c>
      <c r="D52" s="88">
        <f t="shared" si="10"/>
        <v>72.3</v>
      </c>
      <c r="E52" s="88">
        <f t="shared" si="10"/>
        <v>88.222000000000008</v>
      </c>
      <c r="F52" s="88">
        <f t="shared" si="10"/>
        <v>78.823999999999998</v>
      </c>
      <c r="G52" s="88">
        <f t="shared" si="10"/>
        <v>42.001000000000005</v>
      </c>
      <c r="H52" s="88">
        <f t="shared" si="10"/>
        <v>143.88799999999998</v>
      </c>
      <c r="I52" s="88">
        <f t="shared" si="10"/>
        <v>196.44900000000001</v>
      </c>
      <c r="J52" s="88">
        <f t="shared" si="10"/>
        <v>176.99099999999999</v>
      </c>
      <c r="K52" s="88">
        <f t="shared" si="10"/>
        <v>120.30799999999999</v>
      </c>
      <c r="L52" s="88">
        <f t="shared" si="10"/>
        <v>132.98500000000001</v>
      </c>
      <c r="M52" s="88">
        <f t="shared" si="10"/>
        <v>89.353000000000009</v>
      </c>
      <c r="N52" s="88">
        <f t="shared" si="10"/>
        <v>85.501000000000005</v>
      </c>
      <c r="O52" s="88">
        <f t="shared" si="10"/>
        <v>161.25</v>
      </c>
      <c r="P52" s="88">
        <f t="shared" si="10"/>
        <v>150.87700000000001</v>
      </c>
      <c r="Q52" s="88">
        <f t="shared" si="10"/>
        <v>39.57</v>
      </c>
      <c r="R52" s="88">
        <f t="shared" si="10"/>
        <v>293.78200000000004</v>
      </c>
      <c r="S52" s="88">
        <f t="shared" si="10"/>
        <v>147.101</v>
      </c>
      <c r="T52" s="88">
        <f t="shared" si="10"/>
        <v>147.89699999999999</v>
      </c>
      <c r="U52" s="88">
        <f t="shared" si="10"/>
        <v>31.841999999999999</v>
      </c>
      <c r="V52" s="88">
        <f t="shared" si="10"/>
        <v>42.478000000000002</v>
      </c>
      <c r="W52" s="88">
        <f t="shared" si="10"/>
        <v>213.57</v>
      </c>
      <c r="X52" s="88">
        <f t="shared" si="10"/>
        <v>216.554</v>
      </c>
      <c r="Y52" s="88">
        <f t="shared" si="10"/>
        <v>34.277000000000001</v>
      </c>
      <c r="Z52" s="89" t="str">
        <f t="shared" si="10"/>
        <v/>
      </c>
      <c r="AA52" s="104">
        <f>SUM(B52:Z52)</f>
        <v>2891.6900000000005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-53.800000000000011</v>
      </c>
      <c r="C4" s="18">
        <v>9.6999999999999993</v>
      </c>
      <c r="D4" s="18">
        <v>54.3</v>
      </c>
      <c r="E4" s="18">
        <v>88.2</v>
      </c>
      <c r="F4" s="18">
        <v>63.3</v>
      </c>
      <c r="G4" s="18">
        <v>6.3000000000000007</v>
      </c>
      <c r="H4" s="18">
        <v>-39.100000000000009</v>
      </c>
      <c r="I4" s="18">
        <v>-104.39999999999999</v>
      </c>
      <c r="J4" s="18">
        <v>-130.30000000000001</v>
      </c>
      <c r="K4" s="18">
        <v>-120.3</v>
      </c>
      <c r="L4" s="18">
        <v>-128.9</v>
      </c>
      <c r="M4" s="18">
        <v>-84.8</v>
      </c>
      <c r="N4" s="18">
        <v>-78.2</v>
      </c>
      <c r="O4" s="18">
        <v>-157</v>
      </c>
      <c r="P4" s="18">
        <v>-146.6</v>
      </c>
      <c r="Q4" s="18">
        <v>7.5</v>
      </c>
      <c r="R4" s="18">
        <v>-81.099999999999994</v>
      </c>
      <c r="S4" s="18">
        <v>-138.6</v>
      </c>
      <c r="T4" s="18">
        <v>-128</v>
      </c>
      <c r="U4" s="18">
        <v>22.5</v>
      </c>
      <c r="V4" s="18">
        <v>33.1</v>
      </c>
      <c r="W4" s="18">
        <v>-120.89999999999999</v>
      </c>
      <c r="X4" s="18">
        <v>-110.5</v>
      </c>
      <c r="Y4" s="18">
        <v>-25</v>
      </c>
      <c r="Z4" s="19"/>
      <c r="AA4" s="111">
        <f>SUM(B4:Z4)</f>
        <v>-1362.6000000000001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111.67</v>
      </c>
      <c r="C7" s="117">
        <v>111.1</v>
      </c>
      <c r="D7" s="117">
        <v>109.41</v>
      </c>
      <c r="E7" s="117">
        <v>113.73</v>
      </c>
      <c r="F7" s="117">
        <v>109.95</v>
      </c>
      <c r="G7" s="117">
        <v>113.6</v>
      </c>
      <c r="H7" s="117">
        <v>114.63</v>
      </c>
      <c r="I7" s="117">
        <v>107.72</v>
      </c>
      <c r="J7" s="117">
        <v>105.85</v>
      </c>
      <c r="K7" s="117">
        <v>97.13</v>
      </c>
      <c r="L7" s="117">
        <v>93.84</v>
      </c>
      <c r="M7" s="117">
        <v>84.35</v>
      </c>
      <c r="N7" s="117">
        <v>80.09</v>
      </c>
      <c r="O7" s="117">
        <v>75</v>
      </c>
      <c r="P7" s="117">
        <v>80.38</v>
      </c>
      <c r="Q7" s="117">
        <v>107.18</v>
      </c>
      <c r="R7" s="117">
        <v>112.3</v>
      </c>
      <c r="S7" s="117">
        <v>123.96</v>
      </c>
      <c r="T7" s="117">
        <v>267.79000000000002</v>
      </c>
      <c r="U7" s="117">
        <v>404.32</v>
      </c>
      <c r="V7" s="117">
        <v>417.98</v>
      </c>
      <c r="W7" s="117">
        <v>149.59</v>
      </c>
      <c r="X7" s="117">
        <v>134.24</v>
      </c>
      <c r="Y7" s="117">
        <v>125.58</v>
      </c>
      <c r="Z7" s="118"/>
      <c r="AA7" s="119">
        <f>IF(SUM(B7:Z7)&lt;&gt;0,AVERAGEIF(B7:Z7,"&lt;&gt;"""),"")</f>
        <v>139.64125000000001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>
        <v>190.6</v>
      </c>
      <c r="J13" s="129">
        <v>177</v>
      </c>
      <c r="K13" s="129">
        <v>120.3</v>
      </c>
      <c r="L13" s="129">
        <v>128.9</v>
      </c>
      <c r="M13" s="129">
        <v>84.8</v>
      </c>
      <c r="N13" s="129">
        <v>78.2</v>
      </c>
      <c r="O13" s="129">
        <v>157</v>
      </c>
      <c r="P13" s="129">
        <v>146.6</v>
      </c>
      <c r="Q13" s="129"/>
      <c r="R13" s="129">
        <v>281</v>
      </c>
      <c r="S13" s="129">
        <v>138.6</v>
      </c>
      <c r="T13" s="129">
        <v>128</v>
      </c>
      <c r="U13" s="129"/>
      <c r="V13" s="129"/>
      <c r="W13" s="129">
        <v>213.6</v>
      </c>
      <c r="X13" s="129">
        <v>216.6</v>
      </c>
      <c r="Y13" s="130">
        <v>21.1</v>
      </c>
      <c r="Z13" s="131"/>
      <c r="AA13" s="132">
        <f t="shared" si="0"/>
        <v>2082.2999999999997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143.80000000000001</v>
      </c>
      <c r="C15" s="133">
        <v>8</v>
      </c>
      <c r="D15" s="133"/>
      <c r="E15" s="133"/>
      <c r="F15" s="133"/>
      <c r="G15" s="133">
        <v>14.2</v>
      </c>
      <c r="H15" s="133">
        <v>106.2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3.9</v>
      </c>
      <c r="Z15" s="131"/>
      <c r="AA15" s="132">
        <f t="shared" si="0"/>
        <v>276.09999999999997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143.80000000000001</v>
      </c>
      <c r="C16" s="135">
        <f t="shared" si="1"/>
        <v>8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14.2</v>
      </c>
      <c r="H16" s="135">
        <f t="shared" si="1"/>
        <v>106.2</v>
      </c>
      <c r="I16" s="135">
        <f t="shared" si="1"/>
        <v>190.6</v>
      </c>
      <c r="J16" s="135">
        <f t="shared" si="1"/>
        <v>177</v>
      </c>
      <c r="K16" s="135">
        <f t="shared" si="1"/>
        <v>120.3</v>
      </c>
      <c r="L16" s="135">
        <f t="shared" si="1"/>
        <v>128.9</v>
      </c>
      <c r="M16" s="135">
        <f t="shared" si="1"/>
        <v>84.8</v>
      </c>
      <c r="N16" s="135">
        <f t="shared" si="1"/>
        <v>78.2</v>
      </c>
      <c r="O16" s="135">
        <f t="shared" si="1"/>
        <v>157</v>
      </c>
      <c r="P16" s="135">
        <f t="shared" si="1"/>
        <v>146.6</v>
      </c>
      <c r="Q16" s="135">
        <f t="shared" si="1"/>
        <v>0</v>
      </c>
      <c r="R16" s="135">
        <f t="shared" si="1"/>
        <v>281</v>
      </c>
      <c r="S16" s="135">
        <f t="shared" si="1"/>
        <v>138.6</v>
      </c>
      <c r="T16" s="135">
        <f t="shared" si="1"/>
        <v>128</v>
      </c>
      <c r="U16" s="135">
        <f t="shared" si="1"/>
        <v>0</v>
      </c>
      <c r="V16" s="135">
        <f t="shared" si="1"/>
        <v>0</v>
      </c>
      <c r="W16" s="135">
        <f t="shared" si="1"/>
        <v>213.6</v>
      </c>
      <c r="X16" s="135">
        <f t="shared" si="1"/>
        <v>216.6</v>
      </c>
      <c r="Y16" s="135">
        <f t="shared" si="1"/>
        <v>25</v>
      </c>
      <c r="Z16" s="136" t="str">
        <f t="shared" si="1"/>
        <v/>
      </c>
      <c r="AA16" s="90">
        <f t="shared" si="0"/>
        <v>2358.3999999999996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90</v>
      </c>
      <c r="C21" s="129">
        <v>17.7</v>
      </c>
      <c r="D21" s="129">
        <v>54.3</v>
      </c>
      <c r="E21" s="129">
        <v>88.2</v>
      </c>
      <c r="F21" s="129">
        <v>63.3</v>
      </c>
      <c r="G21" s="129">
        <v>20.5</v>
      </c>
      <c r="H21" s="129">
        <v>67.099999999999994</v>
      </c>
      <c r="I21" s="129"/>
      <c r="J21" s="129"/>
      <c r="K21" s="129"/>
      <c r="L21" s="129"/>
      <c r="M21" s="129"/>
      <c r="N21" s="129"/>
      <c r="O21" s="129"/>
      <c r="P21" s="129"/>
      <c r="Q21" s="129">
        <v>7.5</v>
      </c>
      <c r="R21" s="129"/>
      <c r="S21" s="129"/>
      <c r="T21" s="129"/>
      <c r="U21" s="129">
        <v>22.5</v>
      </c>
      <c r="V21" s="129">
        <v>33.1</v>
      </c>
      <c r="W21" s="129"/>
      <c r="X21" s="129"/>
      <c r="Y21" s="130"/>
      <c r="Z21" s="131"/>
      <c r="AA21" s="132">
        <f t="shared" si="2"/>
        <v>464.20000000000005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>
        <v>86.2</v>
      </c>
      <c r="J23" s="133">
        <v>46.7</v>
      </c>
      <c r="K23" s="133"/>
      <c r="L23" s="133"/>
      <c r="M23" s="133"/>
      <c r="N23" s="133"/>
      <c r="O23" s="133"/>
      <c r="P23" s="133"/>
      <c r="Q23" s="133"/>
      <c r="R23" s="133">
        <v>199.9</v>
      </c>
      <c r="S23" s="133"/>
      <c r="T23" s="133"/>
      <c r="U23" s="133"/>
      <c r="V23" s="133"/>
      <c r="W23" s="133">
        <v>92.7</v>
      </c>
      <c r="X23" s="133">
        <v>106.1</v>
      </c>
      <c r="Y23" s="133"/>
      <c r="Z23" s="131"/>
      <c r="AA23" s="132">
        <f t="shared" si="2"/>
        <v>531.6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90</v>
      </c>
      <c r="C24" s="135">
        <f t="shared" si="3"/>
        <v>17.7</v>
      </c>
      <c r="D24" s="135">
        <f t="shared" si="3"/>
        <v>54.3</v>
      </c>
      <c r="E24" s="135">
        <f t="shared" si="3"/>
        <v>88.2</v>
      </c>
      <c r="F24" s="135">
        <f t="shared" si="3"/>
        <v>63.3</v>
      </c>
      <c r="G24" s="135">
        <f t="shared" si="3"/>
        <v>20.5</v>
      </c>
      <c r="H24" s="135">
        <f t="shared" si="3"/>
        <v>67.099999999999994</v>
      </c>
      <c r="I24" s="135">
        <f t="shared" si="3"/>
        <v>86.2</v>
      </c>
      <c r="J24" s="135">
        <f t="shared" si="3"/>
        <v>46.7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7.5</v>
      </c>
      <c r="R24" s="135">
        <f t="shared" si="3"/>
        <v>199.9</v>
      </c>
      <c r="S24" s="135">
        <f t="shared" si="3"/>
        <v>0</v>
      </c>
      <c r="T24" s="135">
        <f t="shared" si="3"/>
        <v>0</v>
      </c>
      <c r="U24" s="135">
        <f t="shared" si="3"/>
        <v>22.5</v>
      </c>
      <c r="V24" s="135">
        <f t="shared" si="3"/>
        <v>33.1</v>
      </c>
      <c r="W24" s="135">
        <f t="shared" si="3"/>
        <v>92.7</v>
      </c>
      <c r="X24" s="135">
        <f t="shared" si="3"/>
        <v>106.1</v>
      </c>
      <c r="Y24" s="135">
        <f t="shared" si="3"/>
        <v>0</v>
      </c>
      <c r="Z24" s="136" t="str">
        <f t="shared" si="3"/>
        <v/>
      </c>
      <c r="AA24" s="90">
        <f t="shared" si="2"/>
        <v>995.80000000000007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2025-07-24T20:26:32Z</dcterms:created>
  <dcterms:modified xsi:type="dcterms:W3CDTF">2025-07-24T20:26:34Z</dcterms:modified>
</cp:coreProperties>
</file>