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<sst xmlns="http://schemas.openxmlformats.org/spreadsheetml/2006/main" count="119" uniqueCount="54">
  <si>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23/07/2025 23:33:31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</si>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</sst>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651-4E81-B0D8-422E876A04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651-4E81-B0D8-422E876A04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51-4E81-B0D8-422E876A04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651-4E81-B0D8-422E876A04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651-4E81-B0D8-422E876A04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651-4E81-B0D8-422E876A04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651-4E81-B0D8-422E876A04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651-4E81-B0D8-422E876A04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651-4E81-B0D8-422E876A04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2</c:v>
                </c:pt>
                <c:pt idx="18">
                  <c:v>29.248999999999999</c:v>
                </c:pt>
                <c:pt idx="19">
                  <c:v>36</c:v>
                </c:pt>
                <c:pt idx="20">
                  <c:v>24</c:v>
                </c:pt>
                <c:pt idx="21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651-4E81-B0D8-422E876A04C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178.7</c:v>
                </c:pt>
                <c:pt idx="1">
                  <c:v>58.2</c:v>
                </c:pt>
                <c:pt idx="2">
                  <c:v>5.5</c:v>
                </c:pt>
                <c:pt idx="3">
                  <c:v>6.8</c:v>
                </c:pt>
                <c:pt idx="4">
                  <c:v>6</c:v>
                </c:pt>
                <c:pt idx="5">
                  <c:v>3.5</c:v>
                </c:pt>
                <c:pt idx="6">
                  <c:v>116.5</c:v>
                </c:pt>
                <c:pt idx="7">
                  <c:v>130.1</c:v>
                </c:pt>
                <c:pt idx="8">
                  <c:v>165.4</c:v>
                </c:pt>
                <c:pt idx="9">
                  <c:v>0</c:v>
                </c:pt>
                <c:pt idx="10">
                  <c:v>1.3</c:v>
                </c:pt>
                <c:pt idx="11">
                  <c:v>20.3</c:v>
                </c:pt>
                <c:pt idx="12">
                  <c:v>0</c:v>
                </c:pt>
                <c:pt idx="13">
                  <c:v>0</c:v>
                </c:pt>
                <c:pt idx="14">
                  <c:v>2.2999999999999998</c:v>
                </c:pt>
                <c:pt idx="15">
                  <c:v>0</c:v>
                </c:pt>
                <c:pt idx="16">
                  <c:v>0</c:v>
                </c:pt>
                <c:pt idx="17">
                  <c:v>224.1</c:v>
                </c:pt>
                <c:pt idx="18">
                  <c:v>0</c:v>
                </c:pt>
                <c:pt idx="19">
                  <c:v>24.2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651-4E81-B0D8-422E876A04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3.0739999999999998</c:v>
                </c:pt>
                <c:pt idx="1">
                  <c:v>8.4149999999999991</c:v>
                </c:pt>
                <c:pt idx="2">
                  <c:v>17.314</c:v>
                </c:pt>
                <c:pt idx="3">
                  <c:v>28.28</c:v>
                </c:pt>
                <c:pt idx="4">
                  <c:v>28.727</c:v>
                </c:pt>
                <c:pt idx="5">
                  <c:v>32.286999999999999</c:v>
                </c:pt>
                <c:pt idx="6">
                  <c:v>20.872000000000003</c:v>
                </c:pt>
                <c:pt idx="7">
                  <c:v>24.245000000000001</c:v>
                </c:pt>
                <c:pt idx="8">
                  <c:v>9.6180000000000003</c:v>
                </c:pt>
                <c:pt idx="9">
                  <c:v>48.011000000000003</c:v>
                </c:pt>
                <c:pt idx="10">
                  <c:v>31.652000000000001</c:v>
                </c:pt>
                <c:pt idx="11">
                  <c:v>9.5830000000000002</c:v>
                </c:pt>
                <c:pt idx="12">
                  <c:v>56.025999999999996</c:v>
                </c:pt>
                <c:pt idx="13">
                  <c:v>36.887999999999998</c:v>
                </c:pt>
                <c:pt idx="14">
                  <c:v>40.278999999999996</c:v>
                </c:pt>
                <c:pt idx="15">
                  <c:v>80.233999999999995</c:v>
                </c:pt>
                <c:pt idx="16">
                  <c:v>33.427999999999997</c:v>
                </c:pt>
                <c:pt idx="17">
                  <c:v>4.0780000000000003</c:v>
                </c:pt>
                <c:pt idx="18">
                  <c:v>7.3650000000000002</c:v>
                </c:pt>
                <c:pt idx="19">
                  <c:v>16.831</c:v>
                </c:pt>
                <c:pt idx="20">
                  <c:v>15.962</c:v>
                </c:pt>
                <c:pt idx="21">
                  <c:v>15.100999999999999</c:v>
                </c:pt>
                <c:pt idx="22">
                  <c:v>21.145999999999997</c:v>
                </c:pt>
                <c:pt idx="23">
                  <c:v>9.3680000000000003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651-4E81-B0D8-422E876A04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651-4E81-B0D8-422E876A04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651-4E81-B0D8-422E876A0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117.54</c:v>
                </c:pt>
                <c:pt idx="1">
                  <c:v>119.1</c:v>
                </c:pt>
                <c:pt idx="2">
                  <c:v>113.56</c:v>
                </c:pt>
                <c:pt idx="3">
                  <c:v>112.09</c:v>
                </c:pt>
                <c:pt idx="4">
                  <c:v>111.47</c:v>
                </c:pt>
                <c:pt idx="5">
                  <c:v>113.1</c:v>
                </c:pt>
                <c:pt idx="6">
                  <c:v>112.98</c:v>
                </c:pt>
                <c:pt idx="7">
                  <c:v>114.94</c:v>
                </c:pt>
                <c:pt idx="8">
                  <c:v>109.2</c:v>
                </c:pt>
                <c:pt idx="9">
                  <c:v>94.79</c:v>
                </c:pt>
                <c:pt idx="10">
                  <c:v>87.23</c:v>
                </c:pt>
                <c:pt idx="11">
                  <c:v>81.63</c:v>
                </c:pt>
                <c:pt idx="12">
                  <c:v>83.3</c:v>
                </c:pt>
                <c:pt idx="13">
                  <c:v>84.62</c:v>
                </c:pt>
                <c:pt idx="14">
                  <c:v>86.57</c:v>
                </c:pt>
                <c:pt idx="15">
                  <c:v>98.5</c:v>
                </c:pt>
                <c:pt idx="16">
                  <c:v>109.74</c:v>
                </c:pt>
                <c:pt idx="17">
                  <c:v>113.94</c:v>
                </c:pt>
                <c:pt idx="18">
                  <c:v>205.14</c:v>
                </c:pt>
                <c:pt idx="19">
                  <c:v>344.2</c:v>
                </c:pt>
                <c:pt idx="20">
                  <c:v>387.98</c:v>
                </c:pt>
                <c:pt idx="21">
                  <c:v>217.58</c:v>
                </c:pt>
                <c:pt idx="22">
                  <c:v>171.37</c:v>
                </c:pt>
                <c:pt idx="23">
                  <c:v>121.13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651-4E81-B0D8-422E876A0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75-4F9E-9607-D18B684026F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B75-4F9E-9607-D18B684026F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5.0190000000000001</c:v>
                </c:pt>
                <c:pt idx="1">
                  <c:v>5</c:v>
                </c:pt>
                <c:pt idx="2">
                  <c:v>1.8</c:v>
                </c:pt>
                <c:pt idx="6">
                  <c:v>6.2510000000000003</c:v>
                </c:pt>
                <c:pt idx="7">
                  <c:v>5</c:v>
                </c:pt>
                <c:pt idx="8">
                  <c:v>12.55</c:v>
                </c:pt>
                <c:pt idx="9">
                  <c:v>7.55</c:v>
                </c:pt>
                <c:pt idx="10">
                  <c:v>5</c:v>
                </c:pt>
                <c:pt idx="11">
                  <c:v>5.5</c:v>
                </c:pt>
                <c:pt idx="12">
                  <c:v>2.35</c:v>
                </c:pt>
                <c:pt idx="13">
                  <c:v>0.75</c:v>
                </c:pt>
                <c:pt idx="14">
                  <c:v>5.5</c:v>
                </c:pt>
                <c:pt idx="15">
                  <c:v>2.15</c:v>
                </c:pt>
                <c:pt idx="18">
                  <c:v>1.2</c:v>
                </c:pt>
                <c:pt idx="19">
                  <c:v>8.6</c:v>
                </c:pt>
                <c:pt idx="20">
                  <c:v>4.766</c:v>
                </c:pt>
                <c:pt idx="2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75-4F9E-9607-D18B684026F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53.523000000000003</c:v>
                </c:pt>
                <c:pt idx="1">
                  <c:v>41.420999999999999</c:v>
                </c:pt>
                <c:pt idx="2">
                  <c:v>5.4350000000000005</c:v>
                </c:pt>
                <c:pt idx="3">
                  <c:v>1.5549999999999999</c:v>
                </c:pt>
                <c:pt idx="4">
                  <c:v>13.521000000000001</c:v>
                </c:pt>
                <c:pt idx="5">
                  <c:v>13.706</c:v>
                </c:pt>
                <c:pt idx="6">
                  <c:v>24.140999999999998</c:v>
                </c:pt>
                <c:pt idx="7">
                  <c:v>32.387</c:v>
                </c:pt>
                <c:pt idx="8">
                  <c:v>45.313000000000002</c:v>
                </c:pt>
                <c:pt idx="9">
                  <c:v>11.803000000000001</c:v>
                </c:pt>
                <c:pt idx="10">
                  <c:v>20.85</c:v>
                </c:pt>
                <c:pt idx="11">
                  <c:v>12.42</c:v>
                </c:pt>
                <c:pt idx="12">
                  <c:v>5.2</c:v>
                </c:pt>
                <c:pt idx="13">
                  <c:v>6.6000000000000005</c:v>
                </c:pt>
                <c:pt idx="14">
                  <c:v>12.620000000000001</c:v>
                </c:pt>
                <c:pt idx="15">
                  <c:v>2.2000000000000002</c:v>
                </c:pt>
                <c:pt idx="18">
                  <c:v>8.3940000000000001</c:v>
                </c:pt>
                <c:pt idx="19">
                  <c:v>24.186999999999998</c:v>
                </c:pt>
                <c:pt idx="20">
                  <c:v>21.684000000000001</c:v>
                </c:pt>
                <c:pt idx="21">
                  <c:v>20.083000000000002</c:v>
                </c:pt>
                <c:pt idx="23">
                  <c:v>3.5219999999999998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75-4F9E-9607-D18B684026F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B75-4F9E-9607-D18B684026F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75-4F9E-9607-D18B684026F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75-4F9E-9607-D18B684026F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B75-4F9E-9607-D18B684026F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75-4F9E-9607-D18B684026F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16.567</c:v>
                </c:pt>
                <c:pt idx="6">
                  <c:v>56.811999999999998</c:v>
                </c:pt>
                <c:pt idx="7">
                  <c:v>20</c:v>
                </c:pt>
                <c:pt idx="8">
                  <c:v>28</c:v>
                </c:pt>
                <c:pt idx="19">
                  <c:v>42.509</c:v>
                </c:pt>
                <c:pt idx="20">
                  <c:v>12.739000000000001</c:v>
                </c:pt>
                <c:pt idx="21">
                  <c:v>32.244999999999997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B75-4F9E-9607-D18B684026F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104.3</c:v>
                </c:pt>
                <c:pt idx="1">
                  <c:v>21.1</c:v>
                </c:pt>
                <c:pt idx="2">
                  <c:v>11.2</c:v>
                </c:pt>
                <c:pt idx="3">
                  <c:v>28.6</c:v>
                </c:pt>
                <c:pt idx="4">
                  <c:v>10.4</c:v>
                </c:pt>
                <c:pt idx="5">
                  <c:v>11.2</c:v>
                </c:pt>
                <c:pt idx="6">
                  <c:v>0</c:v>
                </c:pt>
                <c:pt idx="7">
                  <c:v>34.700000000000003</c:v>
                </c:pt>
                <c:pt idx="8">
                  <c:v>25.6</c:v>
                </c:pt>
                <c:pt idx="9">
                  <c:v>28.4</c:v>
                </c:pt>
                <c:pt idx="10">
                  <c:v>0</c:v>
                </c:pt>
                <c:pt idx="11">
                  <c:v>0</c:v>
                </c:pt>
                <c:pt idx="12">
                  <c:v>46.7</c:v>
                </c:pt>
                <c:pt idx="13">
                  <c:v>23</c:v>
                </c:pt>
                <c:pt idx="14">
                  <c:v>0</c:v>
                </c:pt>
                <c:pt idx="15">
                  <c:v>75.599999999999994</c:v>
                </c:pt>
                <c:pt idx="16">
                  <c:v>20.100000000000001</c:v>
                </c:pt>
                <c:pt idx="17">
                  <c:v>209.3</c:v>
                </c:pt>
                <c:pt idx="18">
                  <c:v>22.5</c:v>
                </c:pt>
                <c:pt idx="19">
                  <c:v>0</c:v>
                </c:pt>
                <c:pt idx="20">
                  <c:v>0</c:v>
                </c:pt>
                <c:pt idx="21">
                  <c:v>33.6</c:v>
                </c:pt>
                <c:pt idx="22">
                  <c:v>14.1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75-4F9E-9607-D18B684026F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2.3740000000000001</c:v>
                </c:pt>
                <c:pt idx="1">
                  <c:v>4.069</c:v>
                </c:pt>
                <c:pt idx="2">
                  <c:v>4.3380000000000001</c:v>
                </c:pt>
                <c:pt idx="3">
                  <c:v>4.9530000000000003</c:v>
                </c:pt>
                <c:pt idx="4">
                  <c:v>10.812000000000001</c:v>
                </c:pt>
                <c:pt idx="5">
                  <c:v>10.892999999999999</c:v>
                </c:pt>
                <c:pt idx="6">
                  <c:v>50.161000000000001</c:v>
                </c:pt>
                <c:pt idx="7">
                  <c:v>62.226999999999997</c:v>
                </c:pt>
                <c:pt idx="8">
                  <c:v>65.525999999999996</c:v>
                </c:pt>
                <c:pt idx="9">
                  <c:v>0.23200000000000001</c:v>
                </c:pt>
                <c:pt idx="10">
                  <c:v>7.1310000000000002</c:v>
                </c:pt>
                <c:pt idx="11">
                  <c:v>11.956999999999999</c:v>
                </c:pt>
                <c:pt idx="12">
                  <c:v>1.794</c:v>
                </c:pt>
                <c:pt idx="13">
                  <c:v>6.5250000000000004</c:v>
                </c:pt>
                <c:pt idx="14">
                  <c:v>24.472999999999999</c:v>
                </c:pt>
                <c:pt idx="15">
                  <c:v>0.30299999999999999</c:v>
                </c:pt>
                <c:pt idx="16">
                  <c:v>13.280000000000001</c:v>
                </c:pt>
                <c:pt idx="17">
                  <c:v>18.88</c:v>
                </c:pt>
                <c:pt idx="18">
                  <c:v>4.5609999999999999</c:v>
                </c:pt>
                <c:pt idx="19">
                  <c:v>1.6919999999999999</c:v>
                </c:pt>
                <c:pt idx="20">
                  <c:v>0.77100000000000002</c:v>
                </c:pt>
                <c:pt idx="21">
                  <c:v>1.208</c:v>
                </c:pt>
                <c:pt idx="22">
                  <c:v>7.0890000000000004</c:v>
                </c:pt>
                <c:pt idx="23">
                  <c:v>17.59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75-4F9E-9607-D18B684026F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75-4F9E-9607-D18B684026F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75-4F9E-9607-D18B68402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117.54</c:v>
                </c:pt>
                <c:pt idx="1">
                  <c:v>119.1</c:v>
                </c:pt>
                <c:pt idx="2">
                  <c:v>113.56</c:v>
                </c:pt>
                <c:pt idx="3">
                  <c:v>112.09</c:v>
                </c:pt>
                <c:pt idx="4">
                  <c:v>111.47</c:v>
                </c:pt>
                <c:pt idx="5">
                  <c:v>113.1</c:v>
                </c:pt>
                <c:pt idx="6">
                  <c:v>112.98</c:v>
                </c:pt>
                <c:pt idx="7">
                  <c:v>114.94</c:v>
                </c:pt>
                <c:pt idx="8">
                  <c:v>109.2</c:v>
                </c:pt>
                <c:pt idx="9">
                  <c:v>94.79</c:v>
                </c:pt>
                <c:pt idx="10">
                  <c:v>87.23</c:v>
                </c:pt>
                <c:pt idx="11">
                  <c:v>81.63</c:v>
                </c:pt>
                <c:pt idx="12">
                  <c:v>83.3</c:v>
                </c:pt>
                <c:pt idx="13">
                  <c:v>84.62</c:v>
                </c:pt>
                <c:pt idx="14">
                  <c:v>86.57</c:v>
                </c:pt>
                <c:pt idx="15">
                  <c:v>98.5</c:v>
                </c:pt>
                <c:pt idx="16">
                  <c:v>109.74</c:v>
                </c:pt>
                <c:pt idx="17">
                  <c:v>113.94</c:v>
                </c:pt>
                <c:pt idx="18">
                  <c:v>205.14</c:v>
                </c:pt>
                <c:pt idx="19">
                  <c:v>344.2</c:v>
                </c:pt>
                <c:pt idx="20">
                  <c:v>387.98</c:v>
                </c:pt>
                <c:pt idx="21">
                  <c:v>217.58</c:v>
                </c:pt>
                <c:pt idx="22">
                  <c:v>171.37</c:v>
                </c:pt>
                <c:pt idx="23">
                  <c:v>121.13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75-4F9E-9607-D18B68402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181.774</v>
      </c>
      <c r="C4" s="18">
        <v>71.615000000000009</v>
      </c>
      <c r="D4" s="18">
        <v>22.814</v>
      </c>
      <c r="E4" s="18">
        <v>35.08</v>
      </c>
      <c r="F4" s="18">
        <v>34.727000000000004</v>
      </c>
      <c r="G4" s="18">
        <v>35.786999999999999</v>
      </c>
      <c r="H4" s="18">
        <v>137.37200000000001</v>
      </c>
      <c r="I4" s="18">
        <v>154.345</v>
      </c>
      <c r="J4" s="18">
        <v>177.018</v>
      </c>
      <c r="K4" s="18">
        <v>48.011000000000003</v>
      </c>
      <c r="L4" s="18">
        <v>32.951999999999998</v>
      </c>
      <c r="M4" s="18">
        <v>29.883000000000003</v>
      </c>
      <c r="N4" s="18">
        <v>56.025999999999996</v>
      </c>
      <c r="O4" s="18">
        <v>36.887999999999998</v>
      </c>
      <c r="P4" s="18">
        <v>42.578999999999994</v>
      </c>
      <c r="Q4" s="18">
        <v>80.233999999999995</v>
      </c>
      <c r="R4" s="18">
        <v>33.427999999999997</v>
      </c>
      <c r="S4" s="18">
        <v>228.178</v>
      </c>
      <c r="T4" s="18">
        <v>36.613999999999997</v>
      </c>
      <c r="U4" s="18">
        <v>77.031000000000006</v>
      </c>
      <c r="V4" s="18">
        <v>39.962000000000003</v>
      </c>
      <c r="W4" s="18">
        <v>88.100999999999999</v>
      </c>
      <c r="X4" s="18">
        <v>21.145999999999997</v>
      </c>
      <c r="Y4" s="18">
        <v>21.068000000000001</v>
      </c>
      <c r="Z4" s="19"/>
      <c r="AA4" s="20">
        <f>SUM(B4:Z4)</f>
        <v>1722.6329999999998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117.54</v>
      </c>
      <c r="C7" s="28">
        <v>119.1</v>
      </c>
      <c r="D7" s="28">
        <v>113.56</v>
      </c>
      <c r="E7" s="28">
        <v>112.09</v>
      </c>
      <c r="F7" s="28">
        <v>111.47</v>
      </c>
      <c r="G7" s="28">
        <v>113.1</v>
      </c>
      <c r="H7" s="28">
        <v>112.98</v>
      </c>
      <c r="I7" s="28">
        <v>114.94</v>
      </c>
      <c r="J7" s="28">
        <v>109.2</v>
      </c>
      <c r="K7" s="28">
        <v>94.79</v>
      </c>
      <c r="L7" s="28">
        <v>87.23</v>
      </c>
      <c r="M7" s="28">
        <v>81.63</v>
      </c>
      <c r="N7" s="28">
        <v>83.3</v>
      </c>
      <c r="O7" s="28">
        <v>84.62</v>
      </c>
      <c r="P7" s="28">
        <v>86.57</v>
      </c>
      <c r="Q7" s="28">
        <v>98.5</v>
      </c>
      <c r="R7" s="28">
        <v>109.74</v>
      </c>
      <c r="S7" s="28">
        <v>113.94</v>
      </c>
      <c r="T7" s="28">
        <v>205.14</v>
      </c>
      <c r="U7" s="28">
        <v>344.2</v>
      </c>
      <c r="V7" s="28">
        <v>387.98</v>
      </c>
      <c r="W7" s="28">
        <v>217.58</v>
      </c>
      <c r="X7" s="28">
        <v>171.37</v>
      </c>
      <c r="Y7" s="28">
        <v>121.13</v>
      </c>
      <c r="Z7" s="29"/>
      <c r="AA7" s="30">
        <f>IF(SUM(B7:Z7)&lt;&gt;0,AVERAGEIF(B7:Z7,"&lt;&gt;"""),"")</f>
        <v>137.98749999999998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29.248999999999999</v>
      </c>
      <c r="U12" s="52">
        <v>36</v>
      </c>
      <c r="V12" s="52">
        <v>24</v>
      </c>
      <c r="W12" s="52">
        <v>73</v>
      </c>
      <c r="X12" s="52"/>
      <c r="Y12" s="52"/>
      <c r="Z12" s="53"/>
      <c r="AA12" s="54">
        <f t="shared" si="0"/>
        <v>164.249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3.0739999999999998</v>
      </c>
      <c r="C14" s="57">
        <v>8.4149999999999991</v>
      </c>
      <c r="D14" s="57">
        <v>17.314</v>
      </c>
      <c r="E14" s="57">
        <v>28.28</v>
      </c>
      <c r="F14" s="57">
        <v>28.727</v>
      </c>
      <c r="G14" s="57">
        <v>32.286999999999999</v>
      </c>
      <c r="H14" s="57">
        <v>20.872000000000003</v>
      </c>
      <c r="I14" s="57">
        <v>24.245000000000001</v>
      </c>
      <c r="J14" s="57">
        <v>9.6180000000000003</v>
      </c>
      <c r="K14" s="57">
        <v>48.011000000000003</v>
      </c>
      <c r="L14" s="57">
        <v>31.652000000000001</v>
      </c>
      <c r="M14" s="57">
        <v>9.5830000000000002</v>
      </c>
      <c r="N14" s="57">
        <v>56.025999999999996</v>
      </c>
      <c r="O14" s="57">
        <v>36.887999999999998</v>
      </c>
      <c r="P14" s="57">
        <v>40.278999999999996</v>
      </c>
      <c r="Q14" s="57">
        <v>80.233999999999995</v>
      </c>
      <c r="R14" s="57">
        <v>33.427999999999997</v>
      </c>
      <c r="S14" s="57">
        <v>4.0780000000000003</v>
      </c>
      <c r="T14" s="57">
        <v>7.3650000000000002</v>
      </c>
      <c r="U14" s="57">
        <v>16.831</v>
      </c>
      <c r="V14" s="57">
        <v>15.962</v>
      </c>
      <c r="W14" s="57">
        <v>15.100999999999999</v>
      </c>
      <c r="X14" s="57">
        <v>21.145999999999997</v>
      </c>
      <c r="Y14" s="57">
        <v>9.3680000000000003</v>
      </c>
      <c r="Z14" s="58"/>
      <c r="AA14" s="59">
        <f t="shared" si="0"/>
        <v>598.78399999999999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3.0739999999999998</v>
      </c>
      <c r="C16" s="62">
        <f t="shared" si="1"/>
        <v>8.4149999999999991</v>
      </c>
      <c r="D16" s="62">
        <f t="shared" si="1"/>
        <v>17.314</v>
      </c>
      <c r="E16" s="62">
        <f t="shared" si="1"/>
        <v>28.28</v>
      </c>
      <c r="F16" s="62">
        <f t="shared" si="1"/>
        <v>28.727</v>
      </c>
      <c r="G16" s="62">
        <f t="shared" si="1"/>
        <v>32.286999999999999</v>
      </c>
      <c r="H16" s="62">
        <f t="shared" si="1"/>
        <v>20.872000000000003</v>
      </c>
      <c r="I16" s="62">
        <f t="shared" si="1"/>
        <v>24.245000000000001</v>
      </c>
      <c r="J16" s="62">
        <f t="shared" si="1"/>
        <v>11.618</v>
      </c>
      <c r="K16" s="62">
        <f t="shared" si="1"/>
        <v>48.011000000000003</v>
      </c>
      <c r="L16" s="62">
        <f t="shared" si="1"/>
        <v>31.652000000000001</v>
      </c>
      <c r="M16" s="62">
        <f t="shared" si="1"/>
        <v>9.5830000000000002</v>
      </c>
      <c r="N16" s="62">
        <f t="shared" si="1"/>
        <v>56.025999999999996</v>
      </c>
      <c r="O16" s="62">
        <f t="shared" si="1"/>
        <v>36.887999999999998</v>
      </c>
      <c r="P16" s="62">
        <f t="shared" si="1"/>
        <v>40.278999999999996</v>
      </c>
      <c r="Q16" s="62">
        <f t="shared" si="1"/>
        <v>80.233999999999995</v>
      </c>
      <c r="R16" s="62">
        <f t="shared" si="1"/>
        <v>33.427999999999997</v>
      </c>
      <c r="S16" s="62">
        <f t="shared" si="1"/>
        <v>4.0780000000000003</v>
      </c>
      <c r="T16" s="62">
        <f t="shared" si="1"/>
        <v>36.613999999999997</v>
      </c>
      <c r="U16" s="62">
        <f t="shared" si="1"/>
        <v>52.831000000000003</v>
      </c>
      <c r="V16" s="62">
        <f t="shared" si="1"/>
        <v>39.962000000000003</v>
      </c>
      <c r="W16" s="62">
        <f t="shared" si="1"/>
        <v>88.100999999999999</v>
      </c>
      <c r="X16" s="62">
        <f t="shared" si="1"/>
        <v>21.145999999999997</v>
      </c>
      <c r="Y16" s="62">
        <f t="shared" si="1"/>
        <v>9.3680000000000003</v>
      </c>
      <c r="Z16" s="63" t="str">
        <f t="shared" si="1"/>
        <v/>
      </c>
      <c r="AA16" s="64">
        <f>SUM(AA10:AA15)</f>
        <v>763.03300000000002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5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5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3.0739999999999998</v>
      </c>
      <c r="C30" s="77">
        <v>13.414999999999999</v>
      </c>
      <c r="D30" s="77">
        <v>17.314</v>
      </c>
      <c r="E30" s="77">
        <v>28.28</v>
      </c>
      <c r="F30" s="77">
        <v>28.727</v>
      </c>
      <c r="G30" s="77">
        <v>32.286999999999999</v>
      </c>
      <c r="H30" s="77">
        <v>20.872</v>
      </c>
      <c r="I30" s="77">
        <v>24.245000000000001</v>
      </c>
      <c r="J30" s="77">
        <v>11.618</v>
      </c>
      <c r="K30" s="77">
        <v>48.011000000000003</v>
      </c>
      <c r="L30" s="77">
        <v>31.652000000000001</v>
      </c>
      <c r="M30" s="77">
        <v>9.5830000000000002</v>
      </c>
      <c r="N30" s="77">
        <v>56.026000000000003</v>
      </c>
      <c r="O30" s="77">
        <v>36.887999999999998</v>
      </c>
      <c r="P30" s="77">
        <v>40.279000000000003</v>
      </c>
      <c r="Q30" s="77">
        <v>80.233999999999995</v>
      </c>
      <c r="R30" s="77">
        <v>33.427999999999997</v>
      </c>
      <c r="S30" s="77">
        <v>4.0780000000000003</v>
      </c>
      <c r="T30" s="77">
        <v>36.613999999999997</v>
      </c>
      <c r="U30" s="77">
        <v>52.831000000000003</v>
      </c>
      <c r="V30" s="77">
        <v>39.962000000000003</v>
      </c>
      <c r="W30" s="77">
        <v>88.100999999999999</v>
      </c>
      <c r="X30" s="77">
        <v>21.146000000000001</v>
      </c>
      <c r="Y30" s="77">
        <v>9.3680000000000003</v>
      </c>
      <c r="Z30" s="78"/>
      <c r="AA30" s="79">
        <f>SUM(B30:Z30)</f>
        <v>768.03300000000002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3.0739999999999998</v>
      </c>
      <c r="C32" s="62">
        <f t="shared" ref="C32:Z32" si="4">IF(LEN(C$2)&gt;0,SUM(C29:C31),"")</f>
        <v>13.414999999999999</v>
      </c>
      <c r="D32" s="62">
        <f t="shared" si="4"/>
        <v>17.314</v>
      </c>
      <c r="E32" s="62">
        <f t="shared" si="4"/>
        <v>28.28</v>
      </c>
      <c r="F32" s="62">
        <f t="shared" si="4"/>
        <v>28.727</v>
      </c>
      <c r="G32" s="62">
        <f t="shared" si="4"/>
        <v>32.286999999999999</v>
      </c>
      <c r="H32" s="62">
        <f t="shared" si="4"/>
        <v>20.872</v>
      </c>
      <c r="I32" s="62">
        <f t="shared" si="4"/>
        <v>24.245000000000001</v>
      </c>
      <c r="J32" s="62">
        <f t="shared" si="4"/>
        <v>11.618</v>
      </c>
      <c r="K32" s="62">
        <f t="shared" si="4"/>
        <v>48.011000000000003</v>
      </c>
      <c r="L32" s="62">
        <f t="shared" si="4"/>
        <v>31.652000000000001</v>
      </c>
      <c r="M32" s="62">
        <f t="shared" si="4"/>
        <v>9.5830000000000002</v>
      </c>
      <c r="N32" s="62">
        <f t="shared" si="4"/>
        <v>56.026000000000003</v>
      </c>
      <c r="O32" s="62">
        <f t="shared" si="4"/>
        <v>36.887999999999998</v>
      </c>
      <c r="P32" s="62">
        <f t="shared" si="4"/>
        <v>40.279000000000003</v>
      </c>
      <c r="Q32" s="62">
        <f t="shared" si="4"/>
        <v>80.233999999999995</v>
      </c>
      <c r="R32" s="62">
        <f t="shared" si="4"/>
        <v>33.427999999999997</v>
      </c>
      <c r="S32" s="62">
        <f t="shared" si="4"/>
        <v>4.0780000000000003</v>
      </c>
      <c r="T32" s="62">
        <f t="shared" si="4"/>
        <v>36.613999999999997</v>
      </c>
      <c r="U32" s="62">
        <f t="shared" si="4"/>
        <v>52.831000000000003</v>
      </c>
      <c r="V32" s="62">
        <f t="shared" si="4"/>
        <v>39.962000000000003</v>
      </c>
      <c r="W32" s="62">
        <f t="shared" si="4"/>
        <v>88.100999999999999</v>
      </c>
      <c r="X32" s="62">
        <f t="shared" si="4"/>
        <v>21.146000000000001</v>
      </c>
      <c r="Y32" s="62">
        <f t="shared" si="4"/>
        <v>9.3680000000000003</v>
      </c>
      <c r="Z32" s="63" t="str">
        <f t="shared" si="4"/>
        <v/>
      </c>
      <c r="AA32" s="64">
        <f>SUM(AA29:AA31)</f>
        <v>768.03300000000002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>
        <v>5.5</v>
      </c>
      <c r="E37" s="99">
        <v>6.8</v>
      </c>
      <c r="F37" s="99">
        <v>6</v>
      </c>
      <c r="G37" s="99"/>
      <c r="H37" s="99">
        <v>113</v>
      </c>
      <c r="I37" s="99">
        <v>130.1</v>
      </c>
      <c r="J37" s="99">
        <v>165.4</v>
      </c>
      <c r="K37" s="99"/>
      <c r="L37" s="99">
        <v>1.3</v>
      </c>
      <c r="M37" s="99">
        <v>20.3</v>
      </c>
      <c r="N37" s="99"/>
      <c r="O37" s="99"/>
      <c r="P37" s="99">
        <v>2.2999999999999998</v>
      </c>
      <c r="Q37" s="99"/>
      <c r="R37" s="99"/>
      <c r="S37" s="99"/>
      <c r="T37" s="99"/>
      <c r="U37" s="99">
        <v>24.2</v>
      </c>
      <c r="V37" s="99"/>
      <c r="W37" s="99"/>
      <c r="X37" s="99"/>
      <c r="Y37" s="99">
        <v>11.7</v>
      </c>
      <c r="Z37" s="100"/>
      <c r="AA37" s="79">
        <f t="shared" si="5"/>
        <v>486.59999999999997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178.7</v>
      </c>
      <c r="C39" s="99">
        <v>58.2</v>
      </c>
      <c r="D39" s="99"/>
      <c r="E39" s="99"/>
      <c r="F39" s="99"/>
      <c r="G39" s="99">
        <v>3.5</v>
      </c>
      <c r="H39" s="99">
        <v>3.5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224.1</v>
      </c>
      <c r="T39" s="99"/>
      <c r="U39" s="99"/>
      <c r="V39" s="99"/>
      <c r="W39" s="99"/>
      <c r="X39" s="99"/>
      <c r="Y39" s="99"/>
      <c r="Z39" s="100"/>
      <c r="AA39" s="79">
        <f t="shared" si="5"/>
        <v>468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178.7</v>
      </c>
      <c r="C40" s="88">
        <f t="shared" si="6"/>
        <v>58.2</v>
      </c>
      <c r="D40" s="88">
        <f t="shared" si="6"/>
        <v>5.5</v>
      </c>
      <c r="E40" s="88">
        <f t="shared" si="6"/>
        <v>6.8</v>
      </c>
      <c r="F40" s="88">
        <f t="shared" si="6"/>
        <v>6</v>
      </c>
      <c r="G40" s="88">
        <f t="shared" si="6"/>
        <v>3.5</v>
      </c>
      <c r="H40" s="88">
        <f t="shared" si="6"/>
        <v>116.5</v>
      </c>
      <c r="I40" s="88">
        <f t="shared" si="6"/>
        <v>130.1</v>
      </c>
      <c r="J40" s="88">
        <f t="shared" si="6"/>
        <v>165.4</v>
      </c>
      <c r="K40" s="88">
        <f t="shared" si="6"/>
        <v>0</v>
      </c>
      <c r="L40" s="88">
        <f t="shared" si="6"/>
        <v>1.3</v>
      </c>
      <c r="M40" s="88">
        <f t="shared" si="6"/>
        <v>20.3</v>
      </c>
      <c r="N40" s="88">
        <f t="shared" si="6"/>
        <v>0</v>
      </c>
      <c r="O40" s="88">
        <f t="shared" si="6"/>
        <v>0</v>
      </c>
      <c r="P40" s="88">
        <f t="shared" si="6"/>
        <v>2.2999999999999998</v>
      </c>
      <c r="Q40" s="88">
        <f t="shared" si="6"/>
        <v>0</v>
      </c>
      <c r="R40" s="88">
        <f t="shared" si="6"/>
        <v>0</v>
      </c>
      <c r="S40" s="88">
        <f t="shared" si="6"/>
        <v>224.1</v>
      </c>
      <c r="T40" s="88">
        <f t="shared" si="6"/>
        <v>0</v>
      </c>
      <c r="U40" s="88">
        <f t="shared" si="6"/>
        <v>24.2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11.7</v>
      </c>
      <c r="Z40" s="89" t="str">
        <f t="shared" si="6"/>
        <v/>
      </c>
      <c r="AA40" s="90">
        <f t="shared" si="5"/>
        <v>954.59999999999991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>
        <v>5.5</v>
      </c>
      <c r="E45" s="99">
        <v>6.8</v>
      </c>
      <c r="F45" s="99">
        <v>6</v>
      </c>
      <c r="G45" s="99"/>
      <c r="H45" s="99">
        <v>113</v>
      </c>
      <c r="I45" s="99">
        <v>130.1</v>
      </c>
      <c r="J45" s="99">
        <v>165.4</v>
      </c>
      <c r="K45" s="99"/>
      <c r="L45" s="99">
        <v>1.3</v>
      </c>
      <c r="M45" s="99">
        <v>20.3</v>
      </c>
      <c r="N45" s="99"/>
      <c r="O45" s="99"/>
      <c r="P45" s="99">
        <v>2.2999999999999998</v>
      </c>
      <c r="Q45" s="99"/>
      <c r="R45" s="99"/>
      <c r="S45" s="99"/>
      <c r="T45" s="99"/>
      <c r="U45" s="99">
        <v>24.2</v>
      </c>
      <c r="V45" s="99"/>
      <c r="W45" s="99"/>
      <c r="X45" s="99"/>
      <c r="Y45" s="99">
        <v>11.7</v>
      </c>
      <c r="Z45" s="100"/>
      <c r="AA45" s="79">
        <f t="shared" si="7"/>
        <v>486.59999999999997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178.7</v>
      </c>
      <c r="C47" s="99">
        <v>58.2</v>
      </c>
      <c r="D47" s="99"/>
      <c r="E47" s="99"/>
      <c r="F47" s="99"/>
      <c r="G47" s="99">
        <v>3.5</v>
      </c>
      <c r="H47" s="99">
        <v>3.5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224.1</v>
      </c>
      <c r="T47" s="99"/>
      <c r="U47" s="99"/>
      <c r="V47" s="99"/>
      <c r="W47" s="99"/>
      <c r="X47" s="99"/>
      <c r="Y47" s="99"/>
      <c r="Z47" s="100"/>
      <c r="AA47" s="79">
        <f t="shared" si="7"/>
        <v>468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178.7</v>
      </c>
      <c r="C49" s="88">
        <f t="shared" ref="C49:Z49" si="8">IF(LEN(C$2)&gt;0,SUM(C43:C48),"")</f>
        <v>58.2</v>
      </c>
      <c r="D49" s="88">
        <f t="shared" si="8"/>
        <v>5.5</v>
      </c>
      <c r="E49" s="88">
        <f t="shared" si="8"/>
        <v>6.8</v>
      </c>
      <c r="F49" s="88">
        <f t="shared" si="8"/>
        <v>6</v>
      </c>
      <c r="G49" s="88">
        <f t="shared" si="8"/>
        <v>3.5</v>
      </c>
      <c r="H49" s="88">
        <f t="shared" si="8"/>
        <v>116.5</v>
      </c>
      <c r="I49" s="88">
        <f t="shared" si="8"/>
        <v>130.1</v>
      </c>
      <c r="J49" s="88">
        <f t="shared" si="8"/>
        <v>165.4</v>
      </c>
      <c r="K49" s="88">
        <f t="shared" si="8"/>
        <v>0</v>
      </c>
      <c r="L49" s="88">
        <f t="shared" si="8"/>
        <v>1.3</v>
      </c>
      <c r="M49" s="88">
        <f t="shared" si="8"/>
        <v>20.3</v>
      </c>
      <c r="N49" s="88">
        <f t="shared" si="8"/>
        <v>0</v>
      </c>
      <c r="O49" s="88">
        <f t="shared" si="8"/>
        <v>0</v>
      </c>
      <c r="P49" s="88">
        <f t="shared" si="8"/>
        <v>2.2999999999999998</v>
      </c>
      <c r="Q49" s="88">
        <f t="shared" si="8"/>
        <v>0</v>
      </c>
      <c r="R49" s="88">
        <f t="shared" si="8"/>
        <v>0</v>
      </c>
      <c r="S49" s="88">
        <f t="shared" si="8"/>
        <v>224.1</v>
      </c>
      <c r="T49" s="88">
        <f t="shared" si="8"/>
        <v>0</v>
      </c>
      <c r="U49" s="88">
        <f t="shared" si="8"/>
        <v>24.2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11.7</v>
      </c>
      <c r="Z49" s="89" t="str">
        <f t="shared" si="8"/>
        <v/>
      </c>
      <c r="AA49" s="90">
        <f t="shared" si="7"/>
        <v>954.59999999999991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181.774</v>
      </c>
      <c r="C52" s="88">
        <f t="shared" si="10"/>
        <v>71.615000000000009</v>
      </c>
      <c r="D52" s="88">
        <f t="shared" si="10"/>
        <v>22.814</v>
      </c>
      <c r="E52" s="88">
        <f t="shared" si="10"/>
        <v>35.08</v>
      </c>
      <c r="F52" s="88">
        <f t="shared" si="10"/>
        <v>34.727000000000004</v>
      </c>
      <c r="G52" s="88">
        <f t="shared" si="10"/>
        <v>35.786999999999999</v>
      </c>
      <c r="H52" s="88">
        <f t="shared" si="10"/>
        <v>137.37200000000001</v>
      </c>
      <c r="I52" s="88">
        <f t="shared" si="10"/>
        <v>154.345</v>
      </c>
      <c r="J52" s="88">
        <f t="shared" si="10"/>
        <v>177.018</v>
      </c>
      <c r="K52" s="88">
        <f t="shared" si="10"/>
        <v>48.011000000000003</v>
      </c>
      <c r="L52" s="88">
        <f t="shared" si="10"/>
        <v>32.951999999999998</v>
      </c>
      <c r="M52" s="88">
        <f t="shared" si="10"/>
        <v>29.883000000000003</v>
      </c>
      <c r="N52" s="88">
        <f t="shared" si="10"/>
        <v>56.025999999999996</v>
      </c>
      <c r="O52" s="88">
        <f t="shared" si="10"/>
        <v>36.887999999999998</v>
      </c>
      <c r="P52" s="88">
        <f t="shared" si="10"/>
        <v>42.578999999999994</v>
      </c>
      <c r="Q52" s="88">
        <f t="shared" si="10"/>
        <v>80.233999999999995</v>
      </c>
      <c r="R52" s="88">
        <f t="shared" si="10"/>
        <v>33.427999999999997</v>
      </c>
      <c r="S52" s="88">
        <f t="shared" si="10"/>
        <v>228.178</v>
      </c>
      <c r="T52" s="88">
        <f t="shared" si="10"/>
        <v>36.613999999999997</v>
      </c>
      <c r="U52" s="88">
        <f t="shared" si="10"/>
        <v>77.031000000000006</v>
      </c>
      <c r="V52" s="88">
        <f t="shared" si="10"/>
        <v>39.962000000000003</v>
      </c>
      <c r="W52" s="88">
        <f t="shared" si="10"/>
        <v>88.100999999999999</v>
      </c>
      <c r="X52" s="88">
        <f t="shared" si="10"/>
        <v>21.145999999999997</v>
      </c>
      <c r="Y52" s="88">
        <f t="shared" si="10"/>
        <v>21.067999999999998</v>
      </c>
      <c r="Z52" s="89" t="str">
        <f t="shared" si="10"/>
        <v/>
      </c>
      <c r="AA52" s="104">
        <f>SUM(B52:Z52)</f>
        <v>1722.6329999999998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181.78300000000002</v>
      </c>
      <c r="C4" s="18">
        <v>71.59</v>
      </c>
      <c r="D4" s="18">
        <v>22.773</v>
      </c>
      <c r="E4" s="18">
        <v>35.107999999999997</v>
      </c>
      <c r="F4" s="18">
        <v>34.733000000000004</v>
      </c>
      <c r="G4" s="18">
        <v>35.798999999999992</v>
      </c>
      <c r="H4" s="18">
        <v>137.36499999999998</v>
      </c>
      <c r="I4" s="18">
        <v>154.31400000000002</v>
      </c>
      <c r="J4" s="18">
        <v>176.989</v>
      </c>
      <c r="K4" s="18">
        <v>47.984999999999999</v>
      </c>
      <c r="L4" s="18">
        <v>32.981000000000002</v>
      </c>
      <c r="M4" s="18">
        <v>29.877000000000002</v>
      </c>
      <c r="N4" s="18">
        <v>56.044000000000004</v>
      </c>
      <c r="O4" s="18">
        <v>36.875</v>
      </c>
      <c r="P4" s="18">
        <v>42.592999999999996</v>
      </c>
      <c r="Q4" s="18">
        <v>80.252999999999986</v>
      </c>
      <c r="R4" s="18">
        <v>33.380000000000003</v>
      </c>
      <c r="S4" s="18">
        <v>228.18</v>
      </c>
      <c r="T4" s="18">
        <v>36.655000000000001</v>
      </c>
      <c r="U4" s="18">
        <v>76.988</v>
      </c>
      <c r="V4" s="18">
        <v>39.96</v>
      </c>
      <c r="W4" s="18">
        <v>88.135999999999996</v>
      </c>
      <c r="X4" s="18">
        <v>21.189</v>
      </c>
      <c r="Y4" s="18">
        <v>21.112000000000002</v>
      </c>
      <c r="Z4" s="19"/>
      <c r="AA4" s="20">
        <f>SUM(B4:Z4)</f>
        <v>1722.6620000000003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117.54</v>
      </c>
      <c r="C7" s="28">
        <v>119.1</v>
      </c>
      <c r="D7" s="28">
        <v>113.56</v>
      </c>
      <c r="E7" s="28">
        <v>112.09</v>
      </c>
      <c r="F7" s="28">
        <v>111.47</v>
      </c>
      <c r="G7" s="28">
        <v>113.1</v>
      </c>
      <c r="H7" s="28">
        <v>112.98</v>
      </c>
      <c r="I7" s="28">
        <v>114.94</v>
      </c>
      <c r="J7" s="28">
        <v>109.2</v>
      </c>
      <c r="K7" s="28">
        <v>94.79</v>
      </c>
      <c r="L7" s="28">
        <v>87.23</v>
      </c>
      <c r="M7" s="28">
        <v>81.63</v>
      </c>
      <c r="N7" s="28">
        <v>83.3</v>
      </c>
      <c r="O7" s="28">
        <v>84.62</v>
      </c>
      <c r="P7" s="28">
        <v>86.57</v>
      </c>
      <c r="Q7" s="28">
        <v>98.5</v>
      </c>
      <c r="R7" s="28">
        <v>109.74</v>
      </c>
      <c r="S7" s="28">
        <v>113.94</v>
      </c>
      <c r="T7" s="28">
        <v>205.14</v>
      </c>
      <c r="U7" s="28">
        <v>344.2</v>
      </c>
      <c r="V7" s="28">
        <v>387.98</v>
      </c>
      <c r="W7" s="28">
        <v>217.58</v>
      </c>
      <c r="X7" s="28">
        <v>171.37</v>
      </c>
      <c r="Y7" s="28">
        <v>121.13</v>
      </c>
      <c r="Z7" s="29"/>
      <c r="AA7" s="30">
        <f>IF(SUM(B7:Z7)&lt;&gt;0,AVERAGEIF(B7:Z7,"&lt;&gt;"""),"")</f>
        <v>137.98749999999998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16.567</v>
      </c>
      <c r="C12" s="52"/>
      <c r="D12" s="52"/>
      <c r="E12" s="52"/>
      <c r="F12" s="52"/>
      <c r="G12" s="52"/>
      <c r="H12" s="52">
        <v>56.811999999999998</v>
      </c>
      <c r="I12" s="52">
        <v>20</v>
      </c>
      <c r="J12" s="52">
        <v>28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42.509</v>
      </c>
      <c r="V12" s="52">
        <v>12.739000000000001</v>
      </c>
      <c r="W12" s="52">
        <v>32.244999999999997</v>
      </c>
      <c r="X12" s="52"/>
      <c r="Y12" s="52"/>
      <c r="Z12" s="53"/>
      <c r="AA12" s="54">
        <f t="shared" si="0"/>
        <v>208.87199999999999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2.3740000000000001</v>
      </c>
      <c r="C14" s="57">
        <v>4.069</v>
      </c>
      <c r="D14" s="57">
        <v>4.3380000000000001</v>
      </c>
      <c r="E14" s="57">
        <v>4.9530000000000003</v>
      </c>
      <c r="F14" s="57">
        <v>10.812000000000001</v>
      </c>
      <c r="G14" s="57">
        <v>10.892999999999999</v>
      </c>
      <c r="H14" s="57">
        <v>50.161000000000001</v>
      </c>
      <c r="I14" s="57">
        <v>62.226999999999997</v>
      </c>
      <c r="J14" s="57">
        <v>65.525999999999996</v>
      </c>
      <c r="K14" s="57">
        <v>0.23200000000000001</v>
      </c>
      <c r="L14" s="57">
        <v>7.1310000000000002</v>
      </c>
      <c r="M14" s="57">
        <v>11.956999999999999</v>
      </c>
      <c r="N14" s="57">
        <v>1.794</v>
      </c>
      <c r="O14" s="57">
        <v>6.5250000000000004</v>
      </c>
      <c r="P14" s="57">
        <v>24.472999999999999</v>
      </c>
      <c r="Q14" s="57">
        <v>0.30299999999999999</v>
      </c>
      <c r="R14" s="57">
        <v>13.280000000000001</v>
      </c>
      <c r="S14" s="57">
        <v>18.88</v>
      </c>
      <c r="T14" s="57">
        <v>4.5609999999999999</v>
      </c>
      <c r="U14" s="57">
        <v>1.6919999999999999</v>
      </c>
      <c r="V14" s="57">
        <v>0.77100000000000002</v>
      </c>
      <c r="W14" s="57">
        <v>1.208</v>
      </c>
      <c r="X14" s="57">
        <v>7.0890000000000004</v>
      </c>
      <c r="Y14" s="57">
        <v>17.59</v>
      </c>
      <c r="Z14" s="58"/>
      <c r="AA14" s="59">
        <f t="shared" si="0"/>
        <v>332.839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18.940999999999999</v>
      </c>
      <c r="C16" s="62">
        <f t="shared" ref="C16:Z16" si="1">IF(LEN(C$2)&gt;0,SUM(C10:C15),"")</f>
        <v>4.069</v>
      </c>
      <c r="D16" s="62">
        <f t="shared" si="1"/>
        <v>4.3380000000000001</v>
      </c>
      <c r="E16" s="62">
        <f t="shared" si="1"/>
        <v>4.9530000000000003</v>
      </c>
      <c r="F16" s="62">
        <f t="shared" si="1"/>
        <v>10.812000000000001</v>
      </c>
      <c r="G16" s="62">
        <f t="shared" si="1"/>
        <v>10.892999999999999</v>
      </c>
      <c r="H16" s="62">
        <f t="shared" si="1"/>
        <v>106.973</v>
      </c>
      <c r="I16" s="62">
        <f t="shared" si="1"/>
        <v>82.227000000000004</v>
      </c>
      <c r="J16" s="62">
        <f t="shared" si="1"/>
        <v>93.525999999999996</v>
      </c>
      <c r="K16" s="62">
        <f t="shared" si="1"/>
        <v>0.23200000000000001</v>
      </c>
      <c r="L16" s="62">
        <f t="shared" si="1"/>
        <v>7.1310000000000002</v>
      </c>
      <c r="M16" s="62">
        <f t="shared" si="1"/>
        <v>11.956999999999999</v>
      </c>
      <c r="N16" s="62">
        <f t="shared" si="1"/>
        <v>1.794</v>
      </c>
      <c r="O16" s="62">
        <f t="shared" si="1"/>
        <v>6.5250000000000004</v>
      </c>
      <c r="P16" s="62">
        <f t="shared" si="1"/>
        <v>24.472999999999999</v>
      </c>
      <c r="Q16" s="62">
        <f t="shared" si="1"/>
        <v>0.30299999999999999</v>
      </c>
      <c r="R16" s="62">
        <f t="shared" si="1"/>
        <v>13.280000000000001</v>
      </c>
      <c r="S16" s="62">
        <f t="shared" si="1"/>
        <v>18.88</v>
      </c>
      <c r="T16" s="62">
        <f t="shared" si="1"/>
        <v>4.5609999999999999</v>
      </c>
      <c r="U16" s="62">
        <f t="shared" si="1"/>
        <v>44.201000000000001</v>
      </c>
      <c r="V16" s="62">
        <f t="shared" si="1"/>
        <v>13.510000000000002</v>
      </c>
      <c r="W16" s="62">
        <f t="shared" si="1"/>
        <v>33.452999999999996</v>
      </c>
      <c r="X16" s="62">
        <f t="shared" si="1"/>
        <v>7.0890000000000004</v>
      </c>
      <c r="Y16" s="62">
        <f t="shared" si="1"/>
        <v>17.59</v>
      </c>
      <c r="Z16" s="63" t="str">
        <f t="shared" si="1"/>
        <v/>
      </c>
      <c r="AA16" s="64">
        <f>SUM(AA10:AA15)</f>
        <v>541.71100000000001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5.0190000000000001</v>
      </c>
      <c r="C20" s="77">
        <v>5</v>
      </c>
      <c r="D20" s="77">
        <v>1.8</v>
      </c>
      <c r="E20" s="77"/>
      <c r="F20" s="77"/>
      <c r="G20" s="77"/>
      <c r="H20" s="77">
        <v>6.2510000000000003</v>
      </c>
      <c r="I20" s="77">
        <v>5</v>
      </c>
      <c r="J20" s="77">
        <v>12.55</v>
      </c>
      <c r="K20" s="77">
        <v>7.55</v>
      </c>
      <c r="L20" s="77">
        <v>5</v>
      </c>
      <c r="M20" s="77">
        <v>5.5</v>
      </c>
      <c r="N20" s="77">
        <v>2.35</v>
      </c>
      <c r="O20" s="77">
        <v>0.75</v>
      </c>
      <c r="P20" s="77">
        <v>5.5</v>
      </c>
      <c r="Q20" s="77">
        <v>2.15</v>
      </c>
      <c r="R20" s="77"/>
      <c r="S20" s="77"/>
      <c r="T20" s="77">
        <v>1.2</v>
      </c>
      <c r="U20" s="77">
        <v>8.6</v>
      </c>
      <c r="V20" s="77">
        <v>4.766</v>
      </c>
      <c r="W20" s="77">
        <v>1</v>
      </c>
      <c r="X20" s="77"/>
      <c r="Y20" s="77"/>
      <c r="Z20" s="78"/>
      <c r="AA20" s="79">
        <f t="shared" si="2"/>
        <v>79.986000000000004</v>
      </c>
    </row>
    <row r="21" spans="1:27" ht="24.95" customHeight="1" x14ac:dyDescent="0.2">
      <c r="A21" s="75" t="s">
        <v>16</v>
      </c>
      <c r="B21" s="80">
        <v>53.523000000000003</v>
      </c>
      <c r="C21" s="81">
        <v>41.420999999999999</v>
      </c>
      <c r="D21" s="81">
        <v>5.4350000000000005</v>
      </c>
      <c r="E21" s="81">
        <v>1.5549999999999999</v>
      </c>
      <c r="F21" s="81">
        <v>13.521000000000001</v>
      </c>
      <c r="G21" s="81">
        <v>13.706</v>
      </c>
      <c r="H21" s="81">
        <v>24.140999999999998</v>
      </c>
      <c r="I21" s="81">
        <v>32.387</v>
      </c>
      <c r="J21" s="81">
        <v>45.313000000000002</v>
      </c>
      <c r="K21" s="81">
        <v>11.803000000000001</v>
      </c>
      <c r="L21" s="81">
        <v>20.85</v>
      </c>
      <c r="M21" s="81">
        <v>12.42</v>
      </c>
      <c r="N21" s="81">
        <v>5.2</v>
      </c>
      <c r="O21" s="81">
        <v>6.6000000000000005</v>
      </c>
      <c r="P21" s="81">
        <v>12.620000000000001</v>
      </c>
      <c r="Q21" s="81">
        <v>2.2000000000000002</v>
      </c>
      <c r="R21" s="81"/>
      <c r="S21" s="81"/>
      <c r="T21" s="81">
        <v>8.3940000000000001</v>
      </c>
      <c r="U21" s="81">
        <v>24.186999999999998</v>
      </c>
      <c r="V21" s="81">
        <v>21.684000000000001</v>
      </c>
      <c r="W21" s="81">
        <v>20.083000000000002</v>
      </c>
      <c r="X21" s="81"/>
      <c r="Y21" s="81">
        <v>3.5219999999999998</v>
      </c>
      <c r="Z21" s="78"/>
      <c r="AA21" s="79">
        <f t="shared" si="2"/>
        <v>380.56500000000011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58.542000000000002</v>
      </c>
      <c r="C26" s="88">
        <f t="shared" ref="C26:Z26" si="3">IF(LEN(C$2)&gt;0,SUM(C19:C25),"")</f>
        <v>46.420999999999999</v>
      </c>
      <c r="D26" s="88">
        <f t="shared" si="3"/>
        <v>7.2350000000000003</v>
      </c>
      <c r="E26" s="88">
        <f t="shared" si="3"/>
        <v>1.5549999999999999</v>
      </c>
      <c r="F26" s="88">
        <f t="shared" si="3"/>
        <v>13.521000000000001</v>
      </c>
      <c r="G26" s="88">
        <f t="shared" si="3"/>
        <v>13.706</v>
      </c>
      <c r="H26" s="88">
        <f t="shared" si="3"/>
        <v>30.391999999999999</v>
      </c>
      <c r="I26" s="88">
        <f t="shared" si="3"/>
        <v>37.387</v>
      </c>
      <c r="J26" s="88">
        <f t="shared" si="3"/>
        <v>57.863</v>
      </c>
      <c r="K26" s="88">
        <f t="shared" si="3"/>
        <v>19.353000000000002</v>
      </c>
      <c r="L26" s="88">
        <f t="shared" si="3"/>
        <v>25.85</v>
      </c>
      <c r="M26" s="88">
        <f t="shared" si="3"/>
        <v>17.920000000000002</v>
      </c>
      <c r="N26" s="88">
        <f t="shared" si="3"/>
        <v>7.5500000000000007</v>
      </c>
      <c r="O26" s="88">
        <f t="shared" si="3"/>
        <v>7.3500000000000005</v>
      </c>
      <c r="P26" s="88">
        <f t="shared" si="3"/>
        <v>18.12</v>
      </c>
      <c r="Q26" s="88">
        <f t="shared" si="3"/>
        <v>4.3499999999999996</v>
      </c>
      <c r="R26" s="88">
        <f t="shared" si="3"/>
        <v>0</v>
      </c>
      <c r="S26" s="88">
        <f t="shared" si="3"/>
        <v>0</v>
      </c>
      <c r="T26" s="88">
        <f t="shared" si="3"/>
        <v>9.5939999999999994</v>
      </c>
      <c r="U26" s="88">
        <f t="shared" si="3"/>
        <v>32.786999999999999</v>
      </c>
      <c r="V26" s="88">
        <f t="shared" si="3"/>
        <v>26.450000000000003</v>
      </c>
      <c r="W26" s="88">
        <f t="shared" si="3"/>
        <v>21.083000000000002</v>
      </c>
      <c r="X26" s="88">
        <f t="shared" si="3"/>
        <v>0</v>
      </c>
      <c r="Y26" s="88">
        <f t="shared" si="3"/>
        <v>3.5219999999999998</v>
      </c>
      <c r="Z26" s="89" t="str">
        <f t="shared" si="3"/>
        <v/>
      </c>
      <c r="AA26" s="90">
        <f>SUM(AA19:AA25)</f>
        <v>460.5510000000001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77.483000000000004</v>
      </c>
      <c r="C30" s="77">
        <v>50.49</v>
      </c>
      <c r="D30" s="77">
        <v>11.573</v>
      </c>
      <c r="E30" s="77">
        <v>6.508</v>
      </c>
      <c r="F30" s="77">
        <v>24.332999999999998</v>
      </c>
      <c r="G30" s="77">
        <v>24.599</v>
      </c>
      <c r="H30" s="77">
        <v>137.36500000000001</v>
      </c>
      <c r="I30" s="77">
        <v>119.614</v>
      </c>
      <c r="J30" s="77">
        <v>151.38900000000001</v>
      </c>
      <c r="K30" s="77">
        <v>19.585000000000001</v>
      </c>
      <c r="L30" s="77">
        <v>32.981000000000002</v>
      </c>
      <c r="M30" s="77">
        <v>29.876999999999999</v>
      </c>
      <c r="N30" s="77">
        <v>9.3439999999999994</v>
      </c>
      <c r="O30" s="77">
        <v>13.875</v>
      </c>
      <c r="P30" s="77">
        <v>42.593000000000004</v>
      </c>
      <c r="Q30" s="77">
        <v>4.6529999999999996</v>
      </c>
      <c r="R30" s="77">
        <v>13.28</v>
      </c>
      <c r="S30" s="77">
        <v>18.88</v>
      </c>
      <c r="T30" s="77">
        <v>14.154999999999999</v>
      </c>
      <c r="U30" s="77">
        <v>76.988</v>
      </c>
      <c r="V30" s="77">
        <v>39.96</v>
      </c>
      <c r="W30" s="77">
        <v>54.536000000000001</v>
      </c>
      <c r="X30" s="77">
        <v>7.0890000000000004</v>
      </c>
      <c r="Y30" s="77">
        <v>21.111999999999998</v>
      </c>
      <c r="Z30" s="78"/>
      <c r="AA30" s="79">
        <f>SUM(B30:Z30)</f>
        <v>1002.2620000000002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77.483000000000004</v>
      </c>
      <c r="C32" s="62">
        <f t="shared" ref="C32:Z32" si="4">IF(LEN(C$2)&gt;0,SUM(C29:C31),"")</f>
        <v>50.49</v>
      </c>
      <c r="D32" s="62">
        <f t="shared" si="4"/>
        <v>11.573</v>
      </c>
      <c r="E32" s="62">
        <f t="shared" si="4"/>
        <v>6.508</v>
      </c>
      <c r="F32" s="62">
        <f t="shared" si="4"/>
        <v>24.332999999999998</v>
      </c>
      <c r="G32" s="62">
        <f t="shared" si="4"/>
        <v>24.599</v>
      </c>
      <c r="H32" s="62">
        <f t="shared" si="4"/>
        <v>137.36500000000001</v>
      </c>
      <c r="I32" s="62">
        <f t="shared" si="4"/>
        <v>119.614</v>
      </c>
      <c r="J32" s="62">
        <f t="shared" si="4"/>
        <v>151.38900000000001</v>
      </c>
      <c r="K32" s="62">
        <f t="shared" si="4"/>
        <v>19.585000000000001</v>
      </c>
      <c r="L32" s="62">
        <f t="shared" si="4"/>
        <v>32.981000000000002</v>
      </c>
      <c r="M32" s="62">
        <f t="shared" si="4"/>
        <v>29.876999999999999</v>
      </c>
      <c r="N32" s="62">
        <f t="shared" si="4"/>
        <v>9.3439999999999994</v>
      </c>
      <c r="O32" s="62">
        <f t="shared" si="4"/>
        <v>13.875</v>
      </c>
      <c r="P32" s="62">
        <f t="shared" si="4"/>
        <v>42.593000000000004</v>
      </c>
      <c r="Q32" s="62">
        <f t="shared" si="4"/>
        <v>4.6529999999999996</v>
      </c>
      <c r="R32" s="62">
        <f t="shared" si="4"/>
        <v>13.28</v>
      </c>
      <c r="S32" s="62">
        <f t="shared" si="4"/>
        <v>18.88</v>
      </c>
      <c r="T32" s="62">
        <f t="shared" si="4"/>
        <v>14.154999999999999</v>
      </c>
      <c r="U32" s="62">
        <f t="shared" si="4"/>
        <v>76.988</v>
      </c>
      <c r="V32" s="62">
        <f t="shared" si="4"/>
        <v>39.96</v>
      </c>
      <c r="W32" s="62">
        <f t="shared" si="4"/>
        <v>54.536000000000001</v>
      </c>
      <c r="X32" s="62">
        <f t="shared" si="4"/>
        <v>7.0890000000000004</v>
      </c>
      <c r="Y32" s="62">
        <f t="shared" si="4"/>
        <v>21.111999999999998</v>
      </c>
      <c r="Z32" s="63" t="str">
        <f t="shared" si="4"/>
        <v/>
      </c>
      <c r="AA32" s="64">
        <f>SUM(AA29:AA31)</f>
        <v>1002.2620000000002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104.3</v>
      </c>
      <c r="C37" s="99">
        <v>21.1</v>
      </c>
      <c r="D37" s="99"/>
      <c r="E37" s="99"/>
      <c r="F37" s="99"/>
      <c r="G37" s="99">
        <v>11.2</v>
      </c>
      <c r="H37" s="99"/>
      <c r="I37" s="99"/>
      <c r="J37" s="99"/>
      <c r="K37" s="99">
        <v>28.4</v>
      </c>
      <c r="L37" s="99"/>
      <c r="M37" s="99"/>
      <c r="N37" s="99">
        <v>46.7</v>
      </c>
      <c r="O37" s="99">
        <v>23</v>
      </c>
      <c r="P37" s="99"/>
      <c r="Q37" s="99">
        <v>75.599999999999994</v>
      </c>
      <c r="R37" s="99">
        <v>20.100000000000001</v>
      </c>
      <c r="S37" s="99">
        <v>209.3</v>
      </c>
      <c r="T37" s="99">
        <v>22.5</v>
      </c>
      <c r="U37" s="99"/>
      <c r="V37" s="99"/>
      <c r="W37" s="99">
        <v>33.6</v>
      </c>
      <c r="X37" s="99">
        <v>14.1</v>
      </c>
      <c r="Y37" s="99"/>
      <c r="Z37" s="100"/>
      <c r="AA37" s="79">
        <f t="shared" si="5"/>
        <v>609.90000000000009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11.2</v>
      </c>
      <c r="E39" s="99">
        <v>28.6</v>
      </c>
      <c r="F39" s="99">
        <v>10.4</v>
      </c>
      <c r="G39" s="99"/>
      <c r="H39" s="99"/>
      <c r="I39" s="99">
        <v>34.700000000000003</v>
      </c>
      <c r="J39" s="99">
        <v>25.6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110.5</v>
      </c>
    </row>
    <row r="40" spans="1:27" ht="30" customHeight="1" thickBot="1" x14ac:dyDescent="0.25">
      <c r="A40" s="86" t="s">
        <v>46</v>
      </c>
      <c r="B40" s="87">
        <f>IF(LEN(B$2)&gt;0,SUM(B35:B39),"")</f>
        <v>104.3</v>
      </c>
      <c r="C40" s="88">
        <f t="shared" ref="C40:Z40" si="6">IF(LEN(C$2)&gt;0,SUM(C35:C39),"")</f>
        <v>21.1</v>
      </c>
      <c r="D40" s="88">
        <f t="shared" si="6"/>
        <v>11.2</v>
      </c>
      <c r="E40" s="88">
        <f t="shared" si="6"/>
        <v>28.6</v>
      </c>
      <c r="F40" s="88">
        <f t="shared" si="6"/>
        <v>10.4</v>
      </c>
      <c r="G40" s="88">
        <f t="shared" si="6"/>
        <v>11.2</v>
      </c>
      <c r="H40" s="88">
        <f t="shared" si="6"/>
        <v>0</v>
      </c>
      <c r="I40" s="88">
        <f t="shared" si="6"/>
        <v>34.700000000000003</v>
      </c>
      <c r="J40" s="88">
        <f t="shared" si="6"/>
        <v>25.6</v>
      </c>
      <c r="K40" s="88">
        <f t="shared" si="6"/>
        <v>28.4</v>
      </c>
      <c r="L40" s="88">
        <f t="shared" si="6"/>
        <v>0</v>
      </c>
      <c r="M40" s="88">
        <f t="shared" si="6"/>
        <v>0</v>
      </c>
      <c r="N40" s="88">
        <f t="shared" si="6"/>
        <v>46.7</v>
      </c>
      <c r="O40" s="88">
        <f t="shared" si="6"/>
        <v>23</v>
      </c>
      <c r="P40" s="88">
        <f t="shared" si="6"/>
        <v>0</v>
      </c>
      <c r="Q40" s="88">
        <f t="shared" si="6"/>
        <v>75.599999999999994</v>
      </c>
      <c r="R40" s="88">
        <f t="shared" si="6"/>
        <v>20.100000000000001</v>
      </c>
      <c r="S40" s="88">
        <f t="shared" si="6"/>
        <v>209.3</v>
      </c>
      <c r="T40" s="88">
        <f t="shared" si="6"/>
        <v>22.5</v>
      </c>
      <c r="U40" s="88">
        <f t="shared" si="6"/>
        <v>0</v>
      </c>
      <c r="V40" s="88">
        <f t="shared" si="6"/>
        <v>0</v>
      </c>
      <c r="W40" s="88">
        <f t="shared" si="6"/>
        <v>33.6</v>
      </c>
      <c r="X40" s="88">
        <f t="shared" si="6"/>
        <v>14.1</v>
      </c>
      <c r="Y40" s="88">
        <f t="shared" si="6"/>
        <v>0</v>
      </c>
      <c r="Z40" s="89" t="str">
        <f t="shared" si="6"/>
        <v/>
      </c>
      <c r="AA40" s="90">
        <f t="shared" si="5"/>
        <v>720.40000000000009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104.3</v>
      </c>
      <c r="C45" s="99">
        <v>21.1</v>
      </c>
      <c r="D45" s="99"/>
      <c r="E45" s="99"/>
      <c r="F45" s="99"/>
      <c r="G45" s="99">
        <v>11.2</v>
      </c>
      <c r="H45" s="99"/>
      <c r="I45" s="99"/>
      <c r="J45" s="99"/>
      <c r="K45" s="99">
        <v>28.4</v>
      </c>
      <c r="L45" s="99"/>
      <c r="M45" s="99"/>
      <c r="N45" s="99">
        <v>46.7</v>
      </c>
      <c r="O45" s="99">
        <v>23</v>
      </c>
      <c r="P45" s="99"/>
      <c r="Q45" s="99">
        <v>75.599999999999994</v>
      </c>
      <c r="R45" s="99">
        <v>20.100000000000001</v>
      </c>
      <c r="S45" s="99">
        <v>209.3</v>
      </c>
      <c r="T45" s="99">
        <v>22.5</v>
      </c>
      <c r="U45" s="99"/>
      <c r="V45" s="99"/>
      <c r="W45" s="99">
        <v>33.6</v>
      </c>
      <c r="X45" s="99">
        <v>14.1</v>
      </c>
      <c r="Y45" s="99"/>
      <c r="Z45" s="100"/>
      <c r="AA45" s="79">
        <f t="shared" si="7"/>
        <v>609.90000000000009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11.2</v>
      </c>
      <c r="E47" s="99">
        <v>28.6</v>
      </c>
      <c r="F47" s="99">
        <v>10.4</v>
      </c>
      <c r="G47" s="99"/>
      <c r="H47" s="99"/>
      <c r="I47" s="99">
        <v>34.700000000000003</v>
      </c>
      <c r="J47" s="99">
        <v>25.6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110.5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104.3</v>
      </c>
      <c r="C49" s="88">
        <f t="shared" ref="C49:Z49" si="8">IF(LEN(C$2)&gt;0,SUM(C43:C48),"")</f>
        <v>21.1</v>
      </c>
      <c r="D49" s="88">
        <f t="shared" si="8"/>
        <v>11.2</v>
      </c>
      <c r="E49" s="88">
        <f t="shared" si="8"/>
        <v>28.6</v>
      </c>
      <c r="F49" s="88">
        <f t="shared" si="8"/>
        <v>10.4</v>
      </c>
      <c r="G49" s="88">
        <f t="shared" si="8"/>
        <v>11.2</v>
      </c>
      <c r="H49" s="88">
        <f t="shared" si="8"/>
        <v>0</v>
      </c>
      <c r="I49" s="88">
        <f t="shared" si="8"/>
        <v>34.700000000000003</v>
      </c>
      <c r="J49" s="88">
        <f t="shared" si="8"/>
        <v>25.6</v>
      </c>
      <c r="K49" s="88">
        <f t="shared" si="8"/>
        <v>28.4</v>
      </c>
      <c r="L49" s="88">
        <f t="shared" si="8"/>
        <v>0</v>
      </c>
      <c r="M49" s="88">
        <f t="shared" si="8"/>
        <v>0</v>
      </c>
      <c r="N49" s="88">
        <f t="shared" si="8"/>
        <v>46.7</v>
      </c>
      <c r="O49" s="88">
        <f t="shared" si="8"/>
        <v>23</v>
      </c>
      <c r="P49" s="88">
        <f t="shared" si="8"/>
        <v>0</v>
      </c>
      <c r="Q49" s="88">
        <f t="shared" si="8"/>
        <v>75.599999999999994</v>
      </c>
      <c r="R49" s="88">
        <f t="shared" si="8"/>
        <v>20.100000000000001</v>
      </c>
      <c r="S49" s="88">
        <f t="shared" si="8"/>
        <v>209.3</v>
      </c>
      <c r="T49" s="88">
        <f t="shared" si="8"/>
        <v>22.5</v>
      </c>
      <c r="U49" s="88">
        <f t="shared" si="8"/>
        <v>0</v>
      </c>
      <c r="V49" s="88">
        <f t="shared" si="8"/>
        <v>0</v>
      </c>
      <c r="W49" s="88">
        <f t="shared" si="8"/>
        <v>33.6</v>
      </c>
      <c r="X49" s="88">
        <f t="shared" si="8"/>
        <v>14.1</v>
      </c>
      <c r="Y49" s="88">
        <f t="shared" si="8"/>
        <v>0</v>
      </c>
      <c r="Z49" s="89" t="str">
        <f t="shared" si="8"/>
        <v/>
      </c>
      <c r="AA49" s="90">
        <f t="shared" si="7"/>
        <v>720.40000000000009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181.78300000000002</v>
      </c>
      <c r="C52" s="88">
        <f t="shared" ref="C52:Z52" si="10">IF(LEN(C$2)&gt;0,SUM(C10:C15)+C26+C40,"")</f>
        <v>71.59</v>
      </c>
      <c r="D52" s="88">
        <f t="shared" si="10"/>
        <v>22.773</v>
      </c>
      <c r="E52" s="88">
        <f t="shared" si="10"/>
        <v>35.108000000000004</v>
      </c>
      <c r="F52" s="88">
        <f t="shared" si="10"/>
        <v>34.733000000000004</v>
      </c>
      <c r="G52" s="88">
        <f t="shared" si="10"/>
        <v>35.798999999999992</v>
      </c>
      <c r="H52" s="88">
        <f t="shared" si="10"/>
        <v>137.36500000000001</v>
      </c>
      <c r="I52" s="88">
        <f t="shared" si="10"/>
        <v>154.31400000000002</v>
      </c>
      <c r="J52" s="88">
        <f t="shared" si="10"/>
        <v>176.989</v>
      </c>
      <c r="K52" s="88">
        <f t="shared" si="10"/>
        <v>47.984999999999999</v>
      </c>
      <c r="L52" s="88">
        <f t="shared" si="10"/>
        <v>32.981000000000002</v>
      </c>
      <c r="M52" s="88">
        <f t="shared" si="10"/>
        <v>29.877000000000002</v>
      </c>
      <c r="N52" s="88">
        <f t="shared" si="10"/>
        <v>56.044000000000004</v>
      </c>
      <c r="O52" s="88">
        <f t="shared" si="10"/>
        <v>36.875</v>
      </c>
      <c r="P52" s="88">
        <f t="shared" si="10"/>
        <v>42.593000000000004</v>
      </c>
      <c r="Q52" s="88">
        <f t="shared" si="10"/>
        <v>80.253</v>
      </c>
      <c r="R52" s="88">
        <f t="shared" si="10"/>
        <v>33.380000000000003</v>
      </c>
      <c r="S52" s="88">
        <f t="shared" si="10"/>
        <v>228.18</v>
      </c>
      <c r="T52" s="88">
        <f t="shared" si="10"/>
        <v>36.655000000000001</v>
      </c>
      <c r="U52" s="88">
        <f t="shared" si="10"/>
        <v>76.988</v>
      </c>
      <c r="V52" s="88">
        <f t="shared" si="10"/>
        <v>39.960000000000008</v>
      </c>
      <c r="W52" s="88">
        <f t="shared" si="10"/>
        <v>88.135999999999996</v>
      </c>
      <c r="X52" s="88">
        <f t="shared" si="10"/>
        <v>21.189</v>
      </c>
      <c r="Y52" s="88">
        <f t="shared" si="10"/>
        <v>21.111999999999998</v>
      </c>
      <c r="Z52" s="89" t="str">
        <f t="shared" si="10"/>
        <v/>
      </c>
      <c r="AA52" s="104">
        <f>SUM(B52:Z52)</f>
        <v>1722.6620000000005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-74.399999999999991</v>
      </c>
      <c r="C4" s="18">
        <v>-37.1</v>
      </c>
      <c r="D4" s="18">
        <v>5.6999999999999993</v>
      </c>
      <c r="E4" s="18">
        <v>21.8</v>
      </c>
      <c r="F4" s="18">
        <v>4.4000000000000004</v>
      </c>
      <c r="G4" s="18">
        <v>7.6999999999999993</v>
      </c>
      <c r="H4" s="18">
        <v>-116.5</v>
      </c>
      <c r="I4" s="18">
        <v>-95.399999999999991</v>
      </c>
      <c r="J4" s="18">
        <v>-139.80000000000001</v>
      </c>
      <c r="K4" s="18">
        <v>28.4</v>
      </c>
      <c r="L4" s="18">
        <v>-1.3</v>
      </c>
      <c r="M4" s="18">
        <v>-20.3</v>
      </c>
      <c r="N4" s="18">
        <v>46.7</v>
      </c>
      <c r="O4" s="18">
        <v>23</v>
      </c>
      <c r="P4" s="18">
        <v>-2.2999999999999998</v>
      </c>
      <c r="Q4" s="18">
        <v>75.599999999999994</v>
      </c>
      <c r="R4" s="18">
        <v>20.100000000000001</v>
      </c>
      <c r="S4" s="18">
        <v>-14.799999999999983</v>
      </c>
      <c r="T4" s="18">
        <v>22.5</v>
      </c>
      <c r="U4" s="18">
        <v>-24.2</v>
      </c>
      <c r="V4" s="18"/>
      <c r="W4" s="18">
        <v>33.6</v>
      </c>
      <c r="X4" s="18">
        <v>14.1</v>
      </c>
      <c r="Y4" s="18">
        <v>-11.7</v>
      </c>
      <c r="Z4" s="19"/>
      <c r="AA4" s="111">
        <f>SUM(B4:Z4)</f>
        <v>-234.20000000000005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117.54</v>
      </c>
      <c r="C7" s="117">
        <v>119.1</v>
      </c>
      <c r="D7" s="117">
        <v>113.56</v>
      </c>
      <c r="E7" s="117">
        <v>112.09</v>
      </c>
      <c r="F7" s="117">
        <v>111.47</v>
      </c>
      <c r="G7" s="117">
        <v>113.1</v>
      </c>
      <c r="H7" s="117">
        <v>112.98</v>
      </c>
      <c r="I7" s="117">
        <v>114.94</v>
      </c>
      <c r="J7" s="117">
        <v>109.2</v>
      </c>
      <c r="K7" s="117">
        <v>94.79</v>
      </c>
      <c r="L7" s="117">
        <v>87.23</v>
      </c>
      <c r="M7" s="117">
        <v>81.63</v>
      </c>
      <c r="N7" s="117">
        <v>83.3</v>
      </c>
      <c r="O7" s="117">
        <v>84.62</v>
      </c>
      <c r="P7" s="117">
        <v>86.57</v>
      </c>
      <c r="Q7" s="117">
        <v>98.5</v>
      </c>
      <c r="R7" s="117">
        <v>109.74</v>
      </c>
      <c r="S7" s="117">
        <v>113.94</v>
      </c>
      <c r="T7" s="117">
        <v>205.14</v>
      </c>
      <c r="U7" s="117">
        <v>344.2</v>
      </c>
      <c r="V7" s="117">
        <v>387.98</v>
      </c>
      <c r="W7" s="117">
        <v>217.58</v>
      </c>
      <c r="X7" s="117">
        <v>171.37</v>
      </c>
      <c r="Y7" s="117">
        <v>121.13</v>
      </c>
      <c r="Z7" s="118"/>
      <c r="AA7" s="119">
        <f>IF(SUM(B7:Z7)&lt;&gt;0,AVERAGEIF(B7:Z7,"&lt;&gt;"""),"")</f>
        <v>137.98749999999998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>
        <v>5.5</v>
      </c>
      <c r="E13" s="129">
        <v>6.8</v>
      </c>
      <c r="F13" s="129">
        <v>6</v>
      </c>
      <c r="G13" s="129"/>
      <c r="H13" s="129">
        <v>113</v>
      </c>
      <c r="I13" s="129">
        <v>130.1</v>
      </c>
      <c r="J13" s="129">
        <v>165.4</v>
      </c>
      <c r="K13" s="129"/>
      <c r="L13" s="129">
        <v>1.3</v>
      </c>
      <c r="M13" s="129">
        <v>20.3</v>
      </c>
      <c r="N13" s="129"/>
      <c r="O13" s="129"/>
      <c r="P13" s="129">
        <v>2.2999999999999998</v>
      </c>
      <c r="Q13" s="129"/>
      <c r="R13" s="129"/>
      <c r="S13" s="129"/>
      <c r="T13" s="129"/>
      <c r="U13" s="129">
        <v>24.2</v>
      </c>
      <c r="V13" s="129"/>
      <c r="W13" s="129"/>
      <c r="X13" s="129"/>
      <c r="Y13" s="130">
        <v>11.7</v>
      </c>
      <c r="Z13" s="131"/>
      <c r="AA13" s="132">
        <f t="shared" si="0"/>
        <v>486.59999999999997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178.7</v>
      </c>
      <c r="C15" s="133">
        <v>58.2</v>
      </c>
      <c r="D15" s="133"/>
      <c r="E15" s="133"/>
      <c r="F15" s="133"/>
      <c r="G15" s="133">
        <v>3.5</v>
      </c>
      <c r="H15" s="133">
        <v>3.5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224.1</v>
      </c>
      <c r="T15" s="133"/>
      <c r="U15" s="133"/>
      <c r="V15" s="133"/>
      <c r="W15" s="133"/>
      <c r="X15" s="133"/>
      <c r="Y15" s="133"/>
      <c r="Z15" s="131"/>
      <c r="AA15" s="132">
        <f t="shared" si="0"/>
        <v>468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178.7</v>
      </c>
      <c r="C16" s="135">
        <f t="shared" si="1"/>
        <v>58.2</v>
      </c>
      <c r="D16" s="135">
        <f t="shared" si="1"/>
        <v>5.5</v>
      </c>
      <c r="E16" s="135">
        <f t="shared" si="1"/>
        <v>6.8</v>
      </c>
      <c r="F16" s="135">
        <f t="shared" si="1"/>
        <v>6</v>
      </c>
      <c r="G16" s="135">
        <f t="shared" si="1"/>
        <v>3.5</v>
      </c>
      <c r="H16" s="135">
        <f t="shared" si="1"/>
        <v>116.5</v>
      </c>
      <c r="I16" s="135">
        <f t="shared" si="1"/>
        <v>130.1</v>
      </c>
      <c r="J16" s="135">
        <f t="shared" si="1"/>
        <v>165.4</v>
      </c>
      <c r="K16" s="135">
        <f t="shared" si="1"/>
        <v>0</v>
      </c>
      <c r="L16" s="135">
        <f t="shared" si="1"/>
        <v>1.3</v>
      </c>
      <c r="M16" s="135">
        <f t="shared" si="1"/>
        <v>20.3</v>
      </c>
      <c r="N16" s="135">
        <f t="shared" si="1"/>
        <v>0</v>
      </c>
      <c r="O16" s="135">
        <f t="shared" si="1"/>
        <v>0</v>
      </c>
      <c r="P16" s="135">
        <f t="shared" si="1"/>
        <v>2.2999999999999998</v>
      </c>
      <c r="Q16" s="135">
        <f t="shared" si="1"/>
        <v>0</v>
      </c>
      <c r="R16" s="135">
        <f t="shared" si="1"/>
        <v>0</v>
      </c>
      <c r="S16" s="135">
        <f t="shared" si="1"/>
        <v>224.1</v>
      </c>
      <c r="T16" s="135">
        <f t="shared" si="1"/>
        <v>0</v>
      </c>
      <c r="U16" s="135">
        <f t="shared" si="1"/>
        <v>24.2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11.7</v>
      </c>
      <c r="Z16" s="136" t="str">
        <f t="shared" si="1"/>
        <v/>
      </c>
      <c r="AA16" s="90">
        <f t="shared" si="0"/>
        <v>954.59999999999991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104.3</v>
      </c>
      <c r="C21" s="129">
        <v>21.1</v>
      </c>
      <c r="D21" s="129"/>
      <c r="E21" s="129"/>
      <c r="F21" s="129"/>
      <c r="G21" s="129">
        <v>11.2</v>
      </c>
      <c r="H21" s="129"/>
      <c r="I21" s="129"/>
      <c r="J21" s="129"/>
      <c r="K21" s="129">
        <v>28.4</v>
      </c>
      <c r="L21" s="129"/>
      <c r="M21" s="129"/>
      <c r="N21" s="129">
        <v>46.7</v>
      </c>
      <c r="O21" s="129">
        <v>23</v>
      </c>
      <c r="P21" s="129"/>
      <c r="Q21" s="129">
        <v>75.599999999999994</v>
      </c>
      <c r="R21" s="129">
        <v>20.100000000000001</v>
      </c>
      <c r="S21" s="129">
        <v>209.3</v>
      </c>
      <c r="T21" s="129">
        <v>22.5</v>
      </c>
      <c r="U21" s="129"/>
      <c r="V21" s="129"/>
      <c r="W21" s="129">
        <v>33.6</v>
      </c>
      <c r="X21" s="129">
        <v>14.1</v>
      </c>
      <c r="Y21" s="130"/>
      <c r="Z21" s="131"/>
      <c r="AA21" s="132">
        <f t="shared" si="2"/>
        <v>609.90000000000009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11.2</v>
      </c>
      <c r="E23" s="133">
        <v>28.6</v>
      </c>
      <c r="F23" s="133">
        <v>10.4</v>
      </c>
      <c r="G23" s="133"/>
      <c r="H23" s="133"/>
      <c r="I23" s="133">
        <v>34.700000000000003</v>
      </c>
      <c r="J23" s="133">
        <v>25.6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110.5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104.3</v>
      </c>
      <c r="C24" s="135">
        <f t="shared" si="3"/>
        <v>21.1</v>
      </c>
      <c r="D24" s="135">
        <f t="shared" si="3"/>
        <v>11.2</v>
      </c>
      <c r="E24" s="135">
        <f t="shared" si="3"/>
        <v>28.6</v>
      </c>
      <c r="F24" s="135">
        <f t="shared" si="3"/>
        <v>10.4</v>
      </c>
      <c r="G24" s="135">
        <f t="shared" si="3"/>
        <v>11.2</v>
      </c>
      <c r="H24" s="135">
        <f t="shared" si="3"/>
        <v>0</v>
      </c>
      <c r="I24" s="135">
        <f t="shared" si="3"/>
        <v>34.700000000000003</v>
      </c>
      <c r="J24" s="135">
        <f t="shared" si="3"/>
        <v>25.6</v>
      </c>
      <c r="K24" s="135">
        <f t="shared" si="3"/>
        <v>28.4</v>
      </c>
      <c r="L24" s="135">
        <f t="shared" si="3"/>
        <v>0</v>
      </c>
      <c r="M24" s="135">
        <f t="shared" si="3"/>
        <v>0</v>
      </c>
      <c r="N24" s="135">
        <f t="shared" si="3"/>
        <v>46.7</v>
      </c>
      <c r="O24" s="135">
        <f t="shared" si="3"/>
        <v>23</v>
      </c>
      <c r="P24" s="135">
        <f t="shared" si="3"/>
        <v>0</v>
      </c>
      <c r="Q24" s="135">
        <f t="shared" si="3"/>
        <v>75.599999999999994</v>
      </c>
      <c r="R24" s="135">
        <f t="shared" si="3"/>
        <v>20.100000000000001</v>
      </c>
      <c r="S24" s="135">
        <f t="shared" si="3"/>
        <v>209.3</v>
      </c>
      <c r="T24" s="135">
        <f t="shared" si="3"/>
        <v>22.5</v>
      </c>
      <c r="U24" s="135">
        <f t="shared" si="3"/>
        <v>0</v>
      </c>
      <c r="V24" s="135">
        <f t="shared" si="3"/>
        <v>0</v>
      </c>
      <c r="W24" s="135">
        <f t="shared" si="3"/>
        <v>33.6</v>
      </c>
      <c r="X24" s="135">
        <f t="shared" si="3"/>
        <v>14.1</v>
      </c>
      <c r="Y24" s="135">
        <f t="shared" si="3"/>
        <v>0</v>
      </c>
      <c r="Z24" s="136" t="str">
        <f t="shared" si="3"/>
        <v/>
      </c>
      <c r="AA24" s="90">
        <f t="shared" si="2"/>
        <v>720.40000000000009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2025-07-23T20:33:31Z</dcterms:created>
  <dcterms:modified xsi:type="dcterms:W3CDTF">2025-07-23T20:33:32Z</dcterms:modified>
</cp:coreProperties>
</file>