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8904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<sst xmlns="http://schemas.openxmlformats.org/spreadsheetml/2006/main" count="119" uniqueCount="54">
  <si>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22/07/2025 23:36:06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</si>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</sst>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C64-41C5-BFA0-83F98F8E25B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C64-41C5-BFA0-83F98F8E25B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5">
                  <c:v>4</c:v>
                </c:pt>
                <c:pt idx="11">
                  <c:v>4</c:v>
                </c:pt>
                <c:pt idx="19">
                  <c:v>1.0409999999999999</c:v>
                </c:pt>
                <c:pt idx="20">
                  <c:v>1.04</c:v>
                </c:pt>
                <c:pt idx="21">
                  <c:v>2.1000000000000001E-2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64-41C5-BFA0-83F98F8E25B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8">
                  <c:v>3.4000000000000002E-2</c:v>
                </c:pt>
                <c:pt idx="20">
                  <c:v>2.9000000000000001E-2</c:v>
                </c:pt>
                <c:pt idx="21">
                  <c:v>4.7E-2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64-41C5-BFA0-83F98F8E25B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C64-41C5-BFA0-83F98F8E25B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C64-41C5-BFA0-83F98F8E25B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C64-41C5-BFA0-83F98F8E25B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C64-41C5-BFA0-83F98F8E25B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C64-41C5-BFA0-83F98F8E25B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19.332999999999998</c:v>
                </c:pt>
                <c:pt idx="6">
                  <c:v>12.708</c:v>
                </c:pt>
                <c:pt idx="7">
                  <c:v>8.7430000000000003</c:v>
                </c:pt>
                <c:pt idx="8">
                  <c:v>10.119</c:v>
                </c:pt>
                <c:pt idx="15">
                  <c:v>16.481999999999999</c:v>
                </c:pt>
                <c:pt idx="16">
                  <c:v>230</c:v>
                </c:pt>
                <c:pt idx="17">
                  <c:v>141.37100000000001</c:v>
                </c:pt>
                <c:pt idx="22">
                  <c:v>5</c:v>
                </c:pt>
                <c:pt idx="23">
                  <c:v>16.893000000000001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C64-41C5-BFA0-83F98F8E25B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121.8</c:v>
                </c:pt>
                <c:pt idx="1">
                  <c:v>179.7</c:v>
                </c:pt>
                <c:pt idx="2">
                  <c:v>66</c:v>
                </c:pt>
                <c:pt idx="3">
                  <c:v>61</c:v>
                </c:pt>
                <c:pt idx="4">
                  <c:v>127.5</c:v>
                </c:pt>
                <c:pt idx="5">
                  <c:v>27.5</c:v>
                </c:pt>
                <c:pt idx="6">
                  <c:v>0</c:v>
                </c:pt>
                <c:pt idx="7">
                  <c:v>44</c:v>
                </c:pt>
                <c:pt idx="8">
                  <c:v>138</c:v>
                </c:pt>
                <c:pt idx="9">
                  <c:v>8.3000000000000007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33.5</c:v>
                </c:pt>
                <c:pt idx="15">
                  <c:v>140.80000000000001</c:v>
                </c:pt>
                <c:pt idx="16">
                  <c:v>0</c:v>
                </c:pt>
                <c:pt idx="17">
                  <c:v>51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C64-41C5-BFA0-83F98F8E25B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72.674999999999997</c:v>
                </c:pt>
                <c:pt idx="1">
                  <c:v>44.006</c:v>
                </c:pt>
                <c:pt idx="2">
                  <c:v>45.189</c:v>
                </c:pt>
                <c:pt idx="3">
                  <c:v>9.2079999999999984</c:v>
                </c:pt>
                <c:pt idx="4">
                  <c:v>14.629</c:v>
                </c:pt>
                <c:pt idx="5">
                  <c:v>8.827</c:v>
                </c:pt>
                <c:pt idx="6">
                  <c:v>30.196000000000002</c:v>
                </c:pt>
                <c:pt idx="7">
                  <c:v>13.893000000000001</c:v>
                </c:pt>
                <c:pt idx="8">
                  <c:v>21.478000000000002</c:v>
                </c:pt>
                <c:pt idx="9">
                  <c:v>36.537999999999997</c:v>
                </c:pt>
                <c:pt idx="10">
                  <c:v>116.18600000000002</c:v>
                </c:pt>
                <c:pt idx="11">
                  <c:v>126.34899999999999</c:v>
                </c:pt>
                <c:pt idx="12">
                  <c:v>92.417000000000002</c:v>
                </c:pt>
                <c:pt idx="13">
                  <c:v>146.82400000000001</c:v>
                </c:pt>
                <c:pt idx="14">
                  <c:v>49.812000000000005</c:v>
                </c:pt>
                <c:pt idx="15">
                  <c:v>1.2669999999999999</c:v>
                </c:pt>
                <c:pt idx="16">
                  <c:v>0.76100000000000001</c:v>
                </c:pt>
                <c:pt idx="17">
                  <c:v>0.17899999999999999</c:v>
                </c:pt>
                <c:pt idx="18">
                  <c:v>36.11</c:v>
                </c:pt>
                <c:pt idx="19">
                  <c:v>29.428000000000001</c:v>
                </c:pt>
                <c:pt idx="20">
                  <c:v>30.712000000000003</c:v>
                </c:pt>
                <c:pt idx="21">
                  <c:v>16.102</c:v>
                </c:pt>
                <c:pt idx="22">
                  <c:v>18.323</c:v>
                </c:pt>
                <c:pt idx="23">
                  <c:v>15.231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C64-41C5-BFA0-83F98F8E25B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C64-41C5-BFA0-83F98F8E25B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C64-41C5-BFA0-83F98F8E25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119.86</c:v>
                </c:pt>
                <c:pt idx="1">
                  <c:v>114.37</c:v>
                </c:pt>
                <c:pt idx="2">
                  <c:v>110.46</c:v>
                </c:pt>
                <c:pt idx="3">
                  <c:v>108.49</c:v>
                </c:pt>
                <c:pt idx="4">
                  <c:v>111.5</c:v>
                </c:pt>
                <c:pt idx="5">
                  <c:v>112.8</c:v>
                </c:pt>
                <c:pt idx="6">
                  <c:v>113.56</c:v>
                </c:pt>
                <c:pt idx="7">
                  <c:v>109.83</c:v>
                </c:pt>
                <c:pt idx="8">
                  <c:v>97.68</c:v>
                </c:pt>
                <c:pt idx="9">
                  <c:v>83.95</c:v>
                </c:pt>
                <c:pt idx="10">
                  <c:v>82.73</c:v>
                </c:pt>
                <c:pt idx="11">
                  <c:v>80</c:v>
                </c:pt>
                <c:pt idx="12">
                  <c:v>83.2</c:v>
                </c:pt>
                <c:pt idx="13">
                  <c:v>88.35</c:v>
                </c:pt>
                <c:pt idx="14">
                  <c:v>87.5</c:v>
                </c:pt>
                <c:pt idx="15">
                  <c:v>85.42</c:v>
                </c:pt>
                <c:pt idx="16">
                  <c:v>109.54</c:v>
                </c:pt>
                <c:pt idx="17">
                  <c:v>134.19999999999999</c:v>
                </c:pt>
                <c:pt idx="18">
                  <c:v>294.45999999999998</c:v>
                </c:pt>
                <c:pt idx="19">
                  <c:v>327.49</c:v>
                </c:pt>
                <c:pt idx="20">
                  <c:v>346.21</c:v>
                </c:pt>
                <c:pt idx="21">
                  <c:v>232.81</c:v>
                </c:pt>
                <c:pt idx="22">
                  <c:v>181.2</c:v>
                </c:pt>
                <c:pt idx="23">
                  <c:v>139.66999999999999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C64-41C5-BFA0-83F98F8E25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24E-4BB5-B3E9-3386E195A77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24E-4BB5-B3E9-3386E195A77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2">
                  <c:v>4.6240000000000006</c:v>
                </c:pt>
                <c:pt idx="3">
                  <c:v>4.6639999999999997</c:v>
                </c:pt>
                <c:pt idx="4">
                  <c:v>3.9</c:v>
                </c:pt>
                <c:pt idx="7">
                  <c:v>5</c:v>
                </c:pt>
                <c:pt idx="9">
                  <c:v>5.0999999999999996</c:v>
                </c:pt>
                <c:pt idx="14">
                  <c:v>5.35</c:v>
                </c:pt>
                <c:pt idx="15">
                  <c:v>35.700000000000003</c:v>
                </c:pt>
                <c:pt idx="16">
                  <c:v>3.9</c:v>
                </c:pt>
                <c:pt idx="17">
                  <c:v>32.320999999999998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4E-4BB5-B3E9-3386E195A77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29.858000000000001</c:v>
                </c:pt>
                <c:pt idx="1">
                  <c:v>32.960999999999999</c:v>
                </c:pt>
                <c:pt idx="2">
                  <c:v>45.011000000000003</c:v>
                </c:pt>
                <c:pt idx="3">
                  <c:v>60.463999999999999</c:v>
                </c:pt>
                <c:pt idx="4">
                  <c:v>30.748000000000001</c:v>
                </c:pt>
                <c:pt idx="5">
                  <c:v>33.03</c:v>
                </c:pt>
                <c:pt idx="6">
                  <c:v>18.21</c:v>
                </c:pt>
                <c:pt idx="7">
                  <c:v>35.5</c:v>
                </c:pt>
                <c:pt idx="8">
                  <c:v>29.321000000000002</c:v>
                </c:pt>
                <c:pt idx="9">
                  <c:v>34.290000000000006</c:v>
                </c:pt>
                <c:pt idx="10">
                  <c:v>36.691000000000003</c:v>
                </c:pt>
                <c:pt idx="11">
                  <c:v>37.67</c:v>
                </c:pt>
                <c:pt idx="12">
                  <c:v>33.787999999999997</c:v>
                </c:pt>
                <c:pt idx="14">
                  <c:v>63.62</c:v>
                </c:pt>
                <c:pt idx="15">
                  <c:v>58.21</c:v>
                </c:pt>
                <c:pt idx="16">
                  <c:v>54.03</c:v>
                </c:pt>
                <c:pt idx="17">
                  <c:v>68.057999999999993</c:v>
                </c:pt>
                <c:pt idx="18">
                  <c:v>61.143999999999998</c:v>
                </c:pt>
                <c:pt idx="19">
                  <c:v>23.451000000000001</c:v>
                </c:pt>
                <c:pt idx="20">
                  <c:v>4.6820000000000004</c:v>
                </c:pt>
                <c:pt idx="21">
                  <c:v>46.877000000000002</c:v>
                </c:pt>
                <c:pt idx="22">
                  <c:v>21.744</c:v>
                </c:pt>
                <c:pt idx="23">
                  <c:v>9.843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4E-4BB5-B3E9-3386E195A77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24E-4BB5-B3E9-3386E195A77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24E-4BB5-B3E9-3386E195A77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24E-4BB5-B3E9-3386E195A77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24E-4BB5-B3E9-3386E195A77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24E-4BB5-B3E9-3386E195A77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124</c:v>
                </c:pt>
                <c:pt idx="1">
                  <c:v>10</c:v>
                </c:pt>
                <c:pt idx="8">
                  <c:v>60.396000000000001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24E-4BB5-B3E9-3386E195A77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37.4</c:v>
                </c:pt>
                <c:pt idx="1">
                  <c:v>177.8</c:v>
                </c:pt>
                <c:pt idx="2">
                  <c:v>56.6</c:v>
                </c:pt>
                <c:pt idx="3">
                  <c:v>0</c:v>
                </c:pt>
                <c:pt idx="4">
                  <c:v>107.2</c:v>
                </c:pt>
                <c:pt idx="5">
                  <c:v>26.6</c:v>
                </c:pt>
                <c:pt idx="6">
                  <c:v>24.7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71.5</c:v>
                </c:pt>
                <c:pt idx="11">
                  <c:v>78.900000000000006</c:v>
                </c:pt>
                <c:pt idx="12">
                  <c:v>51.4</c:v>
                </c:pt>
                <c:pt idx="13">
                  <c:v>140.5</c:v>
                </c:pt>
                <c:pt idx="14">
                  <c:v>0</c:v>
                </c:pt>
                <c:pt idx="15">
                  <c:v>0</c:v>
                </c:pt>
                <c:pt idx="16">
                  <c:v>144.5</c:v>
                </c:pt>
                <c:pt idx="17">
                  <c:v>0</c:v>
                </c:pt>
                <c:pt idx="18">
                  <c:v>5</c:v>
                </c:pt>
                <c:pt idx="19">
                  <c:v>7</c:v>
                </c:pt>
                <c:pt idx="20">
                  <c:v>27.1</c:v>
                </c:pt>
                <c:pt idx="21">
                  <c:v>0</c:v>
                </c:pt>
                <c:pt idx="22">
                  <c:v>0.9</c:v>
                </c:pt>
                <c:pt idx="23">
                  <c:v>21.4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24E-4BB5-B3E9-3386E195A77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3.2669999999999999</c:v>
                </c:pt>
                <c:pt idx="1">
                  <c:v>2.956</c:v>
                </c:pt>
                <c:pt idx="2">
                  <c:v>5</c:v>
                </c:pt>
                <c:pt idx="3">
                  <c:v>5.08</c:v>
                </c:pt>
                <c:pt idx="4">
                  <c:v>0.314</c:v>
                </c:pt>
                <c:pt idx="5">
                  <c:v>6.0000000000000001E-3</c:v>
                </c:pt>
                <c:pt idx="7">
                  <c:v>26.157999999999998</c:v>
                </c:pt>
                <c:pt idx="8">
                  <c:v>79.843000000000004</c:v>
                </c:pt>
                <c:pt idx="9">
                  <c:v>5.4969999999999999</c:v>
                </c:pt>
                <c:pt idx="10">
                  <c:v>7.9649999999999999</c:v>
                </c:pt>
                <c:pt idx="11">
                  <c:v>13.739000000000001</c:v>
                </c:pt>
                <c:pt idx="12">
                  <c:v>7.2240000000000002</c:v>
                </c:pt>
                <c:pt idx="13">
                  <c:v>6.35</c:v>
                </c:pt>
                <c:pt idx="14">
                  <c:v>14.375</c:v>
                </c:pt>
                <c:pt idx="15">
                  <c:v>64.640999999999991</c:v>
                </c:pt>
                <c:pt idx="16">
                  <c:v>28.283999999999999</c:v>
                </c:pt>
                <c:pt idx="17">
                  <c:v>72.170999999999992</c:v>
                </c:pt>
                <c:pt idx="21">
                  <c:v>0.28400000000000003</c:v>
                </c:pt>
                <c:pt idx="22">
                  <c:v>0.69</c:v>
                </c:pt>
                <c:pt idx="23">
                  <c:v>0.93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24E-4BB5-B3E9-3386E195A77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24E-4BB5-B3E9-3386E195A77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24E-4BB5-B3E9-3386E195A7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119.86</c:v>
                </c:pt>
                <c:pt idx="1">
                  <c:v>114.37</c:v>
                </c:pt>
                <c:pt idx="2">
                  <c:v>110.46</c:v>
                </c:pt>
                <c:pt idx="3">
                  <c:v>108.49</c:v>
                </c:pt>
                <c:pt idx="4">
                  <c:v>111.5</c:v>
                </c:pt>
                <c:pt idx="5">
                  <c:v>112.8</c:v>
                </c:pt>
                <c:pt idx="6">
                  <c:v>113.56</c:v>
                </c:pt>
                <c:pt idx="7">
                  <c:v>109.83</c:v>
                </c:pt>
                <c:pt idx="8">
                  <c:v>97.68</c:v>
                </c:pt>
                <c:pt idx="9">
                  <c:v>83.95</c:v>
                </c:pt>
                <c:pt idx="10">
                  <c:v>82.73</c:v>
                </c:pt>
                <c:pt idx="11">
                  <c:v>80</c:v>
                </c:pt>
                <c:pt idx="12">
                  <c:v>83.2</c:v>
                </c:pt>
                <c:pt idx="13">
                  <c:v>88.35</c:v>
                </c:pt>
                <c:pt idx="14">
                  <c:v>87.5</c:v>
                </c:pt>
                <c:pt idx="15">
                  <c:v>85.42</c:v>
                </c:pt>
                <c:pt idx="16">
                  <c:v>109.54</c:v>
                </c:pt>
                <c:pt idx="17">
                  <c:v>134.19999999999999</c:v>
                </c:pt>
                <c:pt idx="18">
                  <c:v>294.45999999999998</c:v>
                </c:pt>
                <c:pt idx="19">
                  <c:v>327.49</c:v>
                </c:pt>
                <c:pt idx="20">
                  <c:v>346.21</c:v>
                </c:pt>
                <c:pt idx="21">
                  <c:v>232.81</c:v>
                </c:pt>
                <c:pt idx="22">
                  <c:v>181.2</c:v>
                </c:pt>
                <c:pt idx="23">
                  <c:v>139.66999999999999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24E-4BB5-B3E9-3386E195A7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45861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194.47499999999999</v>
      </c>
      <c r="C4" s="18">
        <v>223.70599999999996</v>
      </c>
      <c r="D4" s="18">
        <v>111.18899999999998</v>
      </c>
      <c r="E4" s="18">
        <v>70.207999999999998</v>
      </c>
      <c r="F4" s="18">
        <v>142.12899999999999</v>
      </c>
      <c r="G4" s="18">
        <v>59.660000000000004</v>
      </c>
      <c r="H4" s="18">
        <v>42.904000000000003</v>
      </c>
      <c r="I4" s="18">
        <v>66.63600000000001</v>
      </c>
      <c r="J4" s="18">
        <v>169.59700000000001</v>
      </c>
      <c r="K4" s="18">
        <v>44.837999999999994</v>
      </c>
      <c r="L4" s="18">
        <v>116.18600000000002</v>
      </c>
      <c r="M4" s="18">
        <v>130.34899999999999</v>
      </c>
      <c r="N4" s="18">
        <v>92.417000000000002</v>
      </c>
      <c r="O4" s="18">
        <v>146.82400000000001</v>
      </c>
      <c r="P4" s="18">
        <v>83.311999999999998</v>
      </c>
      <c r="Q4" s="18">
        <v>158.54900000000001</v>
      </c>
      <c r="R4" s="18">
        <v>230.761</v>
      </c>
      <c r="S4" s="18">
        <v>192.55</v>
      </c>
      <c r="T4" s="18">
        <v>66.144000000000005</v>
      </c>
      <c r="U4" s="18">
        <v>30.469000000000001</v>
      </c>
      <c r="V4" s="18">
        <v>31.781000000000002</v>
      </c>
      <c r="W4" s="18">
        <v>47.169999999999995</v>
      </c>
      <c r="X4" s="18">
        <v>23.322999999999997</v>
      </c>
      <c r="Y4" s="18">
        <v>32.123999999999995</v>
      </c>
      <c r="Z4" s="19"/>
      <c r="AA4" s="20">
        <f>SUM(B4:Z4)</f>
        <v>2507.3009999999999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119.86</v>
      </c>
      <c r="C7" s="28">
        <v>114.37</v>
      </c>
      <c r="D7" s="28">
        <v>110.46</v>
      </c>
      <c r="E7" s="28">
        <v>108.49</v>
      </c>
      <c r="F7" s="28">
        <v>111.5</v>
      </c>
      <c r="G7" s="28">
        <v>112.8</v>
      </c>
      <c r="H7" s="28">
        <v>113.56</v>
      </c>
      <c r="I7" s="28">
        <v>109.83</v>
      </c>
      <c r="J7" s="28">
        <v>97.68</v>
      </c>
      <c r="K7" s="28">
        <v>83.95</v>
      </c>
      <c r="L7" s="28">
        <v>82.73</v>
      </c>
      <c r="M7" s="28">
        <v>80</v>
      </c>
      <c r="N7" s="28">
        <v>83.2</v>
      </c>
      <c r="O7" s="28">
        <v>88.35</v>
      </c>
      <c r="P7" s="28">
        <v>87.5</v>
      </c>
      <c r="Q7" s="28">
        <v>85.42</v>
      </c>
      <c r="R7" s="28">
        <v>109.54</v>
      </c>
      <c r="S7" s="28">
        <v>134.19999999999999</v>
      </c>
      <c r="T7" s="28">
        <v>294.45999999999998</v>
      </c>
      <c r="U7" s="28">
        <v>327.49</v>
      </c>
      <c r="V7" s="28">
        <v>346.21</v>
      </c>
      <c r="W7" s="28">
        <v>232.81</v>
      </c>
      <c r="X7" s="28">
        <v>181.2</v>
      </c>
      <c r="Y7" s="28">
        <v>139.66999999999999</v>
      </c>
      <c r="Z7" s="29"/>
      <c r="AA7" s="30">
        <f>IF(SUM(B7:Z7)&lt;&gt;0,AVERAGEIF(B7:Z7,"&lt;&gt;"""),"")</f>
        <v>139.80333333333334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>
        <v>19.332999999999998</v>
      </c>
      <c r="H12" s="52">
        <v>12.708</v>
      </c>
      <c r="I12" s="52">
        <v>8.7430000000000003</v>
      </c>
      <c r="J12" s="52">
        <v>10.119</v>
      </c>
      <c r="K12" s="52"/>
      <c r="L12" s="52"/>
      <c r="M12" s="52"/>
      <c r="N12" s="52"/>
      <c r="O12" s="52"/>
      <c r="P12" s="52"/>
      <c r="Q12" s="52">
        <v>16.481999999999999</v>
      </c>
      <c r="R12" s="52">
        <v>230</v>
      </c>
      <c r="S12" s="52">
        <v>141.37100000000001</v>
      </c>
      <c r="T12" s="52"/>
      <c r="U12" s="52"/>
      <c r="V12" s="52"/>
      <c r="W12" s="52"/>
      <c r="X12" s="52">
        <v>5</v>
      </c>
      <c r="Y12" s="52">
        <v>16.893000000000001</v>
      </c>
      <c r="Z12" s="53"/>
      <c r="AA12" s="54">
        <f t="shared" si="0"/>
        <v>460.649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30</v>
      </c>
      <c r="U13" s="52"/>
      <c r="V13" s="52"/>
      <c r="W13" s="52"/>
      <c r="X13" s="52"/>
      <c r="Y13" s="52"/>
      <c r="Z13" s="53"/>
      <c r="AA13" s="54">
        <f t="shared" si="0"/>
        <v>30</v>
      </c>
    </row>
    <row r="14" spans="1:27" ht="24.9" customHeight="1" x14ac:dyDescent="0.25">
      <c r="A14" s="55" t="s">
        <v>10</v>
      </c>
      <c r="B14" s="56">
        <v>72.674999999999997</v>
      </c>
      <c r="C14" s="57">
        <v>44.006</v>
      </c>
      <c r="D14" s="57">
        <v>45.189</v>
      </c>
      <c r="E14" s="57">
        <v>9.2079999999999984</v>
      </c>
      <c r="F14" s="57">
        <v>14.629</v>
      </c>
      <c r="G14" s="57">
        <v>8.827</v>
      </c>
      <c r="H14" s="57">
        <v>30.196000000000002</v>
      </c>
      <c r="I14" s="57">
        <v>13.893000000000001</v>
      </c>
      <c r="J14" s="57">
        <v>21.478000000000002</v>
      </c>
      <c r="K14" s="57">
        <v>36.537999999999997</v>
      </c>
      <c r="L14" s="57">
        <v>116.18600000000002</v>
      </c>
      <c r="M14" s="57">
        <v>126.34899999999999</v>
      </c>
      <c r="N14" s="57">
        <v>92.417000000000002</v>
      </c>
      <c r="O14" s="57">
        <v>146.82400000000001</v>
      </c>
      <c r="P14" s="57">
        <v>49.812000000000005</v>
      </c>
      <c r="Q14" s="57">
        <v>1.2669999999999999</v>
      </c>
      <c r="R14" s="57">
        <v>0.76100000000000001</v>
      </c>
      <c r="S14" s="57">
        <v>0.17899999999999999</v>
      </c>
      <c r="T14" s="57">
        <v>36.11</v>
      </c>
      <c r="U14" s="57">
        <v>29.428000000000001</v>
      </c>
      <c r="V14" s="57">
        <v>30.712000000000003</v>
      </c>
      <c r="W14" s="57">
        <v>16.102</v>
      </c>
      <c r="X14" s="57">
        <v>18.323</v>
      </c>
      <c r="Y14" s="57">
        <v>15.231</v>
      </c>
      <c r="Z14" s="58"/>
      <c r="AA14" s="59">
        <f t="shared" si="0"/>
        <v>976.33999999999992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 t="shared" ref="B16:Z16" si="1">IF(LEN(B$2)&gt;0,SUM(B10:B15),"")</f>
        <v>72.674999999999997</v>
      </c>
      <c r="C16" s="62">
        <f t="shared" si="1"/>
        <v>44.006</v>
      </c>
      <c r="D16" s="62">
        <f t="shared" si="1"/>
        <v>45.189</v>
      </c>
      <c r="E16" s="62">
        <f t="shared" si="1"/>
        <v>9.2079999999999984</v>
      </c>
      <c r="F16" s="62">
        <f t="shared" si="1"/>
        <v>14.629</v>
      </c>
      <c r="G16" s="62">
        <f t="shared" si="1"/>
        <v>28.159999999999997</v>
      </c>
      <c r="H16" s="62">
        <f t="shared" si="1"/>
        <v>42.904000000000003</v>
      </c>
      <c r="I16" s="62">
        <f t="shared" si="1"/>
        <v>22.636000000000003</v>
      </c>
      <c r="J16" s="62">
        <f t="shared" si="1"/>
        <v>31.597000000000001</v>
      </c>
      <c r="K16" s="62">
        <f t="shared" si="1"/>
        <v>36.537999999999997</v>
      </c>
      <c r="L16" s="62">
        <f t="shared" si="1"/>
        <v>116.18600000000002</v>
      </c>
      <c r="M16" s="62">
        <f t="shared" si="1"/>
        <v>126.34899999999999</v>
      </c>
      <c r="N16" s="62">
        <f t="shared" si="1"/>
        <v>92.417000000000002</v>
      </c>
      <c r="O16" s="62">
        <f t="shared" si="1"/>
        <v>146.82400000000001</v>
      </c>
      <c r="P16" s="62">
        <f t="shared" si="1"/>
        <v>49.812000000000005</v>
      </c>
      <c r="Q16" s="62">
        <f t="shared" si="1"/>
        <v>17.748999999999999</v>
      </c>
      <c r="R16" s="62">
        <f t="shared" si="1"/>
        <v>230.761</v>
      </c>
      <c r="S16" s="62">
        <f t="shared" si="1"/>
        <v>141.55000000000001</v>
      </c>
      <c r="T16" s="62">
        <f t="shared" si="1"/>
        <v>66.11</v>
      </c>
      <c r="U16" s="62">
        <f t="shared" si="1"/>
        <v>29.428000000000001</v>
      </c>
      <c r="V16" s="62">
        <f t="shared" si="1"/>
        <v>30.712000000000003</v>
      </c>
      <c r="W16" s="62">
        <f t="shared" si="1"/>
        <v>16.102</v>
      </c>
      <c r="X16" s="62">
        <f t="shared" si="1"/>
        <v>23.323</v>
      </c>
      <c r="Y16" s="62">
        <f t="shared" si="1"/>
        <v>32.124000000000002</v>
      </c>
      <c r="Z16" s="63" t="str">
        <f t="shared" si="1"/>
        <v/>
      </c>
      <c r="AA16" s="64">
        <f>SUM(AA10:AA15)</f>
        <v>1466.989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>
        <v>4</v>
      </c>
      <c r="H20" s="77"/>
      <c r="I20" s="77"/>
      <c r="J20" s="77"/>
      <c r="K20" s="77"/>
      <c r="L20" s="77"/>
      <c r="M20" s="77">
        <v>4</v>
      </c>
      <c r="N20" s="77"/>
      <c r="O20" s="77"/>
      <c r="P20" s="77"/>
      <c r="Q20" s="77"/>
      <c r="R20" s="77"/>
      <c r="S20" s="77"/>
      <c r="T20" s="77"/>
      <c r="U20" s="77">
        <v>1.0409999999999999</v>
      </c>
      <c r="V20" s="77">
        <v>1.04</v>
      </c>
      <c r="W20" s="77">
        <v>2.1000000000000001E-2</v>
      </c>
      <c r="X20" s="77"/>
      <c r="Y20" s="77"/>
      <c r="Z20" s="78"/>
      <c r="AA20" s="79">
        <f t="shared" si="2"/>
        <v>10.102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3.4000000000000002E-2</v>
      </c>
      <c r="U21" s="81"/>
      <c r="V21" s="81">
        <v>2.9000000000000001E-2</v>
      </c>
      <c r="W21" s="81">
        <v>4.7E-2</v>
      </c>
      <c r="X21" s="81"/>
      <c r="Y21" s="81"/>
      <c r="Z21" s="78"/>
      <c r="AA21" s="79">
        <f t="shared" si="2"/>
        <v>0.11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4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4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3.4000000000000002E-2</v>
      </c>
      <c r="U26" s="88">
        <f t="shared" si="3"/>
        <v>1.0409999999999999</v>
      </c>
      <c r="V26" s="88">
        <f t="shared" si="3"/>
        <v>1.069</v>
      </c>
      <c r="W26" s="88">
        <f t="shared" si="3"/>
        <v>6.8000000000000005E-2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10.212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72.674999999999997</v>
      </c>
      <c r="C30" s="77">
        <v>44.006</v>
      </c>
      <c r="D30" s="77">
        <v>45.189</v>
      </c>
      <c r="E30" s="77">
        <v>9.2080000000000002</v>
      </c>
      <c r="F30" s="77">
        <v>14.629</v>
      </c>
      <c r="G30" s="77">
        <v>32.159999999999997</v>
      </c>
      <c r="H30" s="77">
        <v>42.904000000000003</v>
      </c>
      <c r="I30" s="77">
        <v>22.635999999999999</v>
      </c>
      <c r="J30" s="77">
        <v>31.597000000000001</v>
      </c>
      <c r="K30" s="77">
        <v>36.537999999999997</v>
      </c>
      <c r="L30" s="77">
        <v>116.18600000000001</v>
      </c>
      <c r="M30" s="77">
        <v>130.34899999999999</v>
      </c>
      <c r="N30" s="77">
        <v>92.417000000000002</v>
      </c>
      <c r="O30" s="77">
        <v>146.82400000000001</v>
      </c>
      <c r="P30" s="77">
        <v>49.811999999999998</v>
      </c>
      <c r="Q30" s="77">
        <v>17.748999999999999</v>
      </c>
      <c r="R30" s="77">
        <v>230.761</v>
      </c>
      <c r="S30" s="77">
        <v>141.55000000000001</v>
      </c>
      <c r="T30" s="77">
        <v>66.144000000000005</v>
      </c>
      <c r="U30" s="77">
        <v>30.469000000000001</v>
      </c>
      <c r="V30" s="77">
        <v>31.780999999999999</v>
      </c>
      <c r="W30" s="77">
        <v>16.170000000000002</v>
      </c>
      <c r="X30" s="77">
        <v>23.323</v>
      </c>
      <c r="Y30" s="77">
        <v>32.124000000000002</v>
      </c>
      <c r="Z30" s="78"/>
      <c r="AA30" s="79">
        <f>SUM(B30:Z30)</f>
        <v>1477.2010000000002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26</v>
      </c>
      <c r="B32" s="61">
        <f>IF(LEN(B$2)&gt;0,SUM(B29:B31),"")</f>
        <v>72.674999999999997</v>
      </c>
      <c r="C32" s="62">
        <f t="shared" ref="C32:Z32" si="4">IF(LEN(C$2)&gt;0,SUM(C29:C31),"")</f>
        <v>44.006</v>
      </c>
      <c r="D32" s="62">
        <f t="shared" si="4"/>
        <v>45.189</v>
      </c>
      <c r="E32" s="62">
        <f t="shared" si="4"/>
        <v>9.2080000000000002</v>
      </c>
      <c r="F32" s="62">
        <f t="shared" si="4"/>
        <v>14.629</v>
      </c>
      <c r="G32" s="62">
        <f t="shared" si="4"/>
        <v>32.159999999999997</v>
      </c>
      <c r="H32" s="62">
        <f t="shared" si="4"/>
        <v>42.904000000000003</v>
      </c>
      <c r="I32" s="62">
        <f t="shared" si="4"/>
        <v>22.635999999999999</v>
      </c>
      <c r="J32" s="62">
        <f t="shared" si="4"/>
        <v>31.597000000000001</v>
      </c>
      <c r="K32" s="62">
        <f t="shared" si="4"/>
        <v>36.537999999999997</v>
      </c>
      <c r="L32" s="62">
        <f t="shared" si="4"/>
        <v>116.18600000000001</v>
      </c>
      <c r="M32" s="62">
        <f t="shared" si="4"/>
        <v>130.34899999999999</v>
      </c>
      <c r="N32" s="62">
        <f t="shared" si="4"/>
        <v>92.417000000000002</v>
      </c>
      <c r="O32" s="62">
        <f t="shared" si="4"/>
        <v>146.82400000000001</v>
      </c>
      <c r="P32" s="62">
        <f t="shared" si="4"/>
        <v>49.811999999999998</v>
      </c>
      <c r="Q32" s="62">
        <f t="shared" si="4"/>
        <v>17.748999999999999</v>
      </c>
      <c r="R32" s="62">
        <f t="shared" si="4"/>
        <v>230.761</v>
      </c>
      <c r="S32" s="62">
        <f t="shared" si="4"/>
        <v>141.55000000000001</v>
      </c>
      <c r="T32" s="62">
        <f t="shared" si="4"/>
        <v>66.144000000000005</v>
      </c>
      <c r="U32" s="62">
        <f t="shared" si="4"/>
        <v>30.469000000000001</v>
      </c>
      <c r="V32" s="62">
        <f t="shared" si="4"/>
        <v>31.780999999999999</v>
      </c>
      <c r="W32" s="62">
        <f t="shared" si="4"/>
        <v>16.170000000000002</v>
      </c>
      <c r="X32" s="62">
        <f t="shared" si="4"/>
        <v>23.323</v>
      </c>
      <c r="Y32" s="62">
        <f t="shared" si="4"/>
        <v>32.124000000000002</v>
      </c>
      <c r="Z32" s="63" t="str">
        <f t="shared" si="4"/>
        <v/>
      </c>
      <c r="AA32" s="64">
        <f>SUM(AA29:AA31)</f>
        <v>1477.2010000000002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>
        <v>179.7</v>
      </c>
      <c r="D37" s="99">
        <v>66</v>
      </c>
      <c r="E37" s="99">
        <v>61</v>
      </c>
      <c r="F37" s="99">
        <v>127.5</v>
      </c>
      <c r="G37" s="99">
        <v>27.5</v>
      </c>
      <c r="H37" s="99"/>
      <c r="I37" s="99">
        <v>44</v>
      </c>
      <c r="J37" s="99">
        <v>138</v>
      </c>
      <c r="K37" s="99">
        <v>8.3000000000000007</v>
      </c>
      <c r="L37" s="99"/>
      <c r="M37" s="99"/>
      <c r="N37" s="99"/>
      <c r="O37" s="99"/>
      <c r="P37" s="99">
        <v>33.5</v>
      </c>
      <c r="Q37" s="99">
        <v>140.80000000000001</v>
      </c>
      <c r="R37" s="99"/>
      <c r="S37" s="99">
        <v>51</v>
      </c>
      <c r="T37" s="99"/>
      <c r="U37" s="99"/>
      <c r="V37" s="99"/>
      <c r="W37" s="99">
        <v>31</v>
      </c>
      <c r="X37" s="99"/>
      <c r="Y37" s="99"/>
      <c r="Z37" s="100"/>
      <c r="AA37" s="79">
        <f t="shared" si="5"/>
        <v>908.3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32</v>
      </c>
      <c r="B39" s="98">
        <v>121.8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121.8</v>
      </c>
    </row>
    <row r="40" spans="1:27" ht="30" customHeight="1" thickBot="1" x14ac:dyDescent="0.3">
      <c r="A40" s="86" t="s">
        <v>33</v>
      </c>
      <c r="B40" s="87">
        <f t="shared" ref="B40:Z40" si="6">IF(LEN(B$2)&gt;0,SUM(B35:B39),"")</f>
        <v>121.8</v>
      </c>
      <c r="C40" s="88">
        <f t="shared" si="6"/>
        <v>179.7</v>
      </c>
      <c r="D40" s="88">
        <f t="shared" si="6"/>
        <v>66</v>
      </c>
      <c r="E40" s="88">
        <f t="shared" si="6"/>
        <v>61</v>
      </c>
      <c r="F40" s="88">
        <f t="shared" si="6"/>
        <v>127.5</v>
      </c>
      <c r="G40" s="88">
        <f t="shared" si="6"/>
        <v>27.5</v>
      </c>
      <c r="H40" s="88">
        <f t="shared" si="6"/>
        <v>0</v>
      </c>
      <c r="I40" s="88">
        <f t="shared" si="6"/>
        <v>44</v>
      </c>
      <c r="J40" s="88">
        <f t="shared" si="6"/>
        <v>138</v>
      </c>
      <c r="K40" s="88">
        <f t="shared" si="6"/>
        <v>8.3000000000000007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33.5</v>
      </c>
      <c r="Q40" s="88">
        <f t="shared" si="6"/>
        <v>140.80000000000001</v>
      </c>
      <c r="R40" s="88">
        <f t="shared" si="6"/>
        <v>0</v>
      </c>
      <c r="S40" s="88">
        <f t="shared" si="6"/>
        <v>51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31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1030.0999999999999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>
        <v>179.7</v>
      </c>
      <c r="D45" s="99">
        <v>66</v>
      </c>
      <c r="E45" s="99">
        <v>61</v>
      </c>
      <c r="F45" s="99">
        <v>127.5</v>
      </c>
      <c r="G45" s="99">
        <v>27.5</v>
      </c>
      <c r="H45" s="99"/>
      <c r="I45" s="99">
        <v>44</v>
      </c>
      <c r="J45" s="99">
        <v>138</v>
      </c>
      <c r="K45" s="99">
        <v>8.3000000000000007</v>
      </c>
      <c r="L45" s="99"/>
      <c r="M45" s="99"/>
      <c r="N45" s="99"/>
      <c r="O45" s="99"/>
      <c r="P45" s="99">
        <v>33.5</v>
      </c>
      <c r="Q45" s="99">
        <v>140.80000000000001</v>
      </c>
      <c r="R45" s="99"/>
      <c r="S45" s="99">
        <v>51</v>
      </c>
      <c r="T45" s="99"/>
      <c r="U45" s="99"/>
      <c r="V45" s="99"/>
      <c r="W45" s="99">
        <v>31</v>
      </c>
      <c r="X45" s="99"/>
      <c r="Y45" s="99"/>
      <c r="Z45" s="100"/>
      <c r="AA45" s="79">
        <f t="shared" si="7"/>
        <v>908.3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32</v>
      </c>
      <c r="B47" s="98">
        <v>121.8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121.8</v>
      </c>
    </row>
    <row r="48" spans="1:27" ht="24.9" customHeight="1" x14ac:dyDescent="0.25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36</v>
      </c>
      <c r="B49" s="87">
        <f>IF(LEN(B$2)&gt;0,SUM(B43:B48),"")</f>
        <v>121.8</v>
      </c>
      <c r="C49" s="88">
        <f t="shared" ref="C49:Z49" si="8">IF(LEN(C$2)&gt;0,SUM(C43:C48),"")</f>
        <v>179.7</v>
      </c>
      <c r="D49" s="88">
        <f t="shared" si="8"/>
        <v>66</v>
      </c>
      <c r="E49" s="88">
        <f t="shared" si="8"/>
        <v>61</v>
      </c>
      <c r="F49" s="88">
        <f t="shared" si="8"/>
        <v>127.5</v>
      </c>
      <c r="G49" s="88">
        <f t="shared" si="8"/>
        <v>27.5</v>
      </c>
      <c r="H49" s="88">
        <f t="shared" si="8"/>
        <v>0</v>
      </c>
      <c r="I49" s="88">
        <f t="shared" si="8"/>
        <v>44</v>
      </c>
      <c r="J49" s="88">
        <f t="shared" si="8"/>
        <v>138</v>
      </c>
      <c r="K49" s="88">
        <f t="shared" si="8"/>
        <v>8.3000000000000007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33.5</v>
      </c>
      <c r="Q49" s="88">
        <f t="shared" si="8"/>
        <v>140.80000000000001</v>
      </c>
      <c r="R49" s="88">
        <f t="shared" si="8"/>
        <v>0</v>
      </c>
      <c r="S49" s="88">
        <f t="shared" si="8"/>
        <v>51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31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1030.0999999999999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26</v>
      </c>
      <c r="B52" s="87">
        <f t="shared" ref="B52:Z52" si="10">IF(LEN(B$2)&gt;0,B16+B26+B40,"")</f>
        <v>194.47499999999999</v>
      </c>
      <c r="C52" s="88">
        <f t="shared" si="10"/>
        <v>223.70599999999999</v>
      </c>
      <c r="D52" s="88">
        <f t="shared" si="10"/>
        <v>111.18899999999999</v>
      </c>
      <c r="E52" s="88">
        <f t="shared" si="10"/>
        <v>70.207999999999998</v>
      </c>
      <c r="F52" s="88">
        <f t="shared" si="10"/>
        <v>142.12899999999999</v>
      </c>
      <c r="G52" s="88">
        <f t="shared" si="10"/>
        <v>59.66</v>
      </c>
      <c r="H52" s="88">
        <f t="shared" si="10"/>
        <v>42.904000000000003</v>
      </c>
      <c r="I52" s="88">
        <f t="shared" si="10"/>
        <v>66.635999999999996</v>
      </c>
      <c r="J52" s="88">
        <f t="shared" si="10"/>
        <v>169.59700000000001</v>
      </c>
      <c r="K52" s="88">
        <f t="shared" si="10"/>
        <v>44.837999999999994</v>
      </c>
      <c r="L52" s="88">
        <f t="shared" si="10"/>
        <v>116.18600000000002</v>
      </c>
      <c r="M52" s="88">
        <f t="shared" si="10"/>
        <v>130.34899999999999</v>
      </c>
      <c r="N52" s="88">
        <f t="shared" si="10"/>
        <v>92.417000000000002</v>
      </c>
      <c r="O52" s="88">
        <f t="shared" si="10"/>
        <v>146.82400000000001</v>
      </c>
      <c r="P52" s="88">
        <f t="shared" si="10"/>
        <v>83.312000000000012</v>
      </c>
      <c r="Q52" s="88">
        <f t="shared" si="10"/>
        <v>158.54900000000001</v>
      </c>
      <c r="R52" s="88">
        <f t="shared" si="10"/>
        <v>230.761</v>
      </c>
      <c r="S52" s="88">
        <f t="shared" si="10"/>
        <v>192.55</v>
      </c>
      <c r="T52" s="88">
        <f t="shared" si="10"/>
        <v>66.144000000000005</v>
      </c>
      <c r="U52" s="88">
        <f t="shared" si="10"/>
        <v>30.469000000000001</v>
      </c>
      <c r="V52" s="88">
        <f t="shared" si="10"/>
        <v>31.781000000000002</v>
      </c>
      <c r="W52" s="88">
        <f t="shared" si="10"/>
        <v>47.17</v>
      </c>
      <c r="X52" s="88">
        <f t="shared" si="10"/>
        <v>23.323</v>
      </c>
      <c r="Y52" s="88">
        <f t="shared" si="10"/>
        <v>32.124000000000002</v>
      </c>
      <c r="Z52" s="89" t="str">
        <f t="shared" si="10"/>
        <v/>
      </c>
      <c r="AA52" s="104">
        <f>SUM(B52:Z52)</f>
        <v>2507.3009999999999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45861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194.52500000000001</v>
      </c>
      <c r="C4" s="18">
        <v>223.71700000000001</v>
      </c>
      <c r="D4" s="18">
        <v>111.235</v>
      </c>
      <c r="E4" s="18">
        <v>70.207999999999998</v>
      </c>
      <c r="F4" s="18">
        <v>142.16200000000001</v>
      </c>
      <c r="G4" s="18">
        <v>59.636000000000003</v>
      </c>
      <c r="H4" s="18">
        <v>42.91</v>
      </c>
      <c r="I4" s="18">
        <v>66.657999999999987</v>
      </c>
      <c r="J4" s="18">
        <v>169.56</v>
      </c>
      <c r="K4" s="18">
        <v>44.887</v>
      </c>
      <c r="L4" s="18">
        <v>116.15600000000001</v>
      </c>
      <c r="M4" s="18">
        <v>130.30900000000003</v>
      </c>
      <c r="N4" s="18">
        <v>92.411999999999992</v>
      </c>
      <c r="O4" s="18">
        <v>146.85</v>
      </c>
      <c r="P4" s="18">
        <v>83.344999999999999</v>
      </c>
      <c r="Q4" s="18">
        <v>158.55099999999999</v>
      </c>
      <c r="R4" s="18">
        <v>230.714</v>
      </c>
      <c r="S4" s="18">
        <v>192.55</v>
      </c>
      <c r="T4" s="18">
        <v>66.144000000000005</v>
      </c>
      <c r="U4" s="18">
        <v>30.451000000000001</v>
      </c>
      <c r="V4" s="18">
        <v>31.782000000000004</v>
      </c>
      <c r="W4" s="18">
        <v>47.161000000000001</v>
      </c>
      <c r="X4" s="18">
        <v>23.334</v>
      </c>
      <c r="Y4" s="18">
        <v>32.172999999999995</v>
      </c>
      <c r="Z4" s="19"/>
      <c r="AA4" s="20">
        <f>SUM(B4:Z4)</f>
        <v>2507.4299999999994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119.86</v>
      </c>
      <c r="C7" s="28">
        <v>114.37</v>
      </c>
      <c r="D7" s="28">
        <v>110.46</v>
      </c>
      <c r="E7" s="28">
        <v>108.49</v>
      </c>
      <c r="F7" s="28">
        <v>111.5</v>
      </c>
      <c r="G7" s="28">
        <v>112.8</v>
      </c>
      <c r="H7" s="28">
        <v>113.56</v>
      </c>
      <c r="I7" s="28">
        <v>109.83</v>
      </c>
      <c r="J7" s="28">
        <v>97.68</v>
      </c>
      <c r="K7" s="28">
        <v>83.95</v>
      </c>
      <c r="L7" s="28">
        <v>82.73</v>
      </c>
      <c r="M7" s="28">
        <v>80</v>
      </c>
      <c r="N7" s="28">
        <v>83.2</v>
      </c>
      <c r="O7" s="28">
        <v>88.35</v>
      </c>
      <c r="P7" s="28">
        <v>87.5</v>
      </c>
      <c r="Q7" s="28">
        <v>85.42</v>
      </c>
      <c r="R7" s="28">
        <v>109.54</v>
      </c>
      <c r="S7" s="28">
        <v>134.19999999999999</v>
      </c>
      <c r="T7" s="28">
        <v>294.45999999999998</v>
      </c>
      <c r="U7" s="28">
        <v>327.49</v>
      </c>
      <c r="V7" s="28">
        <v>346.21</v>
      </c>
      <c r="W7" s="28">
        <v>232.81</v>
      </c>
      <c r="X7" s="28">
        <v>181.2</v>
      </c>
      <c r="Y7" s="28">
        <v>139.66999999999999</v>
      </c>
      <c r="Z7" s="29"/>
      <c r="AA7" s="30">
        <f>IF(SUM(B7:Z7)&lt;&gt;0,AVERAGEIF(B7:Z7,"&lt;&gt;"""),"")</f>
        <v>139.80333333333334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124</v>
      </c>
      <c r="C12" s="52">
        <v>10</v>
      </c>
      <c r="D12" s="52"/>
      <c r="E12" s="52"/>
      <c r="F12" s="52"/>
      <c r="G12" s="52"/>
      <c r="H12" s="52"/>
      <c r="I12" s="52"/>
      <c r="J12" s="52">
        <v>60.396000000000001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194.39600000000002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20</v>
      </c>
      <c r="T13" s="52"/>
      <c r="U13" s="52"/>
      <c r="V13" s="52"/>
      <c r="W13" s="52"/>
      <c r="X13" s="52"/>
      <c r="Y13" s="52"/>
      <c r="Z13" s="53"/>
      <c r="AA13" s="54">
        <f t="shared" si="0"/>
        <v>20</v>
      </c>
    </row>
    <row r="14" spans="1:27" ht="24.9" customHeight="1" x14ac:dyDescent="0.25">
      <c r="A14" s="55" t="s">
        <v>10</v>
      </c>
      <c r="B14" s="56">
        <v>3.2669999999999999</v>
      </c>
      <c r="C14" s="57">
        <v>2.956</v>
      </c>
      <c r="D14" s="57">
        <v>5</v>
      </c>
      <c r="E14" s="57">
        <v>5.08</v>
      </c>
      <c r="F14" s="57">
        <v>0.314</v>
      </c>
      <c r="G14" s="57">
        <v>6.0000000000000001E-3</v>
      </c>
      <c r="H14" s="57"/>
      <c r="I14" s="57">
        <v>26.157999999999998</v>
      </c>
      <c r="J14" s="57">
        <v>79.843000000000004</v>
      </c>
      <c r="K14" s="57">
        <v>5.4969999999999999</v>
      </c>
      <c r="L14" s="57">
        <v>7.9649999999999999</v>
      </c>
      <c r="M14" s="57">
        <v>13.739000000000001</v>
      </c>
      <c r="N14" s="57">
        <v>7.2240000000000002</v>
      </c>
      <c r="O14" s="57">
        <v>6.35</v>
      </c>
      <c r="P14" s="57">
        <v>14.375</v>
      </c>
      <c r="Q14" s="57">
        <v>64.640999999999991</v>
      </c>
      <c r="R14" s="57">
        <v>28.283999999999999</v>
      </c>
      <c r="S14" s="57">
        <v>72.170999999999992</v>
      </c>
      <c r="T14" s="57"/>
      <c r="U14" s="57"/>
      <c r="V14" s="57"/>
      <c r="W14" s="57">
        <v>0.28400000000000003</v>
      </c>
      <c r="X14" s="57">
        <v>0.69</v>
      </c>
      <c r="Y14" s="57">
        <v>0.93</v>
      </c>
      <c r="Z14" s="58"/>
      <c r="AA14" s="59">
        <f t="shared" si="0"/>
        <v>344.77399999999994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127.267</v>
      </c>
      <c r="C16" s="62">
        <f t="shared" ref="C16:Z16" si="1">IF(LEN(C$2)&gt;0,SUM(C10:C15),"")</f>
        <v>12.956</v>
      </c>
      <c r="D16" s="62">
        <f t="shared" si="1"/>
        <v>5</v>
      </c>
      <c r="E16" s="62">
        <f t="shared" si="1"/>
        <v>5.08</v>
      </c>
      <c r="F16" s="62">
        <f t="shared" si="1"/>
        <v>0.314</v>
      </c>
      <c r="G16" s="62">
        <f t="shared" si="1"/>
        <v>6.0000000000000001E-3</v>
      </c>
      <c r="H16" s="62">
        <f t="shared" si="1"/>
        <v>0</v>
      </c>
      <c r="I16" s="62">
        <f t="shared" si="1"/>
        <v>26.157999999999998</v>
      </c>
      <c r="J16" s="62">
        <f t="shared" si="1"/>
        <v>140.239</v>
      </c>
      <c r="K16" s="62">
        <f t="shared" si="1"/>
        <v>5.4969999999999999</v>
      </c>
      <c r="L16" s="62">
        <f t="shared" si="1"/>
        <v>7.9649999999999999</v>
      </c>
      <c r="M16" s="62">
        <f t="shared" si="1"/>
        <v>13.739000000000001</v>
      </c>
      <c r="N16" s="62">
        <f t="shared" si="1"/>
        <v>7.2240000000000002</v>
      </c>
      <c r="O16" s="62">
        <f t="shared" si="1"/>
        <v>6.35</v>
      </c>
      <c r="P16" s="62">
        <f t="shared" si="1"/>
        <v>14.375</v>
      </c>
      <c r="Q16" s="62">
        <f t="shared" si="1"/>
        <v>64.640999999999991</v>
      </c>
      <c r="R16" s="62">
        <f t="shared" si="1"/>
        <v>28.283999999999999</v>
      </c>
      <c r="S16" s="62">
        <f t="shared" si="1"/>
        <v>92.170999999999992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0.28400000000000003</v>
      </c>
      <c r="X16" s="62">
        <f t="shared" si="1"/>
        <v>0.69</v>
      </c>
      <c r="Y16" s="62">
        <f t="shared" si="1"/>
        <v>0.93</v>
      </c>
      <c r="Z16" s="63" t="str">
        <f t="shared" si="1"/>
        <v/>
      </c>
      <c r="AA16" s="64">
        <f>SUM(AA10:AA15)</f>
        <v>559.16999999999996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>
        <v>4.6240000000000006</v>
      </c>
      <c r="E20" s="77">
        <v>4.6639999999999997</v>
      </c>
      <c r="F20" s="77">
        <v>3.9</v>
      </c>
      <c r="G20" s="77"/>
      <c r="H20" s="77"/>
      <c r="I20" s="77">
        <v>5</v>
      </c>
      <c r="J20" s="77"/>
      <c r="K20" s="77">
        <v>5.0999999999999996</v>
      </c>
      <c r="L20" s="77"/>
      <c r="M20" s="77"/>
      <c r="N20" s="77"/>
      <c r="O20" s="77"/>
      <c r="P20" s="77">
        <v>5.35</v>
      </c>
      <c r="Q20" s="77">
        <v>35.700000000000003</v>
      </c>
      <c r="R20" s="77">
        <v>3.9</v>
      </c>
      <c r="S20" s="77">
        <v>32.320999999999998</v>
      </c>
      <c r="T20" s="77"/>
      <c r="U20" s="77"/>
      <c r="V20" s="77"/>
      <c r="W20" s="77"/>
      <c r="X20" s="77"/>
      <c r="Y20" s="77"/>
      <c r="Z20" s="78"/>
      <c r="AA20" s="79">
        <f t="shared" si="2"/>
        <v>100.55900000000001</v>
      </c>
    </row>
    <row r="21" spans="1:27" ht="24.9" customHeight="1" x14ac:dyDescent="0.25">
      <c r="A21" s="75" t="s">
        <v>16</v>
      </c>
      <c r="B21" s="80">
        <v>29.858000000000001</v>
      </c>
      <c r="C21" s="81">
        <v>32.960999999999999</v>
      </c>
      <c r="D21" s="81">
        <v>45.011000000000003</v>
      </c>
      <c r="E21" s="81">
        <v>60.463999999999999</v>
      </c>
      <c r="F21" s="81">
        <v>30.748000000000001</v>
      </c>
      <c r="G21" s="81">
        <v>33.03</v>
      </c>
      <c r="H21" s="81">
        <v>18.21</v>
      </c>
      <c r="I21" s="81">
        <v>35.5</v>
      </c>
      <c r="J21" s="81">
        <v>29.321000000000002</v>
      </c>
      <c r="K21" s="81">
        <v>34.290000000000006</v>
      </c>
      <c r="L21" s="81">
        <v>36.691000000000003</v>
      </c>
      <c r="M21" s="81">
        <v>37.67</v>
      </c>
      <c r="N21" s="81">
        <v>33.787999999999997</v>
      </c>
      <c r="O21" s="81"/>
      <c r="P21" s="81">
        <v>63.62</v>
      </c>
      <c r="Q21" s="81">
        <v>58.21</v>
      </c>
      <c r="R21" s="81">
        <v>54.03</v>
      </c>
      <c r="S21" s="81">
        <v>68.057999999999993</v>
      </c>
      <c r="T21" s="81">
        <v>61.143999999999998</v>
      </c>
      <c r="U21" s="81">
        <v>23.451000000000001</v>
      </c>
      <c r="V21" s="81">
        <v>4.6820000000000004</v>
      </c>
      <c r="W21" s="81">
        <v>46.877000000000002</v>
      </c>
      <c r="X21" s="81">
        <v>21.744</v>
      </c>
      <c r="Y21" s="81">
        <v>9.843</v>
      </c>
      <c r="Z21" s="78"/>
      <c r="AA21" s="79">
        <f t="shared" si="2"/>
        <v>869.20100000000002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>IF(LEN(B$2)&gt;0,SUM(B19:B25),"")</f>
        <v>29.858000000000001</v>
      </c>
      <c r="C26" s="88">
        <f t="shared" ref="C26:Z26" si="3">IF(LEN(C$2)&gt;0,SUM(C19:C25),"")</f>
        <v>32.960999999999999</v>
      </c>
      <c r="D26" s="88">
        <f t="shared" si="3"/>
        <v>49.635000000000005</v>
      </c>
      <c r="E26" s="88">
        <f t="shared" si="3"/>
        <v>65.128</v>
      </c>
      <c r="F26" s="88">
        <f t="shared" si="3"/>
        <v>34.648000000000003</v>
      </c>
      <c r="G26" s="88">
        <f t="shared" si="3"/>
        <v>33.03</v>
      </c>
      <c r="H26" s="88">
        <f t="shared" si="3"/>
        <v>18.21</v>
      </c>
      <c r="I26" s="88">
        <f t="shared" si="3"/>
        <v>40.5</v>
      </c>
      <c r="J26" s="88">
        <f t="shared" si="3"/>
        <v>29.321000000000002</v>
      </c>
      <c r="K26" s="88">
        <f t="shared" si="3"/>
        <v>39.390000000000008</v>
      </c>
      <c r="L26" s="88">
        <f t="shared" si="3"/>
        <v>36.691000000000003</v>
      </c>
      <c r="M26" s="88">
        <f t="shared" si="3"/>
        <v>37.67</v>
      </c>
      <c r="N26" s="88">
        <f t="shared" si="3"/>
        <v>33.787999999999997</v>
      </c>
      <c r="O26" s="88">
        <f t="shared" si="3"/>
        <v>0</v>
      </c>
      <c r="P26" s="88">
        <f t="shared" si="3"/>
        <v>68.97</v>
      </c>
      <c r="Q26" s="88">
        <f t="shared" si="3"/>
        <v>93.91</v>
      </c>
      <c r="R26" s="88">
        <f t="shared" si="3"/>
        <v>57.93</v>
      </c>
      <c r="S26" s="88">
        <f t="shared" si="3"/>
        <v>100.37899999999999</v>
      </c>
      <c r="T26" s="88">
        <f t="shared" si="3"/>
        <v>61.143999999999998</v>
      </c>
      <c r="U26" s="88">
        <f t="shared" si="3"/>
        <v>23.451000000000001</v>
      </c>
      <c r="V26" s="88">
        <f t="shared" si="3"/>
        <v>4.6820000000000004</v>
      </c>
      <c r="W26" s="88">
        <f t="shared" si="3"/>
        <v>46.877000000000002</v>
      </c>
      <c r="X26" s="88">
        <f t="shared" si="3"/>
        <v>21.744</v>
      </c>
      <c r="Y26" s="88">
        <f t="shared" si="3"/>
        <v>9.843</v>
      </c>
      <c r="Z26" s="89" t="str">
        <f t="shared" si="3"/>
        <v/>
      </c>
      <c r="AA26" s="90">
        <f>SUM(AA19:AA25)</f>
        <v>969.76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157.125</v>
      </c>
      <c r="C30" s="77">
        <v>45.917000000000002</v>
      </c>
      <c r="D30" s="77">
        <v>54.634999999999998</v>
      </c>
      <c r="E30" s="77">
        <v>70.207999999999998</v>
      </c>
      <c r="F30" s="77">
        <v>34.962000000000003</v>
      </c>
      <c r="G30" s="77">
        <v>33.036000000000001</v>
      </c>
      <c r="H30" s="77">
        <v>18.21</v>
      </c>
      <c r="I30" s="77">
        <v>66.658000000000001</v>
      </c>
      <c r="J30" s="77">
        <v>169.56</v>
      </c>
      <c r="K30" s="77">
        <v>44.887</v>
      </c>
      <c r="L30" s="77">
        <v>44.655999999999999</v>
      </c>
      <c r="M30" s="77">
        <v>51.408999999999999</v>
      </c>
      <c r="N30" s="77">
        <v>41.012</v>
      </c>
      <c r="O30" s="77">
        <v>6.35</v>
      </c>
      <c r="P30" s="77">
        <v>83.344999999999999</v>
      </c>
      <c r="Q30" s="77">
        <v>158.55099999999999</v>
      </c>
      <c r="R30" s="77">
        <v>86.213999999999999</v>
      </c>
      <c r="S30" s="77">
        <v>192.55</v>
      </c>
      <c r="T30" s="77">
        <v>61.143999999999998</v>
      </c>
      <c r="U30" s="77">
        <v>23.451000000000001</v>
      </c>
      <c r="V30" s="77">
        <v>4.6820000000000004</v>
      </c>
      <c r="W30" s="77">
        <v>47.161000000000001</v>
      </c>
      <c r="X30" s="77">
        <v>22.434000000000001</v>
      </c>
      <c r="Y30" s="77">
        <v>10.773</v>
      </c>
      <c r="Z30" s="78"/>
      <c r="AA30" s="79">
        <f>SUM(B30:Z30)</f>
        <v>1528.9299999999998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39</v>
      </c>
      <c r="B32" s="61">
        <f>IF(LEN(B$2)&gt;0,SUM(B29:B31),"")</f>
        <v>157.125</v>
      </c>
      <c r="C32" s="62">
        <f t="shared" ref="C32:Z32" si="4">IF(LEN(C$2)&gt;0,SUM(C29:C31),"")</f>
        <v>45.917000000000002</v>
      </c>
      <c r="D32" s="62">
        <f t="shared" si="4"/>
        <v>54.634999999999998</v>
      </c>
      <c r="E32" s="62">
        <f t="shared" si="4"/>
        <v>70.207999999999998</v>
      </c>
      <c r="F32" s="62">
        <f t="shared" si="4"/>
        <v>34.962000000000003</v>
      </c>
      <c r="G32" s="62">
        <f t="shared" si="4"/>
        <v>33.036000000000001</v>
      </c>
      <c r="H32" s="62">
        <f t="shared" si="4"/>
        <v>18.21</v>
      </c>
      <c r="I32" s="62">
        <f t="shared" si="4"/>
        <v>66.658000000000001</v>
      </c>
      <c r="J32" s="62">
        <f t="shared" si="4"/>
        <v>169.56</v>
      </c>
      <c r="K32" s="62">
        <f t="shared" si="4"/>
        <v>44.887</v>
      </c>
      <c r="L32" s="62">
        <f t="shared" si="4"/>
        <v>44.655999999999999</v>
      </c>
      <c r="M32" s="62">
        <f t="shared" si="4"/>
        <v>51.408999999999999</v>
      </c>
      <c r="N32" s="62">
        <f t="shared" si="4"/>
        <v>41.012</v>
      </c>
      <c r="O32" s="62">
        <f t="shared" si="4"/>
        <v>6.35</v>
      </c>
      <c r="P32" s="62">
        <f t="shared" si="4"/>
        <v>83.344999999999999</v>
      </c>
      <c r="Q32" s="62">
        <f t="shared" si="4"/>
        <v>158.55099999999999</v>
      </c>
      <c r="R32" s="62">
        <f t="shared" si="4"/>
        <v>86.213999999999999</v>
      </c>
      <c r="S32" s="62">
        <f t="shared" si="4"/>
        <v>192.55</v>
      </c>
      <c r="T32" s="62">
        <f t="shared" si="4"/>
        <v>61.143999999999998</v>
      </c>
      <c r="U32" s="62">
        <f t="shared" si="4"/>
        <v>23.451000000000001</v>
      </c>
      <c r="V32" s="62">
        <f t="shared" si="4"/>
        <v>4.6820000000000004</v>
      </c>
      <c r="W32" s="62">
        <f t="shared" si="4"/>
        <v>47.161000000000001</v>
      </c>
      <c r="X32" s="62">
        <f t="shared" si="4"/>
        <v>22.434000000000001</v>
      </c>
      <c r="Y32" s="62">
        <f t="shared" si="4"/>
        <v>10.773</v>
      </c>
      <c r="Z32" s="63" t="str">
        <f t="shared" si="4"/>
        <v/>
      </c>
      <c r="AA32" s="64">
        <f>SUM(AA29:AA31)</f>
        <v>1528.9299999999998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>
        <v>37.4</v>
      </c>
      <c r="C37" s="99"/>
      <c r="D37" s="99"/>
      <c r="E37" s="99"/>
      <c r="F37" s="99"/>
      <c r="G37" s="99"/>
      <c r="H37" s="99">
        <v>24.7</v>
      </c>
      <c r="I37" s="99"/>
      <c r="J37" s="99"/>
      <c r="K37" s="99"/>
      <c r="L37" s="99">
        <v>71.5</v>
      </c>
      <c r="M37" s="99">
        <v>78.900000000000006</v>
      </c>
      <c r="N37" s="99">
        <v>51.4</v>
      </c>
      <c r="O37" s="99">
        <v>140.5</v>
      </c>
      <c r="P37" s="99"/>
      <c r="Q37" s="99"/>
      <c r="R37" s="99">
        <v>16</v>
      </c>
      <c r="S37" s="99"/>
      <c r="T37" s="99">
        <v>5</v>
      </c>
      <c r="U37" s="99">
        <v>7</v>
      </c>
      <c r="V37" s="99">
        <v>27.1</v>
      </c>
      <c r="W37" s="99"/>
      <c r="X37" s="99">
        <v>0.9</v>
      </c>
      <c r="Y37" s="99">
        <v>21.4</v>
      </c>
      <c r="Z37" s="100"/>
      <c r="AA37" s="79">
        <f t="shared" si="5"/>
        <v>481.79999999999995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45</v>
      </c>
      <c r="B39" s="98"/>
      <c r="C39" s="99">
        <v>177.8</v>
      </c>
      <c r="D39" s="99">
        <v>56.6</v>
      </c>
      <c r="E39" s="99"/>
      <c r="F39" s="99">
        <v>107.2</v>
      </c>
      <c r="G39" s="99">
        <v>26.6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128.5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496.70000000000005</v>
      </c>
    </row>
    <row r="40" spans="1:27" ht="30" customHeight="1" thickBot="1" x14ac:dyDescent="0.3">
      <c r="A40" s="86" t="s">
        <v>46</v>
      </c>
      <c r="B40" s="87">
        <f>IF(LEN(B$2)&gt;0,SUM(B35:B39),"")</f>
        <v>37.4</v>
      </c>
      <c r="C40" s="88">
        <f t="shared" ref="C40:Z40" si="6">IF(LEN(C$2)&gt;0,SUM(C35:C39),"")</f>
        <v>177.8</v>
      </c>
      <c r="D40" s="88">
        <f t="shared" si="6"/>
        <v>56.6</v>
      </c>
      <c r="E40" s="88">
        <f t="shared" si="6"/>
        <v>0</v>
      </c>
      <c r="F40" s="88">
        <f t="shared" si="6"/>
        <v>107.2</v>
      </c>
      <c r="G40" s="88">
        <f t="shared" si="6"/>
        <v>26.6</v>
      </c>
      <c r="H40" s="88">
        <f t="shared" si="6"/>
        <v>24.7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71.5</v>
      </c>
      <c r="M40" s="88">
        <f t="shared" si="6"/>
        <v>78.900000000000006</v>
      </c>
      <c r="N40" s="88">
        <f t="shared" si="6"/>
        <v>51.4</v>
      </c>
      <c r="O40" s="88">
        <f t="shared" si="6"/>
        <v>140.5</v>
      </c>
      <c r="P40" s="88">
        <f t="shared" si="6"/>
        <v>0</v>
      </c>
      <c r="Q40" s="88">
        <f t="shared" si="6"/>
        <v>0</v>
      </c>
      <c r="R40" s="88">
        <f t="shared" si="6"/>
        <v>144.5</v>
      </c>
      <c r="S40" s="88">
        <f t="shared" si="6"/>
        <v>0</v>
      </c>
      <c r="T40" s="88">
        <f t="shared" si="6"/>
        <v>5</v>
      </c>
      <c r="U40" s="88">
        <f t="shared" si="6"/>
        <v>7</v>
      </c>
      <c r="V40" s="88">
        <f t="shared" si="6"/>
        <v>27.1</v>
      </c>
      <c r="W40" s="88">
        <f t="shared" si="6"/>
        <v>0</v>
      </c>
      <c r="X40" s="88">
        <f t="shared" si="6"/>
        <v>0.9</v>
      </c>
      <c r="Y40" s="88">
        <f t="shared" si="6"/>
        <v>21.4</v>
      </c>
      <c r="Z40" s="89" t="str">
        <f t="shared" si="6"/>
        <v/>
      </c>
      <c r="AA40" s="90">
        <f t="shared" si="5"/>
        <v>978.5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>
        <v>37.4</v>
      </c>
      <c r="C45" s="99"/>
      <c r="D45" s="99"/>
      <c r="E45" s="99"/>
      <c r="F45" s="99"/>
      <c r="G45" s="99"/>
      <c r="H45" s="99">
        <v>24.7</v>
      </c>
      <c r="I45" s="99"/>
      <c r="J45" s="99"/>
      <c r="K45" s="99"/>
      <c r="L45" s="99">
        <v>71.5</v>
      </c>
      <c r="M45" s="99">
        <v>78.900000000000006</v>
      </c>
      <c r="N45" s="99">
        <v>51.4</v>
      </c>
      <c r="O45" s="99">
        <v>140.5</v>
      </c>
      <c r="P45" s="99"/>
      <c r="Q45" s="99"/>
      <c r="R45" s="99">
        <v>16</v>
      </c>
      <c r="S45" s="99"/>
      <c r="T45" s="99">
        <v>5</v>
      </c>
      <c r="U45" s="99">
        <v>7</v>
      </c>
      <c r="V45" s="99">
        <v>27.1</v>
      </c>
      <c r="W45" s="99"/>
      <c r="X45" s="99">
        <v>0.9</v>
      </c>
      <c r="Y45" s="99">
        <v>21.4</v>
      </c>
      <c r="Z45" s="100"/>
      <c r="AA45" s="79">
        <f t="shared" si="7"/>
        <v>481.79999999999995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45</v>
      </c>
      <c r="B47" s="98"/>
      <c r="C47" s="99">
        <v>177.8</v>
      </c>
      <c r="D47" s="99">
        <v>56.6</v>
      </c>
      <c r="E47" s="99"/>
      <c r="F47" s="99">
        <v>107.2</v>
      </c>
      <c r="G47" s="99">
        <v>26.6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128.5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496.70000000000005</v>
      </c>
    </row>
    <row r="48" spans="1:27" ht="24.9" customHeight="1" x14ac:dyDescent="0.25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49</v>
      </c>
      <c r="B49" s="87">
        <f>IF(LEN(B$2)&gt;0,SUM(B43:B48),"")</f>
        <v>37.4</v>
      </c>
      <c r="C49" s="88">
        <f t="shared" ref="C49:Z49" si="8">IF(LEN(C$2)&gt;0,SUM(C43:C48),"")</f>
        <v>177.8</v>
      </c>
      <c r="D49" s="88">
        <f t="shared" si="8"/>
        <v>56.6</v>
      </c>
      <c r="E49" s="88">
        <f t="shared" si="8"/>
        <v>0</v>
      </c>
      <c r="F49" s="88">
        <f t="shared" si="8"/>
        <v>107.2</v>
      </c>
      <c r="G49" s="88">
        <f t="shared" si="8"/>
        <v>26.6</v>
      </c>
      <c r="H49" s="88">
        <f t="shared" si="8"/>
        <v>24.7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71.5</v>
      </c>
      <c r="M49" s="88">
        <f t="shared" si="8"/>
        <v>78.900000000000006</v>
      </c>
      <c r="N49" s="88">
        <f t="shared" si="8"/>
        <v>51.4</v>
      </c>
      <c r="O49" s="88">
        <f t="shared" si="8"/>
        <v>140.5</v>
      </c>
      <c r="P49" s="88">
        <f t="shared" si="8"/>
        <v>0</v>
      </c>
      <c r="Q49" s="88">
        <f t="shared" si="8"/>
        <v>0</v>
      </c>
      <c r="R49" s="88">
        <f t="shared" si="8"/>
        <v>144.5</v>
      </c>
      <c r="S49" s="88">
        <f t="shared" si="8"/>
        <v>0</v>
      </c>
      <c r="T49" s="88">
        <f t="shared" si="8"/>
        <v>5</v>
      </c>
      <c r="U49" s="88">
        <f t="shared" si="8"/>
        <v>7</v>
      </c>
      <c r="V49" s="88">
        <f t="shared" si="8"/>
        <v>27.1</v>
      </c>
      <c r="W49" s="88">
        <f t="shared" si="8"/>
        <v>0</v>
      </c>
      <c r="X49" s="88">
        <f t="shared" si="8"/>
        <v>0.9</v>
      </c>
      <c r="Y49" s="88">
        <f t="shared" si="8"/>
        <v>21.4</v>
      </c>
      <c r="Z49" s="89" t="str">
        <f t="shared" si="8"/>
        <v/>
      </c>
      <c r="AA49" s="90">
        <f t="shared" si="7"/>
        <v>978.5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39</v>
      </c>
      <c r="B52" s="87">
        <f>IF(LEN(B$2)&gt;0,SUM(B10:B15)+B26+B40,"")</f>
        <v>194.52500000000001</v>
      </c>
      <c r="C52" s="88">
        <f t="shared" ref="C52:Z52" si="10">IF(LEN(C$2)&gt;0,SUM(C10:C15)+C26+C40,"")</f>
        <v>223.71700000000001</v>
      </c>
      <c r="D52" s="88">
        <f t="shared" si="10"/>
        <v>111.23500000000001</v>
      </c>
      <c r="E52" s="88">
        <f t="shared" si="10"/>
        <v>70.207999999999998</v>
      </c>
      <c r="F52" s="88">
        <f t="shared" si="10"/>
        <v>142.16200000000001</v>
      </c>
      <c r="G52" s="88">
        <f t="shared" si="10"/>
        <v>59.636000000000003</v>
      </c>
      <c r="H52" s="88">
        <f t="shared" si="10"/>
        <v>42.91</v>
      </c>
      <c r="I52" s="88">
        <f t="shared" si="10"/>
        <v>66.658000000000001</v>
      </c>
      <c r="J52" s="88">
        <f t="shared" si="10"/>
        <v>169.56</v>
      </c>
      <c r="K52" s="88">
        <f t="shared" si="10"/>
        <v>44.887000000000008</v>
      </c>
      <c r="L52" s="88">
        <f t="shared" si="10"/>
        <v>116.15600000000001</v>
      </c>
      <c r="M52" s="88">
        <f t="shared" si="10"/>
        <v>130.30900000000003</v>
      </c>
      <c r="N52" s="88">
        <f t="shared" si="10"/>
        <v>92.412000000000006</v>
      </c>
      <c r="O52" s="88">
        <f t="shared" si="10"/>
        <v>146.85</v>
      </c>
      <c r="P52" s="88">
        <f t="shared" si="10"/>
        <v>83.344999999999999</v>
      </c>
      <c r="Q52" s="88">
        <f t="shared" si="10"/>
        <v>158.55099999999999</v>
      </c>
      <c r="R52" s="88">
        <f t="shared" si="10"/>
        <v>230.714</v>
      </c>
      <c r="S52" s="88">
        <f t="shared" si="10"/>
        <v>192.54999999999998</v>
      </c>
      <c r="T52" s="88">
        <f t="shared" si="10"/>
        <v>66.144000000000005</v>
      </c>
      <c r="U52" s="88">
        <f t="shared" si="10"/>
        <v>30.451000000000001</v>
      </c>
      <c r="V52" s="88">
        <f t="shared" si="10"/>
        <v>31.782000000000004</v>
      </c>
      <c r="W52" s="88">
        <f t="shared" si="10"/>
        <v>47.161000000000001</v>
      </c>
      <c r="X52" s="88">
        <f t="shared" si="10"/>
        <v>23.334</v>
      </c>
      <c r="Y52" s="88">
        <f t="shared" si="10"/>
        <v>32.173000000000002</v>
      </c>
      <c r="Z52" s="89" t="str">
        <f t="shared" si="10"/>
        <v/>
      </c>
      <c r="AA52" s="104">
        <f>SUM(B52:Z52)</f>
        <v>2507.4300000000003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45861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-84.4</v>
      </c>
      <c r="C4" s="18">
        <v>-1.8999999999999773</v>
      </c>
      <c r="D4" s="18">
        <v>-9.3999999999999986</v>
      </c>
      <c r="E4" s="18">
        <v>-61</v>
      </c>
      <c r="F4" s="18">
        <v>-20.299999999999997</v>
      </c>
      <c r="G4" s="18">
        <v>-0.89999999999999858</v>
      </c>
      <c r="H4" s="18">
        <v>24.7</v>
      </c>
      <c r="I4" s="18">
        <v>-44</v>
      </c>
      <c r="J4" s="18">
        <v>-138</v>
      </c>
      <c r="K4" s="18">
        <v>-8.3000000000000007</v>
      </c>
      <c r="L4" s="18">
        <v>71.5</v>
      </c>
      <c r="M4" s="18">
        <v>78.900000000000006</v>
      </c>
      <c r="N4" s="18">
        <v>51.4</v>
      </c>
      <c r="O4" s="18">
        <v>140.5</v>
      </c>
      <c r="P4" s="18">
        <v>-33.5</v>
      </c>
      <c r="Q4" s="18">
        <v>-140.80000000000001</v>
      </c>
      <c r="R4" s="18">
        <v>144.5</v>
      </c>
      <c r="S4" s="18">
        <v>-51</v>
      </c>
      <c r="T4" s="18">
        <v>5</v>
      </c>
      <c r="U4" s="18">
        <v>7</v>
      </c>
      <c r="V4" s="18">
        <v>27.1</v>
      </c>
      <c r="W4" s="18">
        <v>-31</v>
      </c>
      <c r="X4" s="18">
        <v>0.9</v>
      </c>
      <c r="Y4" s="18">
        <v>21.4</v>
      </c>
      <c r="Z4" s="19"/>
      <c r="AA4" s="111">
        <f>SUM(B4:Z4)</f>
        <v>-51.600000000000058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119.86</v>
      </c>
      <c r="C7" s="117">
        <v>114.37</v>
      </c>
      <c r="D7" s="117">
        <v>110.46</v>
      </c>
      <c r="E7" s="117">
        <v>108.49</v>
      </c>
      <c r="F7" s="117">
        <v>111.5</v>
      </c>
      <c r="G7" s="117">
        <v>112.8</v>
      </c>
      <c r="H7" s="117">
        <v>113.56</v>
      </c>
      <c r="I7" s="117">
        <v>109.83</v>
      </c>
      <c r="J7" s="117">
        <v>97.68</v>
      </c>
      <c r="K7" s="117">
        <v>83.95</v>
      </c>
      <c r="L7" s="117">
        <v>82.73</v>
      </c>
      <c r="M7" s="117">
        <v>80</v>
      </c>
      <c r="N7" s="117">
        <v>83.2</v>
      </c>
      <c r="O7" s="117">
        <v>88.35</v>
      </c>
      <c r="P7" s="117">
        <v>87.5</v>
      </c>
      <c r="Q7" s="117">
        <v>85.42</v>
      </c>
      <c r="R7" s="117">
        <v>109.54</v>
      </c>
      <c r="S7" s="117">
        <v>134.19999999999999</v>
      </c>
      <c r="T7" s="117">
        <v>294.45999999999998</v>
      </c>
      <c r="U7" s="117">
        <v>327.49</v>
      </c>
      <c r="V7" s="117">
        <v>346.21</v>
      </c>
      <c r="W7" s="117">
        <v>232.81</v>
      </c>
      <c r="X7" s="117">
        <v>181.2</v>
      </c>
      <c r="Y7" s="117">
        <v>139.66999999999999</v>
      </c>
      <c r="Z7" s="118"/>
      <c r="AA7" s="119">
        <f>IF(SUM(B7:Z7)&lt;&gt;0,AVERAGEIF(B7:Z7,"&lt;&gt;"""),"")</f>
        <v>139.80333333333334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30</v>
      </c>
      <c r="B13" s="128"/>
      <c r="C13" s="129">
        <v>179.7</v>
      </c>
      <c r="D13" s="129">
        <v>66</v>
      </c>
      <c r="E13" s="129">
        <v>61</v>
      </c>
      <c r="F13" s="129">
        <v>127.5</v>
      </c>
      <c r="G13" s="129">
        <v>27.5</v>
      </c>
      <c r="H13" s="129"/>
      <c r="I13" s="129">
        <v>44</v>
      </c>
      <c r="J13" s="129">
        <v>138</v>
      </c>
      <c r="K13" s="129">
        <v>8.3000000000000007</v>
      </c>
      <c r="L13" s="129"/>
      <c r="M13" s="129"/>
      <c r="N13" s="129"/>
      <c r="O13" s="129"/>
      <c r="P13" s="129">
        <v>33.5</v>
      </c>
      <c r="Q13" s="129">
        <v>140.80000000000001</v>
      </c>
      <c r="R13" s="129"/>
      <c r="S13" s="129">
        <v>51</v>
      </c>
      <c r="T13" s="129"/>
      <c r="U13" s="129"/>
      <c r="V13" s="129"/>
      <c r="W13" s="129">
        <v>31</v>
      </c>
      <c r="X13" s="129"/>
      <c r="Y13" s="130"/>
      <c r="Z13" s="131"/>
      <c r="AA13" s="132">
        <f t="shared" si="0"/>
        <v>908.3</v>
      </c>
    </row>
    <row r="14" spans="1:27" ht="24.9" customHeight="1" x14ac:dyDescent="0.25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32</v>
      </c>
      <c r="B15" s="128">
        <v>121.8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121.8</v>
      </c>
    </row>
    <row r="16" spans="1:27" ht="30" customHeight="1" thickBot="1" x14ac:dyDescent="0.3">
      <c r="A16" s="86" t="s">
        <v>51</v>
      </c>
      <c r="B16" s="134">
        <f t="shared" ref="B16:Z16" si="1">IF(LEN(B$2)&gt;0,SUM(B11:B15),"")</f>
        <v>121.8</v>
      </c>
      <c r="C16" s="135">
        <f t="shared" si="1"/>
        <v>179.7</v>
      </c>
      <c r="D16" s="135">
        <f t="shared" si="1"/>
        <v>66</v>
      </c>
      <c r="E16" s="135">
        <f t="shared" si="1"/>
        <v>61</v>
      </c>
      <c r="F16" s="135">
        <f t="shared" si="1"/>
        <v>127.5</v>
      </c>
      <c r="G16" s="135">
        <f t="shared" si="1"/>
        <v>27.5</v>
      </c>
      <c r="H16" s="135">
        <f t="shared" si="1"/>
        <v>0</v>
      </c>
      <c r="I16" s="135">
        <f t="shared" si="1"/>
        <v>44</v>
      </c>
      <c r="J16" s="135">
        <f t="shared" si="1"/>
        <v>138</v>
      </c>
      <c r="K16" s="135">
        <f t="shared" si="1"/>
        <v>8.3000000000000007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33.5</v>
      </c>
      <c r="Q16" s="135">
        <f t="shared" si="1"/>
        <v>140.80000000000001</v>
      </c>
      <c r="R16" s="135">
        <f t="shared" si="1"/>
        <v>0</v>
      </c>
      <c r="S16" s="135">
        <f t="shared" si="1"/>
        <v>51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31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1030.0999999999999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43</v>
      </c>
      <c r="B21" s="128">
        <v>37.4</v>
      </c>
      <c r="C21" s="129"/>
      <c r="D21" s="129"/>
      <c r="E21" s="129"/>
      <c r="F21" s="129"/>
      <c r="G21" s="129"/>
      <c r="H21" s="129">
        <v>24.7</v>
      </c>
      <c r="I21" s="129"/>
      <c r="J21" s="129"/>
      <c r="K21" s="129"/>
      <c r="L21" s="129">
        <v>71.5</v>
      </c>
      <c r="M21" s="129">
        <v>78.900000000000006</v>
      </c>
      <c r="N21" s="129">
        <v>51.4</v>
      </c>
      <c r="O21" s="129">
        <v>140.5</v>
      </c>
      <c r="P21" s="129"/>
      <c r="Q21" s="129"/>
      <c r="R21" s="129">
        <v>16</v>
      </c>
      <c r="S21" s="129"/>
      <c r="T21" s="129">
        <v>5</v>
      </c>
      <c r="U21" s="129">
        <v>7</v>
      </c>
      <c r="V21" s="129">
        <v>27.1</v>
      </c>
      <c r="W21" s="129"/>
      <c r="X21" s="129">
        <v>0.9</v>
      </c>
      <c r="Y21" s="130">
        <v>21.4</v>
      </c>
      <c r="Z21" s="131"/>
      <c r="AA21" s="132">
        <f t="shared" si="2"/>
        <v>481.79999999999995</v>
      </c>
    </row>
    <row r="22" spans="1:27" ht="24.9" customHeight="1" x14ac:dyDescent="0.25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45</v>
      </c>
      <c r="B23" s="128"/>
      <c r="C23" s="133">
        <v>177.8</v>
      </c>
      <c r="D23" s="133">
        <v>56.6</v>
      </c>
      <c r="E23" s="133"/>
      <c r="F23" s="133">
        <v>107.2</v>
      </c>
      <c r="G23" s="133">
        <v>26.6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128.5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496.70000000000005</v>
      </c>
    </row>
    <row r="24" spans="1:27" ht="30" customHeight="1" thickBot="1" x14ac:dyDescent="0.3">
      <c r="A24" s="86" t="s">
        <v>49</v>
      </c>
      <c r="B24" s="134">
        <f t="shared" ref="B24:Z24" si="3">IF(LEN(B$2)&gt;0,SUM(B19:B23),"")</f>
        <v>37.4</v>
      </c>
      <c r="C24" s="135">
        <f t="shared" si="3"/>
        <v>177.8</v>
      </c>
      <c r="D24" s="135">
        <f t="shared" si="3"/>
        <v>56.6</v>
      </c>
      <c r="E24" s="135">
        <f t="shared" si="3"/>
        <v>0</v>
      </c>
      <c r="F24" s="135">
        <f t="shared" si="3"/>
        <v>107.2</v>
      </c>
      <c r="G24" s="135">
        <f t="shared" si="3"/>
        <v>26.6</v>
      </c>
      <c r="H24" s="135">
        <f t="shared" si="3"/>
        <v>24.7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71.5</v>
      </c>
      <c r="M24" s="135">
        <f t="shared" si="3"/>
        <v>78.900000000000006</v>
      </c>
      <c r="N24" s="135">
        <f t="shared" si="3"/>
        <v>51.4</v>
      </c>
      <c r="O24" s="135">
        <f t="shared" si="3"/>
        <v>140.5</v>
      </c>
      <c r="P24" s="135">
        <f t="shared" si="3"/>
        <v>0</v>
      </c>
      <c r="Q24" s="135">
        <f t="shared" si="3"/>
        <v>0</v>
      </c>
      <c r="R24" s="135">
        <f t="shared" si="3"/>
        <v>144.5</v>
      </c>
      <c r="S24" s="135">
        <f t="shared" si="3"/>
        <v>0</v>
      </c>
      <c r="T24" s="135">
        <f t="shared" si="3"/>
        <v>5</v>
      </c>
      <c r="U24" s="135">
        <f t="shared" si="3"/>
        <v>7</v>
      </c>
      <c r="V24" s="135">
        <f t="shared" si="3"/>
        <v>27.1</v>
      </c>
      <c r="W24" s="135">
        <f t="shared" si="3"/>
        <v>0</v>
      </c>
      <c r="X24" s="135">
        <f t="shared" si="3"/>
        <v>0.9</v>
      </c>
      <c r="Y24" s="135">
        <f t="shared" si="3"/>
        <v>21.4</v>
      </c>
      <c r="Z24" s="136" t="str">
        <f t="shared" si="3"/>
        <v/>
      </c>
      <c r="AA24" s="90">
        <f t="shared" si="2"/>
        <v>978.5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2025-07-22T20:36:06Z</dcterms:created>
  <dcterms:modified xsi:type="dcterms:W3CDTF">2025-07-22T20:36:07Z</dcterms:modified>
</cp:coreProperties>
</file>