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<sst xmlns="http://schemas.openxmlformats.org/spreadsheetml/2006/main" count="119" uniqueCount="54">
  <si>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21/07/2025 23:26:53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</si>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</sst>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9C-4ED2-A4C6-C48AB9BFD4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9C-4ED2-A4C6-C48AB9BFD4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89C-4ED2-A4C6-C48AB9BFD4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2.7E-2</c:v>
                </c:pt>
                <c:pt idx="14">
                  <c:v>10</c:v>
                </c:pt>
                <c:pt idx="15">
                  <c:v>10</c:v>
                </c:pt>
                <c:pt idx="17">
                  <c:v>4.0339999999999998</c:v>
                </c:pt>
                <c:pt idx="18">
                  <c:v>13.157999999999999</c:v>
                </c:pt>
                <c:pt idx="19">
                  <c:v>4.734</c:v>
                </c:pt>
                <c:pt idx="20">
                  <c:v>3.9990000000000001</c:v>
                </c:pt>
                <c:pt idx="21">
                  <c:v>4.7850000000000001</c:v>
                </c:pt>
                <c:pt idx="23">
                  <c:v>20.99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9C-4ED2-A4C6-C48AB9BFD4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9C-4ED2-A4C6-C48AB9BFD4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9C-4ED2-A4C6-C48AB9BFD4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9C-4ED2-A4C6-C48AB9BFD4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9C-4ED2-A4C6-C48AB9BFD4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9C-4ED2-A4C6-C48AB9BFD4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204.07599999999999</c:v>
                </c:pt>
                <c:pt idx="1">
                  <c:v>371.80200000000002</c:v>
                </c:pt>
                <c:pt idx="2">
                  <c:v>200.203</c:v>
                </c:pt>
                <c:pt idx="3">
                  <c:v>203.71</c:v>
                </c:pt>
                <c:pt idx="4">
                  <c:v>270.95299999999997</c:v>
                </c:pt>
                <c:pt idx="5">
                  <c:v>274.37099999999998</c:v>
                </c:pt>
                <c:pt idx="6">
                  <c:v>48</c:v>
                </c:pt>
                <c:pt idx="7">
                  <c:v>12</c:v>
                </c:pt>
                <c:pt idx="8">
                  <c:v>21</c:v>
                </c:pt>
                <c:pt idx="9">
                  <c:v>28.82</c:v>
                </c:pt>
                <c:pt idx="15">
                  <c:v>44.725000000000001</c:v>
                </c:pt>
                <c:pt idx="17">
                  <c:v>9.81</c:v>
                </c:pt>
                <c:pt idx="20">
                  <c:v>4.6749999999999998</c:v>
                </c:pt>
                <c:pt idx="21">
                  <c:v>9</c:v>
                </c:pt>
                <c:pt idx="22">
                  <c:v>19.021999999999998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9C-4ED2-A4C6-C48AB9BFD4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55.4</c:v>
                </c:pt>
                <c:pt idx="3">
                  <c:v>49</c:v>
                </c:pt>
                <c:pt idx="4">
                  <c:v>0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20.100000000000001</c:v>
                </c:pt>
                <c:pt idx="12">
                  <c:v>39.5</c:v>
                </c:pt>
                <c:pt idx="13">
                  <c:v>85.2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9C-4ED2-A4C6-C48AB9BFD4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62.306000000000004</c:v>
                </c:pt>
                <c:pt idx="1">
                  <c:v>20.018000000000001</c:v>
                </c:pt>
                <c:pt idx="2">
                  <c:v>11.68</c:v>
                </c:pt>
                <c:pt idx="3">
                  <c:v>5.6470000000000002</c:v>
                </c:pt>
                <c:pt idx="4">
                  <c:v>41.328000000000003</c:v>
                </c:pt>
                <c:pt idx="5">
                  <c:v>35.908999999999999</c:v>
                </c:pt>
                <c:pt idx="6">
                  <c:v>50.320999999999998</c:v>
                </c:pt>
                <c:pt idx="7">
                  <c:v>18.707000000000001</c:v>
                </c:pt>
                <c:pt idx="8">
                  <c:v>19.512</c:v>
                </c:pt>
                <c:pt idx="9">
                  <c:v>23.585999999999999</c:v>
                </c:pt>
                <c:pt idx="10">
                  <c:v>35.257999999999996</c:v>
                </c:pt>
                <c:pt idx="11">
                  <c:v>26.115000000000002</c:v>
                </c:pt>
                <c:pt idx="12">
                  <c:v>26.52</c:v>
                </c:pt>
                <c:pt idx="13">
                  <c:v>27.313000000000002</c:v>
                </c:pt>
                <c:pt idx="14">
                  <c:v>138.77699999999999</c:v>
                </c:pt>
                <c:pt idx="15">
                  <c:v>114.55499999999999</c:v>
                </c:pt>
                <c:pt idx="16">
                  <c:v>36.429000000000002</c:v>
                </c:pt>
                <c:pt idx="17">
                  <c:v>28.445</c:v>
                </c:pt>
                <c:pt idx="18">
                  <c:v>25.960999999999999</c:v>
                </c:pt>
                <c:pt idx="19">
                  <c:v>43.185000000000002</c:v>
                </c:pt>
                <c:pt idx="20">
                  <c:v>6.0990000000000002</c:v>
                </c:pt>
                <c:pt idx="21">
                  <c:v>27.724</c:v>
                </c:pt>
                <c:pt idx="23">
                  <c:v>72.760000000000005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9C-4ED2-A4C6-C48AB9BFD4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9C-4ED2-A4C6-C48AB9BFD4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9C-4ED2-A4C6-C48AB9BFD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124.48</c:v>
                </c:pt>
                <c:pt idx="1">
                  <c:v>110.73</c:v>
                </c:pt>
                <c:pt idx="2">
                  <c:v>104.47</c:v>
                </c:pt>
                <c:pt idx="3">
                  <c:v>102.89</c:v>
                </c:pt>
                <c:pt idx="4">
                  <c:v>105.57</c:v>
                </c:pt>
                <c:pt idx="5">
                  <c:v>109.62</c:v>
                </c:pt>
                <c:pt idx="6">
                  <c:v>117.52</c:v>
                </c:pt>
                <c:pt idx="7">
                  <c:v>113</c:v>
                </c:pt>
                <c:pt idx="8">
                  <c:v>106.73</c:v>
                </c:pt>
                <c:pt idx="9">
                  <c:v>94.76</c:v>
                </c:pt>
                <c:pt idx="10">
                  <c:v>82.55</c:v>
                </c:pt>
                <c:pt idx="11">
                  <c:v>65.95</c:v>
                </c:pt>
                <c:pt idx="12">
                  <c:v>48.77</c:v>
                </c:pt>
                <c:pt idx="13">
                  <c:v>26.29</c:v>
                </c:pt>
                <c:pt idx="14">
                  <c:v>87.28</c:v>
                </c:pt>
                <c:pt idx="15">
                  <c:v>99.42</c:v>
                </c:pt>
                <c:pt idx="16">
                  <c:v>114.38</c:v>
                </c:pt>
                <c:pt idx="17">
                  <c:v>110.22</c:v>
                </c:pt>
                <c:pt idx="18">
                  <c:v>161.52000000000001</c:v>
                </c:pt>
                <c:pt idx="19">
                  <c:v>196.85</c:v>
                </c:pt>
                <c:pt idx="20">
                  <c:v>223.01</c:v>
                </c:pt>
                <c:pt idx="21">
                  <c:v>171</c:v>
                </c:pt>
                <c:pt idx="22">
                  <c:v>141.80000000000001</c:v>
                </c:pt>
                <c:pt idx="23">
                  <c:v>122.1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9C-4ED2-A4C6-C48AB9BFD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93-4DE5-B686-B4A3091988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93-4DE5-B686-B4A3091988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3.6</c:v>
                </c:pt>
                <c:pt idx="9">
                  <c:v>2.5</c:v>
                </c:pt>
                <c:pt idx="10">
                  <c:v>0.75</c:v>
                </c:pt>
                <c:pt idx="11">
                  <c:v>0.75</c:v>
                </c:pt>
                <c:pt idx="13">
                  <c:v>10.467000000000001</c:v>
                </c:pt>
                <c:pt idx="19">
                  <c:v>4.8</c:v>
                </c:pt>
                <c:pt idx="20">
                  <c:v>4.5</c:v>
                </c:pt>
                <c:pt idx="21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93-4DE5-B686-B4A3091988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11.125</c:v>
                </c:pt>
                <c:pt idx="2">
                  <c:v>17.088000000000001</c:v>
                </c:pt>
                <c:pt idx="3">
                  <c:v>12.478999999999999</c:v>
                </c:pt>
                <c:pt idx="5">
                  <c:v>7.8810000000000002</c:v>
                </c:pt>
                <c:pt idx="7">
                  <c:v>7.7270000000000003</c:v>
                </c:pt>
                <c:pt idx="8">
                  <c:v>5.585</c:v>
                </c:pt>
                <c:pt idx="9">
                  <c:v>5.75</c:v>
                </c:pt>
                <c:pt idx="10">
                  <c:v>3.15</c:v>
                </c:pt>
                <c:pt idx="11">
                  <c:v>3.3</c:v>
                </c:pt>
                <c:pt idx="12">
                  <c:v>3.4</c:v>
                </c:pt>
                <c:pt idx="13">
                  <c:v>10.588999999999999</c:v>
                </c:pt>
                <c:pt idx="16">
                  <c:v>5.01</c:v>
                </c:pt>
                <c:pt idx="17">
                  <c:v>5.008</c:v>
                </c:pt>
                <c:pt idx="19">
                  <c:v>7.6110000000000007</c:v>
                </c:pt>
                <c:pt idx="20">
                  <c:v>11.045</c:v>
                </c:pt>
                <c:pt idx="21">
                  <c:v>7.1359999999999992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93-4DE5-B686-B4A3091988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93-4DE5-B686-B4A3091988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93-4DE5-B686-B4A3091988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93-4DE5-B686-B4A3091988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93-4DE5-B686-B4A3091988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93-4DE5-B686-B4A3091988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300</c:v>
                </c:pt>
                <c:pt idx="1">
                  <c:v>326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93-4DE5-B686-B4A30919887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101.8</c:v>
                </c:pt>
                <c:pt idx="1">
                  <c:v>39.700000000000003</c:v>
                </c:pt>
                <c:pt idx="2">
                  <c:v>0</c:v>
                </c:pt>
                <c:pt idx="3">
                  <c:v>0</c:v>
                </c:pt>
                <c:pt idx="4">
                  <c:v>72</c:v>
                </c:pt>
                <c:pt idx="5">
                  <c:v>56.7</c:v>
                </c:pt>
                <c:pt idx="6">
                  <c:v>87.2</c:v>
                </c:pt>
                <c:pt idx="7">
                  <c:v>14.1</c:v>
                </c:pt>
                <c:pt idx="8">
                  <c:v>23.4</c:v>
                </c:pt>
                <c:pt idx="9">
                  <c:v>15.1</c:v>
                </c:pt>
                <c:pt idx="10">
                  <c:v>6.1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148.80000000000001</c:v>
                </c:pt>
                <c:pt idx="15">
                  <c:v>169.3</c:v>
                </c:pt>
                <c:pt idx="16">
                  <c:v>26.3</c:v>
                </c:pt>
                <c:pt idx="17">
                  <c:v>34.6</c:v>
                </c:pt>
                <c:pt idx="18">
                  <c:v>39.1</c:v>
                </c:pt>
                <c:pt idx="19">
                  <c:v>35.200000000000003</c:v>
                </c:pt>
                <c:pt idx="20">
                  <c:v>0</c:v>
                </c:pt>
                <c:pt idx="21">
                  <c:v>25.1</c:v>
                </c:pt>
                <c:pt idx="22">
                  <c:v>17.399999999999999</c:v>
                </c:pt>
                <c:pt idx="23">
                  <c:v>125.6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93-4DE5-B686-B4A3091988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10.6</c:v>
                </c:pt>
                <c:pt idx="1">
                  <c:v>14.995000000000001</c:v>
                </c:pt>
                <c:pt idx="2">
                  <c:v>6.6440000000000001</c:v>
                </c:pt>
                <c:pt idx="3">
                  <c:v>5.8780000000000001</c:v>
                </c:pt>
                <c:pt idx="4">
                  <c:v>0.28399999999999997</c:v>
                </c:pt>
                <c:pt idx="5">
                  <c:v>5.87</c:v>
                </c:pt>
                <c:pt idx="6">
                  <c:v>11.118</c:v>
                </c:pt>
                <c:pt idx="7">
                  <c:v>8.91</c:v>
                </c:pt>
                <c:pt idx="8">
                  <c:v>11.501999999999999</c:v>
                </c:pt>
                <c:pt idx="9">
                  <c:v>29.068000000000001</c:v>
                </c:pt>
                <c:pt idx="10">
                  <c:v>25.262999999999998</c:v>
                </c:pt>
                <c:pt idx="11">
                  <c:v>42.134</c:v>
                </c:pt>
                <c:pt idx="12">
                  <c:v>62.573999999999998</c:v>
                </c:pt>
                <c:pt idx="13">
                  <c:v>91.417000000000002</c:v>
                </c:pt>
                <c:pt idx="16">
                  <c:v>5.1139999999999999</c:v>
                </c:pt>
                <c:pt idx="17">
                  <c:v>2.669</c:v>
                </c:pt>
                <c:pt idx="19">
                  <c:v>0.30099999999999999</c:v>
                </c:pt>
                <c:pt idx="20">
                  <c:v>5.2069999999999999</c:v>
                </c:pt>
                <c:pt idx="21">
                  <c:v>5.13</c:v>
                </c:pt>
                <c:pt idx="22">
                  <c:v>1.6669999999999998</c:v>
                </c:pt>
                <c:pt idx="23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93-4DE5-B686-B4A3091988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93-4DE5-B686-B4A3091988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93-4DE5-B686-B4A309198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124.48</c:v>
                </c:pt>
                <c:pt idx="1">
                  <c:v>110.73</c:v>
                </c:pt>
                <c:pt idx="2">
                  <c:v>104.47</c:v>
                </c:pt>
                <c:pt idx="3">
                  <c:v>102.89</c:v>
                </c:pt>
                <c:pt idx="4">
                  <c:v>105.57</c:v>
                </c:pt>
                <c:pt idx="5">
                  <c:v>109.62</c:v>
                </c:pt>
                <c:pt idx="6">
                  <c:v>117.52</c:v>
                </c:pt>
                <c:pt idx="7">
                  <c:v>113</c:v>
                </c:pt>
                <c:pt idx="8">
                  <c:v>106.73</c:v>
                </c:pt>
                <c:pt idx="9">
                  <c:v>94.76</c:v>
                </c:pt>
                <c:pt idx="10">
                  <c:v>82.55</c:v>
                </c:pt>
                <c:pt idx="11">
                  <c:v>65.95</c:v>
                </c:pt>
                <c:pt idx="12">
                  <c:v>48.77</c:v>
                </c:pt>
                <c:pt idx="13">
                  <c:v>26.29</c:v>
                </c:pt>
                <c:pt idx="14">
                  <c:v>87.28</c:v>
                </c:pt>
                <c:pt idx="15">
                  <c:v>99.42</c:v>
                </c:pt>
                <c:pt idx="16">
                  <c:v>114.38</c:v>
                </c:pt>
                <c:pt idx="17">
                  <c:v>110.22</c:v>
                </c:pt>
                <c:pt idx="18">
                  <c:v>161.52000000000001</c:v>
                </c:pt>
                <c:pt idx="19">
                  <c:v>196.85</c:v>
                </c:pt>
                <c:pt idx="20">
                  <c:v>223.01</c:v>
                </c:pt>
                <c:pt idx="21">
                  <c:v>171</c:v>
                </c:pt>
                <c:pt idx="22">
                  <c:v>141.80000000000001</c:v>
                </c:pt>
                <c:pt idx="23">
                  <c:v>122.1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93-4DE5-B686-B4A309198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412.40899999999999</v>
      </c>
      <c r="C4" s="18">
        <v>391.82000000000005</v>
      </c>
      <c r="D4" s="18">
        <v>267.28299999999996</v>
      </c>
      <c r="E4" s="18">
        <v>258.35700000000003</v>
      </c>
      <c r="F4" s="18">
        <v>312.28099999999995</v>
      </c>
      <c r="G4" s="18">
        <v>310.48</v>
      </c>
      <c r="H4" s="18">
        <v>98.320999999999998</v>
      </c>
      <c r="I4" s="18">
        <v>30.707000000000001</v>
      </c>
      <c r="J4" s="18">
        <v>40.512</v>
      </c>
      <c r="K4" s="18">
        <v>52.405999999999999</v>
      </c>
      <c r="L4" s="18">
        <v>35.257999999999996</v>
      </c>
      <c r="M4" s="18">
        <v>46.215000000000003</v>
      </c>
      <c r="N4" s="18">
        <v>66.02000000000001</v>
      </c>
      <c r="O4" s="18">
        <v>112.51300000000001</v>
      </c>
      <c r="P4" s="18">
        <v>148.77699999999999</v>
      </c>
      <c r="Q4" s="18">
        <v>169.27999999999997</v>
      </c>
      <c r="R4" s="18">
        <v>36.429000000000002</v>
      </c>
      <c r="S4" s="18">
        <v>42.289000000000001</v>
      </c>
      <c r="T4" s="18">
        <v>39.119</v>
      </c>
      <c r="U4" s="18">
        <v>47.919000000000004</v>
      </c>
      <c r="V4" s="18">
        <v>20.773</v>
      </c>
      <c r="W4" s="18">
        <v>41.509</v>
      </c>
      <c r="X4" s="18">
        <v>19.021999999999998</v>
      </c>
      <c r="Y4" s="18">
        <v>125.75</v>
      </c>
      <c r="Z4" s="19"/>
      <c r="AA4" s="20">
        <f>SUM(B4:Z4)</f>
        <v>3125.4490000000005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124.48</v>
      </c>
      <c r="C7" s="28">
        <v>110.73</v>
      </c>
      <c r="D7" s="28">
        <v>104.47</v>
      </c>
      <c r="E7" s="28">
        <v>102.89</v>
      </c>
      <c r="F7" s="28">
        <v>105.57</v>
      </c>
      <c r="G7" s="28">
        <v>109.62</v>
      </c>
      <c r="H7" s="28">
        <v>117.52</v>
      </c>
      <c r="I7" s="28">
        <v>113</v>
      </c>
      <c r="J7" s="28">
        <v>106.73</v>
      </c>
      <c r="K7" s="28">
        <v>94.76</v>
      </c>
      <c r="L7" s="28">
        <v>82.55</v>
      </c>
      <c r="M7" s="28">
        <v>65.95</v>
      </c>
      <c r="N7" s="28">
        <v>48.77</v>
      </c>
      <c r="O7" s="28">
        <v>26.29</v>
      </c>
      <c r="P7" s="28">
        <v>87.28</v>
      </c>
      <c r="Q7" s="28">
        <v>99.42</v>
      </c>
      <c r="R7" s="28">
        <v>114.38</v>
      </c>
      <c r="S7" s="28">
        <v>110.22</v>
      </c>
      <c r="T7" s="28">
        <v>161.52000000000001</v>
      </c>
      <c r="U7" s="28">
        <v>196.85</v>
      </c>
      <c r="V7" s="28">
        <v>223.01</v>
      </c>
      <c r="W7" s="28">
        <v>171</v>
      </c>
      <c r="X7" s="28">
        <v>141.80000000000001</v>
      </c>
      <c r="Y7" s="28">
        <v>122.1</v>
      </c>
      <c r="Z7" s="29"/>
      <c r="AA7" s="30">
        <f>IF(SUM(B7:Z7)&lt;&gt;0,AVERAGEIF(B7:Z7,"&lt;&gt;"""),"")</f>
        <v>114.20458333333335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204.07599999999999</v>
      </c>
      <c r="C12" s="52">
        <v>371.80200000000002</v>
      </c>
      <c r="D12" s="52">
        <v>200.203</v>
      </c>
      <c r="E12" s="52">
        <v>203.71</v>
      </c>
      <c r="F12" s="52">
        <v>270.95299999999997</v>
      </c>
      <c r="G12" s="52">
        <v>274.37099999999998</v>
      </c>
      <c r="H12" s="52">
        <v>48</v>
      </c>
      <c r="I12" s="52">
        <v>12</v>
      </c>
      <c r="J12" s="52">
        <v>21</v>
      </c>
      <c r="K12" s="52">
        <v>28.82</v>
      </c>
      <c r="L12" s="52"/>
      <c r="M12" s="52"/>
      <c r="N12" s="52"/>
      <c r="O12" s="52"/>
      <c r="P12" s="52"/>
      <c r="Q12" s="52">
        <v>44.725000000000001</v>
      </c>
      <c r="R12" s="52"/>
      <c r="S12" s="52">
        <v>9.81</v>
      </c>
      <c r="T12" s="52"/>
      <c r="U12" s="52"/>
      <c r="V12" s="52">
        <v>4.6749999999999998</v>
      </c>
      <c r="W12" s="52">
        <v>9</v>
      </c>
      <c r="X12" s="52">
        <v>19.021999999999998</v>
      </c>
      <c r="Y12" s="52">
        <v>29</v>
      </c>
      <c r="Z12" s="53"/>
      <c r="AA12" s="54">
        <f t="shared" si="0"/>
        <v>1751.1669999999999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62.306000000000004</v>
      </c>
      <c r="C14" s="57">
        <v>20.018000000000001</v>
      </c>
      <c r="D14" s="57">
        <v>11.68</v>
      </c>
      <c r="E14" s="57">
        <v>5.6470000000000002</v>
      </c>
      <c r="F14" s="57">
        <v>41.328000000000003</v>
      </c>
      <c r="G14" s="57">
        <v>35.908999999999999</v>
      </c>
      <c r="H14" s="57">
        <v>50.320999999999998</v>
      </c>
      <c r="I14" s="57">
        <v>18.707000000000001</v>
      </c>
      <c r="J14" s="57">
        <v>19.512</v>
      </c>
      <c r="K14" s="57">
        <v>23.585999999999999</v>
      </c>
      <c r="L14" s="57">
        <v>35.257999999999996</v>
      </c>
      <c r="M14" s="57">
        <v>26.115000000000002</v>
      </c>
      <c r="N14" s="57">
        <v>26.52</v>
      </c>
      <c r="O14" s="57">
        <v>27.313000000000002</v>
      </c>
      <c r="P14" s="57">
        <v>138.77699999999999</v>
      </c>
      <c r="Q14" s="57">
        <v>114.55499999999999</v>
      </c>
      <c r="R14" s="57">
        <v>36.429000000000002</v>
      </c>
      <c r="S14" s="57">
        <v>28.445</v>
      </c>
      <c r="T14" s="57">
        <v>25.960999999999999</v>
      </c>
      <c r="U14" s="57">
        <v>43.185000000000002</v>
      </c>
      <c r="V14" s="57">
        <v>6.0990000000000002</v>
      </c>
      <c r="W14" s="57">
        <v>27.724</v>
      </c>
      <c r="X14" s="57"/>
      <c r="Y14" s="57">
        <v>72.760000000000005</v>
      </c>
      <c r="Z14" s="58"/>
      <c r="AA14" s="59">
        <f t="shared" si="0"/>
        <v>898.15499999999997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412.38200000000001</v>
      </c>
      <c r="C16" s="62">
        <f t="shared" si="1"/>
        <v>391.82000000000005</v>
      </c>
      <c r="D16" s="62">
        <f t="shared" si="1"/>
        <v>211.88300000000001</v>
      </c>
      <c r="E16" s="62">
        <f t="shared" si="1"/>
        <v>209.357</v>
      </c>
      <c r="F16" s="62">
        <f t="shared" si="1"/>
        <v>312.28099999999995</v>
      </c>
      <c r="G16" s="62">
        <f t="shared" si="1"/>
        <v>310.27999999999997</v>
      </c>
      <c r="H16" s="62">
        <f t="shared" si="1"/>
        <v>98.320999999999998</v>
      </c>
      <c r="I16" s="62">
        <f t="shared" si="1"/>
        <v>30.707000000000001</v>
      </c>
      <c r="J16" s="62">
        <f t="shared" si="1"/>
        <v>40.512</v>
      </c>
      <c r="K16" s="62">
        <f t="shared" si="1"/>
        <v>52.405999999999999</v>
      </c>
      <c r="L16" s="62">
        <f t="shared" si="1"/>
        <v>35.257999999999996</v>
      </c>
      <c r="M16" s="62">
        <f t="shared" si="1"/>
        <v>26.115000000000002</v>
      </c>
      <c r="N16" s="62">
        <f t="shared" si="1"/>
        <v>26.52</v>
      </c>
      <c r="O16" s="62">
        <f t="shared" si="1"/>
        <v>27.313000000000002</v>
      </c>
      <c r="P16" s="62">
        <f t="shared" si="1"/>
        <v>138.77699999999999</v>
      </c>
      <c r="Q16" s="62">
        <f t="shared" si="1"/>
        <v>159.28</v>
      </c>
      <c r="R16" s="62">
        <f t="shared" si="1"/>
        <v>36.429000000000002</v>
      </c>
      <c r="S16" s="62">
        <f t="shared" si="1"/>
        <v>38.255000000000003</v>
      </c>
      <c r="T16" s="62">
        <f t="shared" si="1"/>
        <v>25.960999999999999</v>
      </c>
      <c r="U16" s="62">
        <f t="shared" si="1"/>
        <v>43.185000000000002</v>
      </c>
      <c r="V16" s="62">
        <f t="shared" si="1"/>
        <v>10.774000000000001</v>
      </c>
      <c r="W16" s="62">
        <f t="shared" si="1"/>
        <v>36.724000000000004</v>
      </c>
      <c r="X16" s="62">
        <f t="shared" si="1"/>
        <v>19.021999999999998</v>
      </c>
      <c r="Y16" s="62">
        <f t="shared" si="1"/>
        <v>101.76</v>
      </c>
      <c r="Z16" s="63" t="str">
        <f t="shared" si="1"/>
        <v/>
      </c>
      <c r="AA16" s="64">
        <f>SUM(AA10:AA15)</f>
        <v>2795.3220000000001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2.7E-2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10</v>
      </c>
      <c r="Q21" s="81">
        <v>10</v>
      </c>
      <c r="R21" s="81"/>
      <c r="S21" s="81">
        <v>4.0339999999999998</v>
      </c>
      <c r="T21" s="81">
        <v>13.157999999999999</v>
      </c>
      <c r="U21" s="81">
        <v>4.734</v>
      </c>
      <c r="V21" s="81">
        <v>3.9990000000000001</v>
      </c>
      <c r="W21" s="81">
        <v>4.7850000000000001</v>
      </c>
      <c r="X21" s="81"/>
      <c r="Y21" s="81">
        <v>20.99</v>
      </c>
      <c r="Z21" s="78"/>
      <c r="AA21" s="79">
        <f t="shared" si="2"/>
        <v>71.727000000000004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2.7E-2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10</v>
      </c>
      <c r="Q26" s="88">
        <f t="shared" si="3"/>
        <v>10</v>
      </c>
      <c r="R26" s="88">
        <f t="shared" si="3"/>
        <v>0</v>
      </c>
      <c r="S26" s="88">
        <f t="shared" si="3"/>
        <v>4.0339999999999998</v>
      </c>
      <c r="T26" s="88">
        <f t="shared" si="3"/>
        <v>13.157999999999999</v>
      </c>
      <c r="U26" s="88">
        <f t="shared" si="3"/>
        <v>4.734</v>
      </c>
      <c r="V26" s="88">
        <f t="shared" si="3"/>
        <v>3.9990000000000001</v>
      </c>
      <c r="W26" s="88">
        <f t="shared" si="3"/>
        <v>4.7850000000000001</v>
      </c>
      <c r="X26" s="88">
        <f t="shared" si="3"/>
        <v>0</v>
      </c>
      <c r="Y26" s="88">
        <f t="shared" si="3"/>
        <v>20.99</v>
      </c>
      <c r="Z26" s="89" t="str">
        <f t="shared" si="3"/>
        <v/>
      </c>
      <c r="AA26" s="90">
        <f>SUM(AA19:AA25)</f>
        <v>71.727000000000004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412.40899999999999</v>
      </c>
      <c r="C30" s="77">
        <v>391.82</v>
      </c>
      <c r="D30" s="77">
        <v>211.88300000000001</v>
      </c>
      <c r="E30" s="77">
        <v>209.357</v>
      </c>
      <c r="F30" s="77">
        <v>312.28100000000001</v>
      </c>
      <c r="G30" s="77">
        <v>310.27999999999997</v>
      </c>
      <c r="H30" s="77">
        <v>98.320999999999998</v>
      </c>
      <c r="I30" s="77">
        <v>30.707000000000001</v>
      </c>
      <c r="J30" s="77">
        <v>40.512</v>
      </c>
      <c r="K30" s="77">
        <v>52.405999999999999</v>
      </c>
      <c r="L30" s="77">
        <v>35.258000000000003</v>
      </c>
      <c r="M30" s="77">
        <v>26.114999999999998</v>
      </c>
      <c r="N30" s="77">
        <v>26.52</v>
      </c>
      <c r="O30" s="77">
        <v>27.312999999999999</v>
      </c>
      <c r="P30" s="77">
        <v>148.77699999999999</v>
      </c>
      <c r="Q30" s="77">
        <v>169.28</v>
      </c>
      <c r="R30" s="77">
        <v>36.429000000000002</v>
      </c>
      <c r="S30" s="77">
        <v>42.289000000000001</v>
      </c>
      <c r="T30" s="77">
        <v>39.119</v>
      </c>
      <c r="U30" s="77">
        <v>47.918999999999997</v>
      </c>
      <c r="V30" s="77">
        <v>14.773</v>
      </c>
      <c r="W30" s="77">
        <v>41.509</v>
      </c>
      <c r="X30" s="77">
        <v>19.021999999999998</v>
      </c>
      <c r="Y30" s="77">
        <v>122.75</v>
      </c>
      <c r="Z30" s="78"/>
      <c r="AA30" s="79">
        <f>SUM(B30:Z30)</f>
        <v>2867.0490000000004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412.40899999999999</v>
      </c>
      <c r="C32" s="62">
        <f t="shared" ref="C32:Z32" si="4">IF(LEN(C$2)&gt;0,SUM(C29:C31),"")</f>
        <v>391.82</v>
      </c>
      <c r="D32" s="62">
        <f t="shared" si="4"/>
        <v>211.88300000000001</v>
      </c>
      <c r="E32" s="62">
        <f t="shared" si="4"/>
        <v>209.357</v>
      </c>
      <c r="F32" s="62">
        <f t="shared" si="4"/>
        <v>312.28100000000001</v>
      </c>
      <c r="G32" s="62">
        <f t="shared" si="4"/>
        <v>310.27999999999997</v>
      </c>
      <c r="H32" s="62">
        <f t="shared" si="4"/>
        <v>98.320999999999998</v>
      </c>
      <c r="I32" s="62">
        <f t="shared" si="4"/>
        <v>30.707000000000001</v>
      </c>
      <c r="J32" s="62">
        <f t="shared" si="4"/>
        <v>40.512</v>
      </c>
      <c r="K32" s="62">
        <f t="shared" si="4"/>
        <v>52.405999999999999</v>
      </c>
      <c r="L32" s="62">
        <f t="shared" si="4"/>
        <v>35.258000000000003</v>
      </c>
      <c r="M32" s="62">
        <f t="shared" si="4"/>
        <v>26.114999999999998</v>
      </c>
      <c r="N32" s="62">
        <f t="shared" si="4"/>
        <v>26.52</v>
      </c>
      <c r="O32" s="62">
        <f t="shared" si="4"/>
        <v>27.312999999999999</v>
      </c>
      <c r="P32" s="62">
        <f t="shared" si="4"/>
        <v>148.77699999999999</v>
      </c>
      <c r="Q32" s="62">
        <f t="shared" si="4"/>
        <v>169.28</v>
      </c>
      <c r="R32" s="62">
        <f t="shared" si="4"/>
        <v>36.429000000000002</v>
      </c>
      <c r="S32" s="62">
        <f t="shared" si="4"/>
        <v>42.289000000000001</v>
      </c>
      <c r="T32" s="62">
        <f t="shared" si="4"/>
        <v>39.119</v>
      </c>
      <c r="U32" s="62">
        <f t="shared" si="4"/>
        <v>47.918999999999997</v>
      </c>
      <c r="V32" s="62">
        <f t="shared" si="4"/>
        <v>14.773</v>
      </c>
      <c r="W32" s="62">
        <f t="shared" si="4"/>
        <v>41.509</v>
      </c>
      <c r="X32" s="62">
        <f t="shared" si="4"/>
        <v>19.021999999999998</v>
      </c>
      <c r="Y32" s="62">
        <f t="shared" si="4"/>
        <v>122.75</v>
      </c>
      <c r="Z32" s="63" t="str">
        <f t="shared" si="4"/>
        <v/>
      </c>
      <c r="AA32" s="64">
        <f>SUM(AA29:AA31)</f>
        <v>2867.0490000000004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55.4</v>
      </c>
      <c r="E37" s="99">
        <v>49</v>
      </c>
      <c r="F37" s="99"/>
      <c r="G37" s="99"/>
      <c r="H37" s="99"/>
      <c r="I37" s="99"/>
      <c r="J37" s="99"/>
      <c r="K37" s="99"/>
      <c r="L37" s="99"/>
      <c r="M37" s="99">
        <v>20.100000000000001</v>
      </c>
      <c r="N37" s="99">
        <v>39.5</v>
      </c>
      <c r="O37" s="99">
        <v>85.2</v>
      </c>
      <c r="P37" s="99"/>
      <c r="Q37" s="99"/>
      <c r="R37" s="99"/>
      <c r="S37" s="99"/>
      <c r="T37" s="99"/>
      <c r="U37" s="99"/>
      <c r="V37" s="99">
        <v>6</v>
      </c>
      <c r="W37" s="99"/>
      <c r="X37" s="99"/>
      <c r="Y37" s="99">
        <v>3</v>
      </c>
      <c r="Z37" s="100"/>
      <c r="AA37" s="79">
        <f t="shared" si="5"/>
        <v>258.2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0.2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55.4</v>
      </c>
      <c r="E40" s="88">
        <f t="shared" si="6"/>
        <v>49</v>
      </c>
      <c r="F40" s="88">
        <f t="shared" si="6"/>
        <v>0</v>
      </c>
      <c r="G40" s="88">
        <f t="shared" si="6"/>
        <v>0.2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20.100000000000001</v>
      </c>
      <c r="N40" s="88">
        <f t="shared" si="6"/>
        <v>39.5</v>
      </c>
      <c r="O40" s="88">
        <f t="shared" si="6"/>
        <v>85.2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</v>
      </c>
      <c r="W40" s="88">
        <f t="shared" si="6"/>
        <v>0</v>
      </c>
      <c r="X40" s="88">
        <f t="shared" si="6"/>
        <v>0</v>
      </c>
      <c r="Y40" s="88">
        <f t="shared" si="6"/>
        <v>3</v>
      </c>
      <c r="Z40" s="89" t="str">
        <f t="shared" si="6"/>
        <v/>
      </c>
      <c r="AA40" s="90">
        <f t="shared" si="5"/>
        <v>258.40000000000003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55.4</v>
      </c>
      <c r="E45" s="99">
        <v>49</v>
      </c>
      <c r="F45" s="99"/>
      <c r="G45" s="99"/>
      <c r="H45" s="99"/>
      <c r="I45" s="99"/>
      <c r="J45" s="99"/>
      <c r="K45" s="99"/>
      <c r="L45" s="99"/>
      <c r="M45" s="99">
        <v>20.100000000000001</v>
      </c>
      <c r="N45" s="99">
        <v>39.5</v>
      </c>
      <c r="O45" s="99">
        <v>85.2</v>
      </c>
      <c r="P45" s="99"/>
      <c r="Q45" s="99"/>
      <c r="R45" s="99"/>
      <c r="S45" s="99"/>
      <c r="T45" s="99"/>
      <c r="U45" s="99"/>
      <c r="V45" s="99">
        <v>6</v>
      </c>
      <c r="W45" s="99"/>
      <c r="X45" s="99"/>
      <c r="Y45" s="99">
        <v>3</v>
      </c>
      <c r="Z45" s="100"/>
      <c r="AA45" s="79">
        <f t="shared" si="7"/>
        <v>258.2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0.2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55.4</v>
      </c>
      <c r="E49" s="88">
        <f t="shared" si="8"/>
        <v>49</v>
      </c>
      <c r="F49" s="88">
        <f t="shared" si="8"/>
        <v>0</v>
      </c>
      <c r="G49" s="88">
        <f t="shared" si="8"/>
        <v>0.2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20.100000000000001</v>
      </c>
      <c r="N49" s="88">
        <f t="shared" si="8"/>
        <v>39.5</v>
      </c>
      <c r="O49" s="88">
        <f t="shared" si="8"/>
        <v>85.2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</v>
      </c>
      <c r="W49" s="88">
        <f t="shared" si="8"/>
        <v>0</v>
      </c>
      <c r="X49" s="88">
        <f t="shared" si="8"/>
        <v>0</v>
      </c>
      <c r="Y49" s="88">
        <f t="shared" si="8"/>
        <v>3</v>
      </c>
      <c r="Z49" s="89" t="str">
        <f t="shared" si="8"/>
        <v/>
      </c>
      <c r="AA49" s="90">
        <f t="shared" si="7"/>
        <v>258.40000000000003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412.40899999999999</v>
      </c>
      <c r="C52" s="88">
        <f t="shared" si="10"/>
        <v>391.82000000000005</v>
      </c>
      <c r="D52" s="88">
        <f t="shared" si="10"/>
        <v>267.28300000000002</v>
      </c>
      <c r="E52" s="88">
        <f t="shared" si="10"/>
        <v>258.35699999999997</v>
      </c>
      <c r="F52" s="88">
        <f t="shared" si="10"/>
        <v>312.28099999999995</v>
      </c>
      <c r="G52" s="88">
        <f t="shared" si="10"/>
        <v>310.47999999999996</v>
      </c>
      <c r="H52" s="88">
        <f t="shared" si="10"/>
        <v>98.320999999999998</v>
      </c>
      <c r="I52" s="88">
        <f t="shared" si="10"/>
        <v>30.707000000000001</v>
      </c>
      <c r="J52" s="88">
        <f t="shared" si="10"/>
        <v>40.512</v>
      </c>
      <c r="K52" s="88">
        <f t="shared" si="10"/>
        <v>52.405999999999999</v>
      </c>
      <c r="L52" s="88">
        <f t="shared" si="10"/>
        <v>35.257999999999996</v>
      </c>
      <c r="M52" s="88">
        <f t="shared" si="10"/>
        <v>46.215000000000003</v>
      </c>
      <c r="N52" s="88">
        <f t="shared" si="10"/>
        <v>66.02</v>
      </c>
      <c r="O52" s="88">
        <f t="shared" si="10"/>
        <v>112.51300000000001</v>
      </c>
      <c r="P52" s="88">
        <f t="shared" si="10"/>
        <v>148.77699999999999</v>
      </c>
      <c r="Q52" s="88">
        <f t="shared" si="10"/>
        <v>169.28</v>
      </c>
      <c r="R52" s="88">
        <f t="shared" si="10"/>
        <v>36.429000000000002</v>
      </c>
      <c r="S52" s="88">
        <f t="shared" si="10"/>
        <v>42.289000000000001</v>
      </c>
      <c r="T52" s="88">
        <f t="shared" si="10"/>
        <v>39.119</v>
      </c>
      <c r="U52" s="88">
        <f t="shared" si="10"/>
        <v>47.919000000000004</v>
      </c>
      <c r="V52" s="88">
        <f t="shared" si="10"/>
        <v>20.773000000000003</v>
      </c>
      <c r="W52" s="88">
        <f t="shared" si="10"/>
        <v>41.509</v>
      </c>
      <c r="X52" s="88">
        <f t="shared" si="10"/>
        <v>19.021999999999998</v>
      </c>
      <c r="Y52" s="88">
        <f t="shared" si="10"/>
        <v>125.75</v>
      </c>
      <c r="Z52" s="89" t="str">
        <f t="shared" si="10"/>
        <v/>
      </c>
      <c r="AA52" s="104">
        <f>SUM(B52:Z52)</f>
        <v>3125.4490000000005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412.40000000000003</v>
      </c>
      <c r="C4" s="18">
        <v>391.82</v>
      </c>
      <c r="D4" s="18">
        <v>267.33199999999999</v>
      </c>
      <c r="E4" s="18">
        <v>258.35700000000003</v>
      </c>
      <c r="F4" s="18">
        <v>312.28399999999999</v>
      </c>
      <c r="G4" s="18">
        <v>310.45100000000002</v>
      </c>
      <c r="H4" s="18">
        <v>98.317999999999998</v>
      </c>
      <c r="I4" s="18">
        <v>30.736999999999998</v>
      </c>
      <c r="J4" s="18">
        <v>40.487000000000002</v>
      </c>
      <c r="K4" s="18">
        <v>52.418000000000006</v>
      </c>
      <c r="L4" s="18">
        <v>35.262999999999998</v>
      </c>
      <c r="M4" s="18">
        <v>46.183999999999997</v>
      </c>
      <c r="N4" s="18">
        <v>65.974000000000004</v>
      </c>
      <c r="O4" s="18">
        <v>112.473</v>
      </c>
      <c r="P4" s="18">
        <v>148.80000000000001</v>
      </c>
      <c r="Q4" s="18">
        <v>169.3</v>
      </c>
      <c r="R4" s="18">
        <v>36.423999999999999</v>
      </c>
      <c r="S4" s="18">
        <v>42.277000000000001</v>
      </c>
      <c r="T4" s="18">
        <v>39.1</v>
      </c>
      <c r="U4" s="18">
        <v>47.912000000000006</v>
      </c>
      <c r="V4" s="18">
        <v>20.751999999999999</v>
      </c>
      <c r="W4" s="18">
        <v>41.466000000000001</v>
      </c>
      <c r="X4" s="18">
        <v>19.067</v>
      </c>
      <c r="Y4" s="18">
        <v>125.71199999999999</v>
      </c>
      <c r="Z4" s="19"/>
      <c r="AA4" s="20">
        <f>SUM(B4:Z4)</f>
        <v>3125.3080000000009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124.48</v>
      </c>
      <c r="C7" s="28">
        <v>110.73</v>
      </c>
      <c r="D7" s="28">
        <v>104.47</v>
      </c>
      <c r="E7" s="28">
        <v>102.89</v>
      </c>
      <c r="F7" s="28">
        <v>105.57</v>
      </c>
      <c r="G7" s="28">
        <v>109.62</v>
      </c>
      <c r="H7" s="28">
        <v>117.52</v>
      </c>
      <c r="I7" s="28">
        <v>113</v>
      </c>
      <c r="J7" s="28">
        <v>106.73</v>
      </c>
      <c r="K7" s="28">
        <v>94.76</v>
      </c>
      <c r="L7" s="28">
        <v>82.55</v>
      </c>
      <c r="M7" s="28">
        <v>65.95</v>
      </c>
      <c r="N7" s="28">
        <v>48.77</v>
      </c>
      <c r="O7" s="28">
        <v>26.29</v>
      </c>
      <c r="P7" s="28">
        <v>87.28</v>
      </c>
      <c r="Q7" s="28">
        <v>99.42</v>
      </c>
      <c r="R7" s="28">
        <v>114.38</v>
      </c>
      <c r="S7" s="28">
        <v>110.22</v>
      </c>
      <c r="T7" s="28">
        <v>161.52000000000001</v>
      </c>
      <c r="U7" s="28">
        <v>196.85</v>
      </c>
      <c r="V7" s="28">
        <v>223.01</v>
      </c>
      <c r="W7" s="28">
        <v>171</v>
      </c>
      <c r="X7" s="28">
        <v>141.80000000000001</v>
      </c>
      <c r="Y7" s="28">
        <v>122.1</v>
      </c>
      <c r="Z7" s="29"/>
      <c r="AA7" s="30">
        <f>IF(SUM(B7:Z7)&lt;&gt;0,AVERAGEIF(B7:Z7,"&lt;&gt;"""),"")</f>
        <v>114.20458333333335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300</v>
      </c>
      <c r="C12" s="52">
        <v>326</v>
      </c>
      <c r="D12" s="52">
        <v>240</v>
      </c>
      <c r="E12" s="52">
        <v>240</v>
      </c>
      <c r="F12" s="52">
        <v>240</v>
      </c>
      <c r="G12" s="52">
        <v>240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10.6</v>
      </c>
      <c r="C14" s="57">
        <v>14.995000000000001</v>
      </c>
      <c r="D14" s="57">
        <v>6.6440000000000001</v>
      </c>
      <c r="E14" s="57">
        <v>5.8780000000000001</v>
      </c>
      <c r="F14" s="57">
        <v>0.28399999999999997</v>
      </c>
      <c r="G14" s="57">
        <v>5.87</v>
      </c>
      <c r="H14" s="57">
        <v>11.118</v>
      </c>
      <c r="I14" s="57">
        <v>8.91</v>
      </c>
      <c r="J14" s="57">
        <v>11.501999999999999</v>
      </c>
      <c r="K14" s="57">
        <v>29.068000000000001</v>
      </c>
      <c r="L14" s="57">
        <v>25.262999999999998</v>
      </c>
      <c r="M14" s="57">
        <v>42.134</v>
      </c>
      <c r="N14" s="57">
        <v>62.573999999999998</v>
      </c>
      <c r="O14" s="57">
        <v>91.417000000000002</v>
      </c>
      <c r="P14" s="57"/>
      <c r="Q14" s="57"/>
      <c r="R14" s="57">
        <v>5.1139999999999999</v>
      </c>
      <c r="S14" s="57">
        <v>2.669</v>
      </c>
      <c r="T14" s="57"/>
      <c r="U14" s="57">
        <v>0.30099999999999999</v>
      </c>
      <c r="V14" s="57">
        <v>5.2069999999999999</v>
      </c>
      <c r="W14" s="57">
        <v>5.13</v>
      </c>
      <c r="X14" s="57">
        <v>1.6669999999999998</v>
      </c>
      <c r="Y14" s="57">
        <v>0.112</v>
      </c>
      <c r="Z14" s="58"/>
      <c r="AA14" s="59">
        <f t="shared" si="0"/>
        <v>346.45699999999988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310.60000000000002</v>
      </c>
      <c r="C16" s="62">
        <f t="shared" ref="C16:Z16" si="1">IF(LEN(C$2)&gt;0,SUM(C10:C15),"")</f>
        <v>340.995</v>
      </c>
      <c r="D16" s="62">
        <f t="shared" si="1"/>
        <v>246.64400000000001</v>
      </c>
      <c r="E16" s="62">
        <f t="shared" si="1"/>
        <v>245.87799999999999</v>
      </c>
      <c r="F16" s="62">
        <f t="shared" si="1"/>
        <v>240.28399999999999</v>
      </c>
      <c r="G16" s="62">
        <f t="shared" si="1"/>
        <v>245.87</v>
      </c>
      <c r="H16" s="62">
        <f t="shared" si="1"/>
        <v>11.118</v>
      </c>
      <c r="I16" s="62">
        <f t="shared" si="1"/>
        <v>8.91</v>
      </c>
      <c r="J16" s="62">
        <f t="shared" si="1"/>
        <v>11.501999999999999</v>
      </c>
      <c r="K16" s="62">
        <f t="shared" si="1"/>
        <v>29.068000000000001</v>
      </c>
      <c r="L16" s="62">
        <f t="shared" si="1"/>
        <v>25.262999999999998</v>
      </c>
      <c r="M16" s="62">
        <f t="shared" si="1"/>
        <v>42.134</v>
      </c>
      <c r="N16" s="62">
        <f t="shared" si="1"/>
        <v>62.573999999999998</v>
      </c>
      <c r="O16" s="62">
        <f t="shared" si="1"/>
        <v>91.417000000000002</v>
      </c>
      <c r="P16" s="62">
        <f t="shared" si="1"/>
        <v>0</v>
      </c>
      <c r="Q16" s="62">
        <f t="shared" si="1"/>
        <v>0</v>
      </c>
      <c r="R16" s="62">
        <f t="shared" si="1"/>
        <v>5.1139999999999999</v>
      </c>
      <c r="S16" s="62">
        <f t="shared" si="1"/>
        <v>2.669</v>
      </c>
      <c r="T16" s="62">
        <f t="shared" si="1"/>
        <v>0</v>
      </c>
      <c r="U16" s="62">
        <f t="shared" si="1"/>
        <v>0.30099999999999999</v>
      </c>
      <c r="V16" s="62">
        <f t="shared" si="1"/>
        <v>5.2069999999999999</v>
      </c>
      <c r="W16" s="62">
        <f t="shared" si="1"/>
        <v>5.13</v>
      </c>
      <c r="X16" s="62">
        <f t="shared" si="1"/>
        <v>1.6669999999999998</v>
      </c>
      <c r="Y16" s="62">
        <f t="shared" si="1"/>
        <v>0.112</v>
      </c>
      <c r="Z16" s="63" t="str">
        <f t="shared" si="1"/>
        <v/>
      </c>
      <c r="AA16" s="64">
        <f>SUM(AA10:AA15)</f>
        <v>1932.4569999999999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3.6</v>
      </c>
      <c r="E20" s="77"/>
      <c r="F20" s="77"/>
      <c r="G20" s="77"/>
      <c r="H20" s="77"/>
      <c r="I20" s="77"/>
      <c r="J20" s="77"/>
      <c r="K20" s="77">
        <v>2.5</v>
      </c>
      <c r="L20" s="77">
        <v>0.75</v>
      </c>
      <c r="M20" s="77">
        <v>0.75</v>
      </c>
      <c r="N20" s="77"/>
      <c r="O20" s="77">
        <v>10.467000000000001</v>
      </c>
      <c r="P20" s="77"/>
      <c r="Q20" s="77"/>
      <c r="R20" s="77"/>
      <c r="S20" s="77"/>
      <c r="T20" s="77"/>
      <c r="U20" s="77">
        <v>4.8</v>
      </c>
      <c r="V20" s="77">
        <v>4.5</v>
      </c>
      <c r="W20" s="77">
        <v>4.0999999999999996</v>
      </c>
      <c r="X20" s="77"/>
      <c r="Y20" s="77"/>
      <c r="Z20" s="78"/>
      <c r="AA20" s="79">
        <f t="shared" si="2"/>
        <v>31.466999999999999</v>
      </c>
    </row>
    <row r="21" spans="1:27" ht="24.95" customHeight="1" x14ac:dyDescent="0.2">
      <c r="A21" s="75" t="s">
        <v>16</v>
      </c>
      <c r="B21" s="80"/>
      <c r="C21" s="81">
        <v>11.125</v>
      </c>
      <c r="D21" s="81">
        <v>17.088000000000001</v>
      </c>
      <c r="E21" s="81">
        <v>12.478999999999999</v>
      </c>
      <c r="F21" s="81"/>
      <c r="G21" s="81">
        <v>7.8810000000000002</v>
      </c>
      <c r="H21" s="81"/>
      <c r="I21" s="81">
        <v>7.7270000000000003</v>
      </c>
      <c r="J21" s="81">
        <v>5.585</v>
      </c>
      <c r="K21" s="81">
        <v>5.75</v>
      </c>
      <c r="L21" s="81">
        <v>3.15</v>
      </c>
      <c r="M21" s="81">
        <v>3.3</v>
      </c>
      <c r="N21" s="81">
        <v>3.4</v>
      </c>
      <c r="O21" s="81">
        <v>10.588999999999999</v>
      </c>
      <c r="P21" s="81"/>
      <c r="Q21" s="81"/>
      <c r="R21" s="81">
        <v>5.01</v>
      </c>
      <c r="S21" s="81">
        <v>5.008</v>
      </c>
      <c r="T21" s="81"/>
      <c r="U21" s="81">
        <v>7.6110000000000007</v>
      </c>
      <c r="V21" s="81">
        <v>11.045</v>
      </c>
      <c r="W21" s="81">
        <v>7.1359999999999992</v>
      </c>
      <c r="X21" s="81"/>
      <c r="Y21" s="81"/>
      <c r="Z21" s="78"/>
      <c r="AA21" s="79">
        <f t="shared" si="2"/>
        <v>123.884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11.125</v>
      </c>
      <c r="D26" s="88">
        <f t="shared" si="3"/>
        <v>20.688000000000002</v>
      </c>
      <c r="E26" s="88">
        <f t="shared" si="3"/>
        <v>12.478999999999999</v>
      </c>
      <c r="F26" s="88">
        <f t="shared" si="3"/>
        <v>0</v>
      </c>
      <c r="G26" s="88">
        <f t="shared" si="3"/>
        <v>7.8810000000000002</v>
      </c>
      <c r="H26" s="88">
        <f t="shared" si="3"/>
        <v>0</v>
      </c>
      <c r="I26" s="88">
        <f t="shared" si="3"/>
        <v>7.7270000000000003</v>
      </c>
      <c r="J26" s="88">
        <f t="shared" si="3"/>
        <v>5.585</v>
      </c>
      <c r="K26" s="88">
        <f t="shared" si="3"/>
        <v>8.25</v>
      </c>
      <c r="L26" s="88">
        <f t="shared" si="3"/>
        <v>3.9</v>
      </c>
      <c r="M26" s="88">
        <f t="shared" si="3"/>
        <v>4.05</v>
      </c>
      <c r="N26" s="88">
        <f t="shared" si="3"/>
        <v>3.4</v>
      </c>
      <c r="O26" s="88">
        <f t="shared" si="3"/>
        <v>21.055999999999997</v>
      </c>
      <c r="P26" s="88">
        <f t="shared" si="3"/>
        <v>0</v>
      </c>
      <c r="Q26" s="88">
        <f t="shared" si="3"/>
        <v>0</v>
      </c>
      <c r="R26" s="88">
        <f t="shared" si="3"/>
        <v>5.01</v>
      </c>
      <c r="S26" s="88">
        <f t="shared" si="3"/>
        <v>5.008</v>
      </c>
      <c r="T26" s="88">
        <f t="shared" si="3"/>
        <v>0</v>
      </c>
      <c r="U26" s="88">
        <f t="shared" si="3"/>
        <v>12.411000000000001</v>
      </c>
      <c r="V26" s="88">
        <f t="shared" si="3"/>
        <v>15.545</v>
      </c>
      <c r="W26" s="88">
        <f t="shared" si="3"/>
        <v>11.235999999999999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155.351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310.60000000000002</v>
      </c>
      <c r="C30" s="77">
        <v>352.12</v>
      </c>
      <c r="D30" s="77">
        <v>267.33199999999999</v>
      </c>
      <c r="E30" s="77">
        <v>258.35700000000003</v>
      </c>
      <c r="F30" s="77">
        <v>240.28399999999999</v>
      </c>
      <c r="G30" s="77">
        <v>253.751</v>
      </c>
      <c r="H30" s="77">
        <v>11.118</v>
      </c>
      <c r="I30" s="77">
        <v>16.637</v>
      </c>
      <c r="J30" s="77">
        <v>17.087</v>
      </c>
      <c r="K30" s="77">
        <v>37.317999999999998</v>
      </c>
      <c r="L30" s="77">
        <v>29.163</v>
      </c>
      <c r="M30" s="77">
        <v>46.183999999999997</v>
      </c>
      <c r="N30" s="77">
        <v>65.974000000000004</v>
      </c>
      <c r="O30" s="77">
        <v>112.473</v>
      </c>
      <c r="P30" s="77"/>
      <c r="Q30" s="77"/>
      <c r="R30" s="77">
        <v>10.124000000000001</v>
      </c>
      <c r="S30" s="77">
        <v>7.6769999999999996</v>
      </c>
      <c r="T30" s="77"/>
      <c r="U30" s="77">
        <v>12.712</v>
      </c>
      <c r="V30" s="77">
        <v>20.751999999999999</v>
      </c>
      <c r="W30" s="77">
        <v>16.366</v>
      </c>
      <c r="X30" s="77">
        <v>1.667</v>
      </c>
      <c r="Y30" s="77">
        <v>0.112</v>
      </c>
      <c r="Z30" s="78"/>
      <c r="AA30" s="79">
        <f>SUM(B30:Z30)</f>
        <v>2087.808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310.60000000000002</v>
      </c>
      <c r="C32" s="62">
        <f t="shared" ref="C32:Z32" si="4">IF(LEN(C$2)&gt;0,SUM(C29:C31),"")</f>
        <v>352.12</v>
      </c>
      <c r="D32" s="62">
        <f t="shared" si="4"/>
        <v>267.33199999999999</v>
      </c>
      <c r="E32" s="62">
        <f t="shared" si="4"/>
        <v>258.35700000000003</v>
      </c>
      <c r="F32" s="62">
        <f t="shared" si="4"/>
        <v>240.28399999999999</v>
      </c>
      <c r="G32" s="62">
        <f t="shared" si="4"/>
        <v>253.751</v>
      </c>
      <c r="H32" s="62">
        <f t="shared" si="4"/>
        <v>11.118</v>
      </c>
      <c r="I32" s="62">
        <f t="shared" si="4"/>
        <v>16.637</v>
      </c>
      <c r="J32" s="62">
        <f t="shared" si="4"/>
        <v>17.087</v>
      </c>
      <c r="K32" s="62">
        <f t="shared" si="4"/>
        <v>37.317999999999998</v>
      </c>
      <c r="L32" s="62">
        <f t="shared" si="4"/>
        <v>29.163</v>
      </c>
      <c r="M32" s="62">
        <f t="shared" si="4"/>
        <v>46.183999999999997</v>
      </c>
      <c r="N32" s="62">
        <f t="shared" si="4"/>
        <v>65.974000000000004</v>
      </c>
      <c r="O32" s="62">
        <f t="shared" si="4"/>
        <v>112.473</v>
      </c>
      <c r="P32" s="62">
        <f t="shared" si="4"/>
        <v>0</v>
      </c>
      <c r="Q32" s="62">
        <f t="shared" si="4"/>
        <v>0</v>
      </c>
      <c r="R32" s="62">
        <f t="shared" si="4"/>
        <v>10.124000000000001</v>
      </c>
      <c r="S32" s="62">
        <f t="shared" si="4"/>
        <v>7.6769999999999996</v>
      </c>
      <c r="T32" s="62">
        <f t="shared" si="4"/>
        <v>0</v>
      </c>
      <c r="U32" s="62">
        <f t="shared" si="4"/>
        <v>12.712</v>
      </c>
      <c r="V32" s="62">
        <f t="shared" si="4"/>
        <v>20.751999999999999</v>
      </c>
      <c r="W32" s="62">
        <f t="shared" si="4"/>
        <v>16.366</v>
      </c>
      <c r="X32" s="62">
        <f t="shared" si="4"/>
        <v>1.667</v>
      </c>
      <c r="Y32" s="62">
        <f t="shared" si="4"/>
        <v>0.112</v>
      </c>
      <c r="Z32" s="63" t="str">
        <f t="shared" si="4"/>
        <v/>
      </c>
      <c r="AA32" s="64">
        <f>SUM(AA29:AA31)</f>
        <v>2087.808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101.8</v>
      </c>
      <c r="C37" s="99"/>
      <c r="D37" s="99"/>
      <c r="E37" s="99"/>
      <c r="F37" s="99">
        <v>72</v>
      </c>
      <c r="G37" s="99">
        <v>56.7</v>
      </c>
      <c r="H37" s="99">
        <v>17.3</v>
      </c>
      <c r="I37" s="99">
        <v>14.1</v>
      </c>
      <c r="J37" s="99">
        <v>23.4</v>
      </c>
      <c r="K37" s="99">
        <v>15.1</v>
      </c>
      <c r="L37" s="99">
        <v>6.1</v>
      </c>
      <c r="M37" s="99"/>
      <c r="N37" s="99"/>
      <c r="O37" s="99"/>
      <c r="P37" s="99">
        <v>148.80000000000001</v>
      </c>
      <c r="Q37" s="99">
        <v>169.3</v>
      </c>
      <c r="R37" s="99">
        <v>26.3</v>
      </c>
      <c r="S37" s="99">
        <v>15</v>
      </c>
      <c r="T37" s="99">
        <v>39.1</v>
      </c>
      <c r="U37" s="99">
        <v>35.200000000000003</v>
      </c>
      <c r="V37" s="99"/>
      <c r="W37" s="99">
        <v>25.1</v>
      </c>
      <c r="X37" s="99">
        <v>17.399999999999999</v>
      </c>
      <c r="Y37" s="99"/>
      <c r="Z37" s="100"/>
      <c r="AA37" s="79">
        <f t="shared" si="5"/>
        <v>782.70000000000016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39.700000000000003</v>
      </c>
      <c r="D39" s="99"/>
      <c r="E39" s="99"/>
      <c r="F39" s="99"/>
      <c r="G39" s="99"/>
      <c r="H39" s="99">
        <v>69.900000000000006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19.600000000000001</v>
      </c>
      <c r="T39" s="99"/>
      <c r="U39" s="99"/>
      <c r="V39" s="99"/>
      <c r="W39" s="99"/>
      <c r="X39" s="99"/>
      <c r="Y39" s="99">
        <v>125.6</v>
      </c>
      <c r="Z39" s="100"/>
      <c r="AA39" s="79">
        <f t="shared" si="5"/>
        <v>254.8</v>
      </c>
    </row>
    <row r="40" spans="1:27" ht="30" customHeight="1" thickBot="1" x14ac:dyDescent="0.25">
      <c r="A40" s="86" t="s">
        <v>46</v>
      </c>
      <c r="B40" s="87">
        <f>IF(LEN(B$2)&gt;0,SUM(B35:B39),"")</f>
        <v>101.8</v>
      </c>
      <c r="C40" s="88">
        <f t="shared" ref="C40:Z40" si="6">IF(LEN(C$2)&gt;0,SUM(C35:C39),"")</f>
        <v>39.700000000000003</v>
      </c>
      <c r="D40" s="88">
        <f t="shared" si="6"/>
        <v>0</v>
      </c>
      <c r="E40" s="88">
        <f t="shared" si="6"/>
        <v>0</v>
      </c>
      <c r="F40" s="88">
        <f t="shared" si="6"/>
        <v>72</v>
      </c>
      <c r="G40" s="88">
        <f t="shared" si="6"/>
        <v>56.7</v>
      </c>
      <c r="H40" s="88">
        <f t="shared" si="6"/>
        <v>87.2</v>
      </c>
      <c r="I40" s="88">
        <f t="shared" si="6"/>
        <v>14.1</v>
      </c>
      <c r="J40" s="88">
        <f t="shared" si="6"/>
        <v>23.4</v>
      </c>
      <c r="K40" s="88">
        <f t="shared" si="6"/>
        <v>15.1</v>
      </c>
      <c r="L40" s="88">
        <f t="shared" si="6"/>
        <v>6.1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148.80000000000001</v>
      </c>
      <c r="Q40" s="88">
        <f t="shared" si="6"/>
        <v>169.3</v>
      </c>
      <c r="R40" s="88">
        <f t="shared" si="6"/>
        <v>26.3</v>
      </c>
      <c r="S40" s="88">
        <f t="shared" si="6"/>
        <v>34.6</v>
      </c>
      <c r="T40" s="88">
        <f t="shared" si="6"/>
        <v>39.1</v>
      </c>
      <c r="U40" s="88">
        <f t="shared" si="6"/>
        <v>35.200000000000003</v>
      </c>
      <c r="V40" s="88">
        <f t="shared" si="6"/>
        <v>0</v>
      </c>
      <c r="W40" s="88">
        <f t="shared" si="6"/>
        <v>25.1</v>
      </c>
      <c r="X40" s="88">
        <f t="shared" si="6"/>
        <v>17.399999999999999</v>
      </c>
      <c r="Y40" s="88">
        <f t="shared" si="6"/>
        <v>125.6</v>
      </c>
      <c r="Z40" s="89" t="str">
        <f t="shared" si="6"/>
        <v/>
      </c>
      <c r="AA40" s="90">
        <f t="shared" si="5"/>
        <v>1037.5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101.8</v>
      </c>
      <c r="C45" s="99"/>
      <c r="D45" s="99"/>
      <c r="E45" s="99"/>
      <c r="F45" s="99">
        <v>72</v>
      </c>
      <c r="G45" s="99">
        <v>56.7</v>
      </c>
      <c r="H45" s="99">
        <v>17.3</v>
      </c>
      <c r="I45" s="99">
        <v>14.1</v>
      </c>
      <c r="J45" s="99">
        <v>23.4</v>
      </c>
      <c r="K45" s="99">
        <v>15.1</v>
      </c>
      <c r="L45" s="99">
        <v>6.1</v>
      </c>
      <c r="M45" s="99"/>
      <c r="N45" s="99"/>
      <c r="O45" s="99"/>
      <c r="P45" s="99">
        <v>148.80000000000001</v>
      </c>
      <c r="Q45" s="99">
        <v>169.3</v>
      </c>
      <c r="R45" s="99">
        <v>26.3</v>
      </c>
      <c r="S45" s="99">
        <v>15</v>
      </c>
      <c r="T45" s="99">
        <v>39.1</v>
      </c>
      <c r="U45" s="99">
        <v>35.200000000000003</v>
      </c>
      <c r="V45" s="99"/>
      <c r="W45" s="99">
        <v>25.1</v>
      </c>
      <c r="X45" s="99">
        <v>17.399999999999999</v>
      </c>
      <c r="Y45" s="99"/>
      <c r="Z45" s="100"/>
      <c r="AA45" s="79">
        <f t="shared" si="7"/>
        <v>782.70000000000016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39.700000000000003</v>
      </c>
      <c r="D47" s="99"/>
      <c r="E47" s="99"/>
      <c r="F47" s="99"/>
      <c r="G47" s="99"/>
      <c r="H47" s="99">
        <v>69.900000000000006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19.600000000000001</v>
      </c>
      <c r="T47" s="99"/>
      <c r="U47" s="99"/>
      <c r="V47" s="99"/>
      <c r="W47" s="99"/>
      <c r="X47" s="99"/>
      <c r="Y47" s="99">
        <v>125.6</v>
      </c>
      <c r="Z47" s="100"/>
      <c r="AA47" s="79">
        <f t="shared" si="7"/>
        <v>254.8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101.8</v>
      </c>
      <c r="C49" s="88">
        <f t="shared" ref="C49:Z49" si="8">IF(LEN(C$2)&gt;0,SUM(C43:C48),"")</f>
        <v>39.700000000000003</v>
      </c>
      <c r="D49" s="88">
        <f t="shared" si="8"/>
        <v>0</v>
      </c>
      <c r="E49" s="88">
        <f t="shared" si="8"/>
        <v>0</v>
      </c>
      <c r="F49" s="88">
        <f t="shared" si="8"/>
        <v>72</v>
      </c>
      <c r="G49" s="88">
        <f t="shared" si="8"/>
        <v>56.7</v>
      </c>
      <c r="H49" s="88">
        <f t="shared" si="8"/>
        <v>87.2</v>
      </c>
      <c r="I49" s="88">
        <f t="shared" si="8"/>
        <v>14.1</v>
      </c>
      <c r="J49" s="88">
        <f t="shared" si="8"/>
        <v>23.4</v>
      </c>
      <c r="K49" s="88">
        <f t="shared" si="8"/>
        <v>15.1</v>
      </c>
      <c r="L49" s="88">
        <f t="shared" si="8"/>
        <v>6.1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148.80000000000001</v>
      </c>
      <c r="Q49" s="88">
        <f t="shared" si="8"/>
        <v>169.3</v>
      </c>
      <c r="R49" s="88">
        <f t="shared" si="8"/>
        <v>26.3</v>
      </c>
      <c r="S49" s="88">
        <f t="shared" si="8"/>
        <v>34.6</v>
      </c>
      <c r="T49" s="88">
        <f t="shared" si="8"/>
        <v>39.1</v>
      </c>
      <c r="U49" s="88">
        <f t="shared" si="8"/>
        <v>35.200000000000003</v>
      </c>
      <c r="V49" s="88">
        <f t="shared" si="8"/>
        <v>0</v>
      </c>
      <c r="W49" s="88">
        <f t="shared" si="8"/>
        <v>25.1</v>
      </c>
      <c r="X49" s="88">
        <f t="shared" si="8"/>
        <v>17.399999999999999</v>
      </c>
      <c r="Y49" s="88">
        <f t="shared" si="8"/>
        <v>125.6</v>
      </c>
      <c r="Z49" s="89" t="str">
        <f t="shared" si="8"/>
        <v/>
      </c>
      <c r="AA49" s="90">
        <f t="shared" si="7"/>
        <v>1037.5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412.40000000000003</v>
      </c>
      <c r="C52" s="88">
        <f t="shared" ref="C52:Z52" si="10">IF(LEN(C$2)&gt;0,SUM(C10:C15)+C26+C40,"")</f>
        <v>391.82</v>
      </c>
      <c r="D52" s="88">
        <f t="shared" si="10"/>
        <v>267.33199999999999</v>
      </c>
      <c r="E52" s="88">
        <f t="shared" si="10"/>
        <v>258.35699999999997</v>
      </c>
      <c r="F52" s="88">
        <f t="shared" si="10"/>
        <v>312.28399999999999</v>
      </c>
      <c r="G52" s="88">
        <f t="shared" si="10"/>
        <v>310.45100000000002</v>
      </c>
      <c r="H52" s="88">
        <f t="shared" si="10"/>
        <v>98.317999999999998</v>
      </c>
      <c r="I52" s="88">
        <f t="shared" si="10"/>
        <v>30.737000000000002</v>
      </c>
      <c r="J52" s="88">
        <f t="shared" si="10"/>
        <v>40.486999999999995</v>
      </c>
      <c r="K52" s="88">
        <f t="shared" si="10"/>
        <v>52.417999999999999</v>
      </c>
      <c r="L52" s="88">
        <f t="shared" si="10"/>
        <v>35.262999999999998</v>
      </c>
      <c r="M52" s="88">
        <f t="shared" si="10"/>
        <v>46.183999999999997</v>
      </c>
      <c r="N52" s="88">
        <f t="shared" si="10"/>
        <v>65.974000000000004</v>
      </c>
      <c r="O52" s="88">
        <f t="shared" si="10"/>
        <v>112.473</v>
      </c>
      <c r="P52" s="88">
        <f t="shared" si="10"/>
        <v>148.80000000000001</v>
      </c>
      <c r="Q52" s="88">
        <f t="shared" si="10"/>
        <v>169.3</v>
      </c>
      <c r="R52" s="88">
        <f t="shared" si="10"/>
        <v>36.423999999999999</v>
      </c>
      <c r="S52" s="88">
        <f t="shared" si="10"/>
        <v>42.277000000000001</v>
      </c>
      <c r="T52" s="88">
        <f t="shared" si="10"/>
        <v>39.1</v>
      </c>
      <c r="U52" s="88">
        <f t="shared" si="10"/>
        <v>47.912000000000006</v>
      </c>
      <c r="V52" s="88">
        <f t="shared" si="10"/>
        <v>20.751999999999999</v>
      </c>
      <c r="W52" s="88">
        <f t="shared" si="10"/>
        <v>41.466000000000001</v>
      </c>
      <c r="X52" s="88">
        <f t="shared" si="10"/>
        <v>19.067</v>
      </c>
      <c r="Y52" s="88">
        <f t="shared" si="10"/>
        <v>125.71199999999999</v>
      </c>
      <c r="Z52" s="89" t="str">
        <f t="shared" si="10"/>
        <v/>
      </c>
      <c r="AA52" s="104">
        <f>SUM(B52:Z52)</f>
        <v>3125.3080000000009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101.8</v>
      </c>
      <c r="C4" s="18">
        <v>39.700000000000003</v>
      </c>
      <c r="D4" s="18">
        <v>-55.4</v>
      </c>
      <c r="E4" s="18">
        <v>-49</v>
      </c>
      <c r="F4" s="18">
        <v>72</v>
      </c>
      <c r="G4" s="18">
        <v>56.5</v>
      </c>
      <c r="H4" s="18">
        <v>87.2</v>
      </c>
      <c r="I4" s="18">
        <v>14.1</v>
      </c>
      <c r="J4" s="18">
        <v>23.4</v>
      </c>
      <c r="K4" s="18">
        <v>15.1</v>
      </c>
      <c r="L4" s="18">
        <v>6.1</v>
      </c>
      <c r="M4" s="18">
        <v>-20.100000000000001</v>
      </c>
      <c r="N4" s="18">
        <v>-39.5</v>
      </c>
      <c r="O4" s="18">
        <v>-85.2</v>
      </c>
      <c r="P4" s="18">
        <v>148.80000000000001</v>
      </c>
      <c r="Q4" s="18">
        <v>169.3</v>
      </c>
      <c r="R4" s="18">
        <v>26.3</v>
      </c>
      <c r="S4" s="18">
        <v>34.6</v>
      </c>
      <c r="T4" s="18">
        <v>39.1</v>
      </c>
      <c r="U4" s="18">
        <v>35.200000000000003</v>
      </c>
      <c r="V4" s="18">
        <v>-6</v>
      </c>
      <c r="W4" s="18">
        <v>25.1</v>
      </c>
      <c r="X4" s="18">
        <v>17.399999999999999</v>
      </c>
      <c r="Y4" s="18">
        <v>122.6</v>
      </c>
      <c r="Z4" s="19"/>
      <c r="AA4" s="111">
        <f>SUM(B4:Z4)</f>
        <v>779.10000000000014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124.48</v>
      </c>
      <c r="C7" s="117">
        <v>110.73</v>
      </c>
      <c r="D7" s="117">
        <v>104.47</v>
      </c>
      <c r="E7" s="117">
        <v>102.89</v>
      </c>
      <c r="F7" s="117">
        <v>105.57</v>
      </c>
      <c r="G7" s="117">
        <v>109.62</v>
      </c>
      <c r="H7" s="117">
        <v>117.52</v>
      </c>
      <c r="I7" s="117">
        <v>113</v>
      </c>
      <c r="J7" s="117">
        <v>106.73</v>
      </c>
      <c r="K7" s="117">
        <v>94.76</v>
      </c>
      <c r="L7" s="117">
        <v>82.55</v>
      </c>
      <c r="M7" s="117">
        <v>65.95</v>
      </c>
      <c r="N7" s="117">
        <v>48.77</v>
      </c>
      <c r="O7" s="117">
        <v>26.29</v>
      </c>
      <c r="P7" s="117">
        <v>87.28</v>
      </c>
      <c r="Q7" s="117">
        <v>99.42</v>
      </c>
      <c r="R7" s="117">
        <v>114.38</v>
      </c>
      <c r="S7" s="117">
        <v>110.22</v>
      </c>
      <c r="T7" s="117">
        <v>161.52000000000001</v>
      </c>
      <c r="U7" s="117">
        <v>196.85</v>
      </c>
      <c r="V7" s="117">
        <v>223.01</v>
      </c>
      <c r="W7" s="117">
        <v>171</v>
      </c>
      <c r="X7" s="117">
        <v>141.80000000000001</v>
      </c>
      <c r="Y7" s="117">
        <v>122.1</v>
      </c>
      <c r="Z7" s="118"/>
      <c r="AA7" s="119">
        <f>IF(SUM(B7:Z7)&lt;&gt;0,AVERAGEIF(B7:Z7,"&lt;&gt;"""),"")</f>
        <v>114.20458333333335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55.4</v>
      </c>
      <c r="E13" s="129">
        <v>49</v>
      </c>
      <c r="F13" s="129"/>
      <c r="G13" s="129"/>
      <c r="H13" s="129"/>
      <c r="I13" s="129"/>
      <c r="J13" s="129"/>
      <c r="K13" s="129"/>
      <c r="L13" s="129"/>
      <c r="M13" s="129">
        <v>20.100000000000001</v>
      </c>
      <c r="N13" s="129">
        <v>39.5</v>
      </c>
      <c r="O13" s="129">
        <v>85.2</v>
      </c>
      <c r="P13" s="129"/>
      <c r="Q13" s="129"/>
      <c r="R13" s="129"/>
      <c r="S13" s="129"/>
      <c r="T13" s="129"/>
      <c r="U13" s="129"/>
      <c r="V13" s="129">
        <v>6</v>
      </c>
      <c r="W13" s="129"/>
      <c r="X13" s="129"/>
      <c r="Y13" s="130">
        <v>3</v>
      </c>
      <c r="Z13" s="131"/>
      <c r="AA13" s="132">
        <f t="shared" si="0"/>
        <v>258.2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0.2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55.4</v>
      </c>
      <c r="E16" s="135">
        <f t="shared" si="1"/>
        <v>49</v>
      </c>
      <c r="F16" s="135">
        <f t="shared" si="1"/>
        <v>0</v>
      </c>
      <c r="G16" s="135">
        <f t="shared" si="1"/>
        <v>0.2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20.100000000000001</v>
      </c>
      <c r="N16" s="135">
        <f t="shared" si="1"/>
        <v>39.5</v>
      </c>
      <c r="O16" s="135">
        <f t="shared" si="1"/>
        <v>85.2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</v>
      </c>
      <c r="W16" s="135">
        <f t="shared" si="1"/>
        <v>0</v>
      </c>
      <c r="X16" s="135">
        <f t="shared" si="1"/>
        <v>0</v>
      </c>
      <c r="Y16" s="135">
        <f t="shared" si="1"/>
        <v>3</v>
      </c>
      <c r="Z16" s="136" t="str">
        <f t="shared" si="1"/>
        <v/>
      </c>
      <c r="AA16" s="90">
        <f t="shared" si="0"/>
        <v>258.40000000000003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101.8</v>
      </c>
      <c r="C21" s="129"/>
      <c r="D21" s="129"/>
      <c r="E21" s="129"/>
      <c r="F21" s="129">
        <v>72</v>
      </c>
      <c r="G21" s="129">
        <v>56.7</v>
      </c>
      <c r="H21" s="129">
        <v>17.3</v>
      </c>
      <c r="I21" s="129">
        <v>14.1</v>
      </c>
      <c r="J21" s="129">
        <v>23.4</v>
      </c>
      <c r="K21" s="129">
        <v>15.1</v>
      </c>
      <c r="L21" s="129">
        <v>6.1</v>
      </c>
      <c r="M21" s="129"/>
      <c r="N21" s="129"/>
      <c r="O21" s="129"/>
      <c r="P21" s="129">
        <v>148.80000000000001</v>
      </c>
      <c r="Q21" s="129">
        <v>169.3</v>
      </c>
      <c r="R21" s="129">
        <v>26.3</v>
      </c>
      <c r="S21" s="129">
        <v>15</v>
      </c>
      <c r="T21" s="129">
        <v>39.1</v>
      </c>
      <c r="U21" s="129">
        <v>35.200000000000003</v>
      </c>
      <c r="V21" s="129"/>
      <c r="W21" s="129">
        <v>25.1</v>
      </c>
      <c r="X21" s="129">
        <v>17.399999999999999</v>
      </c>
      <c r="Y21" s="130"/>
      <c r="Z21" s="131"/>
      <c r="AA21" s="132">
        <f t="shared" si="2"/>
        <v>782.70000000000016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39.700000000000003</v>
      </c>
      <c r="D23" s="133"/>
      <c r="E23" s="133"/>
      <c r="F23" s="133"/>
      <c r="G23" s="133"/>
      <c r="H23" s="133">
        <v>69.900000000000006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19.600000000000001</v>
      </c>
      <c r="T23" s="133"/>
      <c r="U23" s="133"/>
      <c r="V23" s="133"/>
      <c r="W23" s="133"/>
      <c r="X23" s="133"/>
      <c r="Y23" s="133">
        <v>125.6</v>
      </c>
      <c r="Z23" s="131"/>
      <c r="AA23" s="132">
        <f t="shared" si="2"/>
        <v>254.8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101.8</v>
      </c>
      <c r="C24" s="135">
        <f t="shared" si="3"/>
        <v>39.700000000000003</v>
      </c>
      <c r="D24" s="135">
        <f t="shared" si="3"/>
        <v>0</v>
      </c>
      <c r="E24" s="135">
        <f t="shared" si="3"/>
        <v>0</v>
      </c>
      <c r="F24" s="135">
        <f t="shared" si="3"/>
        <v>72</v>
      </c>
      <c r="G24" s="135">
        <f t="shared" si="3"/>
        <v>56.7</v>
      </c>
      <c r="H24" s="135">
        <f t="shared" si="3"/>
        <v>87.2</v>
      </c>
      <c r="I24" s="135">
        <f t="shared" si="3"/>
        <v>14.1</v>
      </c>
      <c r="J24" s="135">
        <f t="shared" si="3"/>
        <v>23.4</v>
      </c>
      <c r="K24" s="135">
        <f t="shared" si="3"/>
        <v>15.1</v>
      </c>
      <c r="L24" s="135">
        <f t="shared" si="3"/>
        <v>6.1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148.80000000000001</v>
      </c>
      <c r="Q24" s="135">
        <f t="shared" si="3"/>
        <v>169.3</v>
      </c>
      <c r="R24" s="135">
        <f t="shared" si="3"/>
        <v>26.3</v>
      </c>
      <c r="S24" s="135">
        <f t="shared" si="3"/>
        <v>34.6</v>
      </c>
      <c r="T24" s="135">
        <f t="shared" si="3"/>
        <v>39.1</v>
      </c>
      <c r="U24" s="135">
        <f t="shared" si="3"/>
        <v>35.200000000000003</v>
      </c>
      <c r="V24" s="135">
        <f t="shared" si="3"/>
        <v>0</v>
      </c>
      <c r="W24" s="135">
        <f t="shared" si="3"/>
        <v>25.1</v>
      </c>
      <c r="X24" s="135">
        <f t="shared" si="3"/>
        <v>17.399999999999999</v>
      </c>
      <c r="Y24" s="135">
        <f t="shared" si="3"/>
        <v>125.6</v>
      </c>
      <c r="Z24" s="136" t="str">
        <f t="shared" si="3"/>
        <v/>
      </c>
      <c r="AA24" s="90">
        <f t="shared" si="2"/>
        <v>1037.5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2025-07-21T20:26:53Z</dcterms:created>
  <dcterms:modified xsi:type="dcterms:W3CDTF">2025-07-21T20:26:55Z</dcterms:modified>
</cp:coreProperties>
</file>